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rawings/drawing3.xml" ContentType="application/vnd.openxmlformats-officedocument.drawing+xml"/>
  <Override PartName="/xl/charts/chart54.xml" ContentType="application/vnd.openxmlformats-officedocument.drawingml.chart+xml"/>
  <Override PartName="/xl/drawings/drawing4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drawings/drawing5.xml" ContentType="application/vnd.openxmlformats-officedocument.drawing+xml"/>
  <Override PartName="/xl/charts/chart59.xml" ContentType="application/vnd.openxmlformats-officedocument.drawingml.chart+xml"/>
  <Override PartName="/xl/drawings/drawing6.xml" ContentType="application/vnd.openxmlformats-officedocument.drawing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jkupski\06_CONTENT\3rd study\PUBLICATION\"/>
    </mc:Choice>
  </mc:AlternateContent>
  <bookViews>
    <workbookView xWindow="0" yWindow="0" windowWidth="28800" windowHeight="12300"/>
  </bookViews>
  <sheets>
    <sheet name="Overview, failure analysis" sheetId="16" r:id="rId1"/>
    <sheet name="Load-disp, AE, Sentry" sheetId="17" r:id="rId2"/>
    <sheet name="Fracture surfaces" sheetId="19" r:id="rId3"/>
    <sheet name="Mesh convergence" sheetId="20" r:id="rId4"/>
    <sheet name="Num-exp validation" sheetId="18" r:id="rId5"/>
    <sheet name="Stress analysis" sheetId="21" r:id="rId6"/>
  </sheets>
  <externalReferences>
    <externalReference r:id="rId7"/>
  </externalReferences>
  <calcPr calcId="162913"/>
</workbook>
</file>

<file path=xl/calcChain.xml><?xml version="1.0" encoding="utf-8"?>
<calcChain xmlns="http://schemas.openxmlformats.org/spreadsheetml/2006/main">
  <c r="O44" i="19" l="1"/>
  <c r="O45" i="19" s="1"/>
  <c r="N44" i="19"/>
  <c r="N45" i="19" s="1"/>
  <c r="M44" i="19"/>
  <c r="M45" i="19" s="1"/>
  <c r="L44" i="19"/>
  <c r="L45" i="19" s="1"/>
  <c r="K44" i="19"/>
  <c r="K45" i="19" s="1"/>
  <c r="H44" i="19"/>
  <c r="H45" i="19" s="1"/>
  <c r="G44" i="19"/>
  <c r="G45" i="19" s="1"/>
  <c r="F44" i="19"/>
  <c r="F45" i="19" s="1"/>
  <c r="E44" i="19"/>
  <c r="E45" i="19" s="1"/>
  <c r="D44" i="19"/>
  <c r="D45" i="19" s="1"/>
  <c r="V43" i="19"/>
  <c r="U43" i="19"/>
  <c r="T43" i="19"/>
  <c r="S43" i="19"/>
  <c r="R43" i="19"/>
  <c r="P43" i="19"/>
  <c r="I43" i="19"/>
  <c r="W43" i="19" s="1"/>
  <c r="Y43" i="19" s="1"/>
  <c r="W42" i="19"/>
  <c r="Y42" i="19" s="1"/>
  <c r="V42" i="19"/>
  <c r="X42" i="19" s="1"/>
  <c r="U42" i="19"/>
  <c r="T42" i="19"/>
  <c r="S42" i="19"/>
  <c r="R42" i="19"/>
  <c r="P42" i="19"/>
  <c r="I42" i="19"/>
  <c r="V41" i="19"/>
  <c r="U41" i="19"/>
  <c r="T41" i="19"/>
  <c r="S41" i="19"/>
  <c r="R41" i="19"/>
  <c r="P41" i="19"/>
  <c r="I41" i="19"/>
  <c r="V40" i="19"/>
  <c r="U40" i="19"/>
  <c r="T40" i="19"/>
  <c r="S40" i="19"/>
  <c r="R40" i="19"/>
  <c r="P40" i="19"/>
  <c r="I40" i="19"/>
  <c r="W40" i="19" s="1"/>
  <c r="V39" i="19"/>
  <c r="U39" i="19"/>
  <c r="T39" i="19"/>
  <c r="S39" i="19"/>
  <c r="R39" i="19"/>
  <c r="P39" i="19"/>
  <c r="I39" i="19"/>
  <c r="N33" i="19"/>
  <c r="L33" i="19"/>
  <c r="K33" i="19"/>
  <c r="D33" i="19"/>
  <c r="O32" i="19"/>
  <c r="O33" i="19" s="1"/>
  <c r="N32" i="19"/>
  <c r="M32" i="19"/>
  <c r="M33" i="19" s="1"/>
  <c r="L32" i="19"/>
  <c r="K32" i="19"/>
  <c r="H32" i="19"/>
  <c r="H33" i="19" s="1"/>
  <c r="G32" i="19"/>
  <c r="G33" i="19" s="1"/>
  <c r="F32" i="19"/>
  <c r="F33" i="19" s="1"/>
  <c r="E32" i="19"/>
  <c r="E33" i="19" s="1"/>
  <c r="D32" i="19"/>
  <c r="V31" i="19"/>
  <c r="U31" i="19"/>
  <c r="T31" i="19"/>
  <c r="S31" i="19"/>
  <c r="R31" i="19"/>
  <c r="P31" i="19"/>
  <c r="W31" i="19" s="1"/>
  <c r="Y31" i="19" s="1"/>
  <c r="I31" i="19"/>
  <c r="V30" i="19"/>
  <c r="U30" i="19"/>
  <c r="T30" i="19"/>
  <c r="S30" i="19"/>
  <c r="R30" i="19"/>
  <c r="P30" i="19"/>
  <c r="I30" i="19"/>
  <c r="W30" i="19" s="1"/>
  <c r="Y30" i="19" s="1"/>
  <c r="V29" i="19"/>
  <c r="U29" i="19"/>
  <c r="T29" i="19"/>
  <c r="S29" i="19"/>
  <c r="R29" i="19"/>
  <c r="P29" i="19"/>
  <c r="I29" i="19"/>
  <c r="W29" i="19" s="1"/>
  <c r="V28" i="19"/>
  <c r="X28" i="19" s="1"/>
  <c r="U28" i="19"/>
  <c r="T28" i="19"/>
  <c r="S28" i="19"/>
  <c r="R28" i="19"/>
  <c r="P28" i="19"/>
  <c r="I28" i="19"/>
  <c r="W28" i="19" s="1"/>
  <c r="Y28" i="19" s="1"/>
  <c r="W27" i="19"/>
  <c r="V27" i="19"/>
  <c r="V32" i="19" s="1"/>
  <c r="U27" i="19"/>
  <c r="T27" i="19"/>
  <c r="S27" i="19"/>
  <c r="R27" i="19"/>
  <c r="P27" i="19"/>
  <c r="I27" i="19"/>
  <c r="O21" i="19"/>
  <c r="N21" i="19"/>
  <c r="O20" i="19"/>
  <c r="N20" i="19"/>
  <c r="M20" i="19"/>
  <c r="M21" i="19" s="1"/>
  <c r="L20" i="19"/>
  <c r="L21" i="19" s="1"/>
  <c r="K20" i="19"/>
  <c r="K21" i="19" s="1"/>
  <c r="H20" i="19"/>
  <c r="H21" i="19" s="1"/>
  <c r="G20" i="19"/>
  <c r="G21" i="19" s="1"/>
  <c r="F20" i="19"/>
  <c r="F21" i="19" s="1"/>
  <c r="E20" i="19"/>
  <c r="E21" i="19" s="1"/>
  <c r="D20" i="19"/>
  <c r="D21" i="19" s="1"/>
  <c r="V19" i="19"/>
  <c r="X19" i="19" s="1"/>
  <c r="U19" i="19"/>
  <c r="T19" i="19"/>
  <c r="S19" i="19"/>
  <c r="R19" i="19"/>
  <c r="P19" i="19"/>
  <c r="I19" i="19"/>
  <c r="W19" i="19" s="1"/>
  <c r="Y19" i="19" s="1"/>
  <c r="V18" i="19"/>
  <c r="U18" i="19"/>
  <c r="T18" i="19"/>
  <c r="S18" i="19"/>
  <c r="R18" i="19"/>
  <c r="P18" i="19"/>
  <c r="I18" i="19"/>
  <c r="W18" i="19" s="1"/>
  <c r="V17" i="19"/>
  <c r="U17" i="19"/>
  <c r="T17" i="19"/>
  <c r="S17" i="19"/>
  <c r="R17" i="19"/>
  <c r="P17" i="19"/>
  <c r="I17" i="19"/>
  <c r="W17" i="19" s="1"/>
  <c r="Y17" i="19" s="1"/>
  <c r="V16" i="19"/>
  <c r="U16" i="19"/>
  <c r="T16" i="19"/>
  <c r="T20" i="19" s="1"/>
  <c r="S16" i="19"/>
  <c r="R16" i="19"/>
  <c r="P16" i="19"/>
  <c r="I16" i="19"/>
  <c r="W16" i="19" s="1"/>
  <c r="Y16" i="19" s="1"/>
  <c r="V15" i="19"/>
  <c r="U15" i="19"/>
  <c r="T15" i="19"/>
  <c r="S15" i="19"/>
  <c r="R15" i="19"/>
  <c r="P15" i="19"/>
  <c r="I15" i="19"/>
  <c r="V14" i="19"/>
  <c r="U14" i="19"/>
  <c r="T14" i="19"/>
  <c r="S14" i="19"/>
  <c r="R14" i="19"/>
  <c r="P14" i="19"/>
  <c r="I14" i="19"/>
  <c r="W14" i="19" s="1"/>
  <c r="G210" i="18"/>
  <c r="G209" i="18"/>
  <c r="G208" i="18"/>
  <c r="G207" i="18"/>
  <c r="G206" i="18"/>
  <c r="G205" i="18"/>
  <c r="G204" i="18"/>
  <c r="G203" i="18"/>
  <c r="G202" i="18"/>
  <c r="G201" i="18"/>
  <c r="G200" i="18"/>
  <c r="G199" i="18"/>
  <c r="G198" i="18"/>
  <c r="G197" i="18"/>
  <c r="G196" i="18"/>
  <c r="G195" i="18"/>
  <c r="G194" i="18"/>
  <c r="G193" i="18"/>
  <c r="G192" i="18"/>
  <c r="G191" i="18"/>
  <c r="G190" i="18"/>
  <c r="G189" i="18"/>
  <c r="G188" i="18"/>
  <c r="G187" i="18"/>
  <c r="G186" i="18"/>
  <c r="G185" i="18"/>
  <c r="G184" i="18"/>
  <c r="G183" i="18"/>
  <c r="G182" i="18"/>
  <c r="G181" i="18"/>
  <c r="G180" i="18"/>
  <c r="G179" i="18"/>
  <c r="G178" i="18"/>
  <c r="G177" i="18"/>
  <c r="G176" i="18"/>
  <c r="G175" i="18"/>
  <c r="G174" i="18"/>
  <c r="G173" i="18"/>
  <c r="G172" i="18"/>
  <c r="G171" i="18"/>
  <c r="G170" i="18"/>
  <c r="G169" i="18"/>
  <c r="G168" i="18"/>
  <c r="G167" i="18"/>
  <c r="G166" i="18"/>
  <c r="G165" i="18"/>
  <c r="G164" i="18"/>
  <c r="G163" i="18"/>
  <c r="G162" i="18"/>
  <c r="G161" i="18"/>
  <c r="G160" i="18"/>
  <c r="G159" i="18"/>
  <c r="G158" i="18"/>
  <c r="G157" i="18"/>
  <c r="G156" i="18"/>
  <c r="G155" i="18"/>
  <c r="G154" i="18"/>
  <c r="G153" i="18"/>
  <c r="G152" i="18"/>
  <c r="G151" i="18"/>
  <c r="G150" i="18"/>
  <c r="G149" i="18"/>
  <c r="G148" i="18"/>
  <c r="G147" i="18"/>
  <c r="G146" i="18"/>
  <c r="G145" i="18"/>
  <c r="G144" i="18"/>
  <c r="G143" i="18"/>
  <c r="G142" i="18"/>
  <c r="G141" i="18"/>
  <c r="G140" i="18"/>
  <c r="G139" i="18"/>
  <c r="G138" i="18"/>
  <c r="G137" i="18"/>
  <c r="G136" i="18"/>
  <c r="G135" i="18"/>
  <c r="G134" i="18"/>
  <c r="G133" i="18"/>
  <c r="G132" i="18"/>
  <c r="G131" i="18"/>
  <c r="G130" i="18"/>
  <c r="G129" i="18"/>
  <c r="G128" i="18"/>
  <c r="G127" i="18"/>
  <c r="G126" i="18"/>
  <c r="G125" i="18"/>
  <c r="G124" i="18"/>
  <c r="G123" i="18"/>
  <c r="G122" i="18"/>
  <c r="G121" i="18"/>
  <c r="G120" i="18"/>
  <c r="G119" i="18"/>
  <c r="G118" i="18"/>
  <c r="G117" i="18"/>
  <c r="G116" i="18"/>
  <c r="G115" i="18"/>
  <c r="G114" i="18"/>
  <c r="G113" i="18"/>
  <c r="G112" i="18"/>
  <c r="G111" i="18"/>
  <c r="D111" i="18"/>
  <c r="G110" i="18"/>
  <c r="D110" i="18"/>
  <c r="G109" i="18"/>
  <c r="D109" i="18"/>
  <c r="G108" i="18"/>
  <c r="D108" i="18"/>
  <c r="G107" i="18"/>
  <c r="D107" i="18"/>
  <c r="G106" i="18"/>
  <c r="D106" i="18"/>
  <c r="G105" i="18"/>
  <c r="D105" i="18"/>
  <c r="G104" i="18"/>
  <c r="D104" i="18"/>
  <c r="G103" i="18"/>
  <c r="D103" i="18"/>
  <c r="G102" i="18"/>
  <c r="D102" i="18"/>
  <c r="G101" i="18"/>
  <c r="D101" i="18"/>
  <c r="G100" i="18"/>
  <c r="D100" i="18"/>
  <c r="G99" i="18"/>
  <c r="D99" i="18"/>
  <c r="G98" i="18"/>
  <c r="D98" i="18"/>
  <c r="G97" i="18"/>
  <c r="D97" i="18"/>
  <c r="G96" i="18"/>
  <c r="D96" i="18"/>
  <c r="G95" i="18"/>
  <c r="D95" i="18"/>
  <c r="G94" i="18"/>
  <c r="D94" i="18"/>
  <c r="G93" i="18"/>
  <c r="D93" i="18"/>
  <c r="I92" i="18"/>
  <c r="G92" i="18"/>
  <c r="D92" i="18"/>
  <c r="G91" i="18"/>
  <c r="D91" i="18"/>
  <c r="G90" i="18"/>
  <c r="D90" i="18"/>
  <c r="G89" i="18"/>
  <c r="D89" i="18"/>
  <c r="G88" i="18"/>
  <c r="D88" i="18"/>
  <c r="G87" i="18"/>
  <c r="D87" i="18"/>
  <c r="G86" i="18"/>
  <c r="D86" i="18"/>
  <c r="G85" i="18"/>
  <c r="D85" i="18"/>
  <c r="G84" i="18"/>
  <c r="D84" i="18"/>
  <c r="G83" i="18"/>
  <c r="D83" i="18"/>
  <c r="G82" i="18"/>
  <c r="D82" i="18"/>
  <c r="G81" i="18"/>
  <c r="D81" i="18"/>
  <c r="G80" i="18"/>
  <c r="D80" i="18"/>
  <c r="G79" i="18"/>
  <c r="D79" i="18"/>
  <c r="G78" i="18"/>
  <c r="D78" i="18"/>
  <c r="G77" i="18"/>
  <c r="D77" i="18"/>
  <c r="G76" i="18"/>
  <c r="D76" i="18"/>
  <c r="G75" i="18"/>
  <c r="D75" i="18"/>
  <c r="G74" i="18"/>
  <c r="D74" i="18"/>
  <c r="G73" i="18"/>
  <c r="D73" i="18"/>
  <c r="G72" i="18"/>
  <c r="D72" i="18"/>
  <c r="G71" i="18"/>
  <c r="D71" i="18"/>
  <c r="G70" i="18"/>
  <c r="D70" i="18"/>
  <c r="G69" i="18"/>
  <c r="D69" i="18"/>
  <c r="G68" i="18"/>
  <c r="D68" i="18"/>
  <c r="G67" i="18"/>
  <c r="D67" i="18"/>
  <c r="G66" i="18"/>
  <c r="D66" i="18"/>
  <c r="G65" i="18"/>
  <c r="D65" i="18"/>
  <c r="G64" i="18"/>
  <c r="D64" i="18"/>
  <c r="G63" i="18"/>
  <c r="D63" i="18"/>
  <c r="G62" i="18"/>
  <c r="D62" i="18"/>
  <c r="G61" i="18"/>
  <c r="D61" i="18"/>
  <c r="I60" i="18"/>
  <c r="G60" i="18"/>
  <c r="D60" i="18"/>
  <c r="G59" i="18"/>
  <c r="D59" i="18"/>
  <c r="G58" i="18"/>
  <c r="D58" i="18"/>
  <c r="G57" i="18"/>
  <c r="D57" i="18"/>
  <c r="G56" i="18"/>
  <c r="D56" i="18"/>
  <c r="G55" i="18"/>
  <c r="D55" i="18"/>
  <c r="G54" i="18"/>
  <c r="D54" i="18"/>
  <c r="G53" i="18"/>
  <c r="D53" i="18"/>
  <c r="G52" i="18"/>
  <c r="D52" i="18"/>
  <c r="G51" i="18"/>
  <c r="D51" i="18"/>
  <c r="G50" i="18"/>
  <c r="D50" i="18"/>
  <c r="G49" i="18"/>
  <c r="D49" i="18"/>
  <c r="G48" i="18"/>
  <c r="D48" i="18"/>
  <c r="G47" i="18"/>
  <c r="D47" i="18"/>
  <c r="G46" i="18"/>
  <c r="D46" i="18"/>
  <c r="G45" i="18"/>
  <c r="D45" i="18"/>
  <c r="G44" i="18"/>
  <c r="D44" i="18"/>
  <c r="G43" i="18"/>
  <c r="D43" i="18"/>
  <c r="G42" i="18"/>
  <c r="D42" i="18"/>
  <c r="G41" i="18"/>
  <c r="D41" i="18"/>
  <c r="G40" i="18"/>
  <c r="D40" i="18"/>
  <c r="G39" i="18"/>
  <c r="D39" i="18"/>
  <c r="G38" i="18"/>
  <c r="D38" i="18"/>
  <c r="G37" i="18"/>
  <c r="D37" i="18"/>
  <c r="G36" i="18"/>
  <c r="D36" i="18"/>
  <c r="G35" i="18"/>
  <c r="D35" i="18"/>
  <c r="G34" i="18"/>
  <c r="D34" i="18"/>
  <c r="G33" i="18"/>
  <c r="D33" i="18"/>
  <c r="G32" i="18"/>
  <c r="D32" i="18"/>
  <c r="G31" i="18"/>
  <c r="D31" i="18"/>
  <c r="G30" i="18"/>
  <c r="D30" i="18"/>
  <c r="G29" i="18"/>
  <c r="D29" i="18"/>
  <c r="I28" i="18"/>
  <c r="G28" i="18"/>
  <c r="D28" i="18"/>
  <c r="G27" i="18"/>
  <c r="D27" i="18"/>
  <c r="G26" i="18"/>
  <c r="D26" i="18"/>
  <c r="G25" i="18"/>
  <c r="D25" i="18"/>
  <c r="G24" i="18"/>
  <c r="D24" i="18"/>
  <c r="G23" i="18"/>
  <c r="D23" i="18"/>
  <c r="G22" i="18"/>
  <c r="D22" i="18"/>
  <c r="G21" i="18"/>
  <c r="D21" i="18"/>
  <c r="G20" i="18"/>
  <c r="D20" i="18"/>
  <c r="G19" i="18"/>
  <c r="D19" i="18"/>
  <c r="G18" i="18"/>
  <c r="D18" i="18"/>
  <c r="G17" i="18"/>
  <c r="D17" i="18"/>
  <c r="G16" i="18"/>
  <c r="D16" i="18"/>
  <c r="G15" i="18"/>
  <c r="D15" i="18"/>
  <c r="G14" i="18"/>
  <c r="D14" i="18"/>
  <c r="G13" i="18"/>
  <c r="D13" i="18"/>
  <c r="I12" i="18"/>
  <c r="G12" i="18"/>
  <c r="D12" i="18"/>
  <c r="G11" i="18"/>
  <c r="D11" i="18"/>
  <c r="D6" i="18"/>
  <c r="I210" i="18" s="1"/>
  <c r="U20" i="19" l="1"/>
  <c r="U21" i="19" s="1"/>
  <c r="R44" i="19"/>
  <c r="P32" i="19"/>
  <c r="S44" i="19"/>
  <c r="P33" i="19"/>
  <c r="T44" i="19"/>
  <c r="T45" i="19" s="1"/>
  <c r="V44" i="19"/>
  <c r="V45" i="19" s="1"/>
  <c r="X16" i="19"/>
  <c r="R32" i="19"/>
  <c r="R33" i="19" s="1"/>
  <c r="S32" i="19"/>
  <c r="U44" i="19"/>
  <c r="U45" i="19" s="1"/>
  <c r="W15" i="19"/>
  <c r="Y15" i="19" s="1"/>
  <c r="X31" i="19"/>
  <c r="W41" i="19"/>
  <c r="X41" i="19" s="1"/>
  <c r="R20" i="19"/>
  <c r="T32" i="19"/>
  <c r="P44" i="19"/>
  <c r="P45" i="19" s="1"/>
  <c r="R21" i="19"/>
  <c r="P20" i="19"/>
  <c r="U32" i="19"/>
  <c r="U33" i="19" s="1"/>
  <c r="I44" i="19"/>
  <c r="I45" i="19" s="1"/>
  <c r="I39" i="18"/>
  <c r="I71" i="18"/>
  <c r="I103" i="18"/>
  <c r="I36" i="18"/>
  <c r="I68" i="18"/>
  <c r="I100" i="18"/>
  <c r="I15" i="18"/>
  <c r="I47" i="18"/>
  <c r="I79" i="18"/>
  <c r="I44" i="18"/>
  <c r="I76" i="18"/>
  <c r="I108" i="18"/>
  <c r="I23" i="18"/>
  <c r="I55" i="18"/>
  <c r="I87" i="18"/>
  <c r="I20" i="18"/>
  <c r="I52" i="18"/>
  <c r="I84" i="18"/>
  <c r="I31" i="18"/>
  <c r="I63" i="18"/>
  <c r="I95" i="18"/>
  <c r="W32" i="19"/>
  <c r="Y29" i="19"/>
  <c r="X29" i="19"/>
  <c r="T21" i="19"/>
  <c r="X17" i="19"/>
  <c r="X43" i="19"/>
  <c r="Y18" i="19"/>
  <c r="X18" i="19"/>
  <c r="W20" i="19"/>
  <c r="X14" i="19"/>
  <c r="W21" i="19"/>
  <c r="Y14" i="19"/>
  <c r="X30" i="19"/>
  <c r="Y40" i="19"/>
  <c r="X40" i="19"/>
  <c r="S33" i="19"/>
  <c r="R45" i="19"/>
  <c r="T33" i="19"/>
  <c r="I20" i="19"/>
  <c r="I21" i="19" s="1"/>
  <c r="S20" i="19"/>
  <c r="S21" i="19" s="1"/>
  <c r="S45" i="19"/>
  <c r="V33" i="19"/>
  <c r="W33" i="19"/>
  <c r="V20" i="19"/>
  <c r="V21" i="19" s="1"/>
  <c r="Y27" i="19"/>
  <c r="W39" i="19"/>
  <c r="P21" i="19"/>
  <c r="X27" i="19"/>
  <c r="I32" i="19"/>
  <c r="I33" i="19" s="1"/>
  <c r="I111" i="18"/>
  <c r="I115" i="18"/>
  <c r="I119" i="18"/>
  <c r="I123" i="18"/>
  <c r="I127" i="18"/>
  <c r="I131" i="18"/>
  <c r="I135" i="18"/>
  <c r="I139" i="18"/>
  <c r="I143" i="18"/>
  <c r="I147" i="18"/>
  <c r="I151" i="18"/>
  <c r="I155" i="18"/>
  <c r="I159" i="18"/>
  <c r="I163" i="18"/>
  <c r="I167" i="18"/>
  <c r="I171" i="18"/>
  <c r="I175" i="18"/>
  <c r="I179" i="18"/>
  <c r="I183" i="18"/>
  <c r="I187" i="18"/>
  <c r="I191" i="18"/>
  <c r="I195" i="18"/>
  <c r="I199" i="18"/>
  <c r="I203" i="18"/>
  <c r="I207" i="18"/>
  <c r="I26" i="18"/>
  <c r="I50" i="18"/>
  <c r="I66" i="18"/>
  <c r="I106" i="18"/>
  <c r="I13" i="18"/>
  <c r="I21" i="18"/>
  <c r="I29" i="18"/>
  <c r="I37" i="18"/>
  <c r="I45" i="18"/>
  <c r="I53" i="18"/>
  <c r="I61" i="18"/>
  <c r="I69" i="18"/>
  <c r="I77" i="18"/>
  <c r="I85" i="18"/>
  <c r="I93" i="18"/>
  <c r="I101" i="18"/>
  <c r="I109" i="18"/>
  <c r="I112" i="18"/>
  <c r="I116" i="18"/>
  <c r="I120" i="18"/>
  <c r="I124" i="18"/>
  <c r="I128" i="18"/>
  <c r="I132" i="18"/>
  <c r="I136" i="18"/>
  <c r="I140" i="18"/>
  <c r="I144" i="18"/>
  <c r="I148" i="18"/>
  <c r="I152" i="18"/>
  <c r="I156" i="18"/>
  <c r="I160" i="18"/>
  <c r="I164" i="18"/>
  <c r="I168" i="18"/>
  <c r="I172" i="18"/>
  <c r="I176" i="18"/>
  <c r="I180" i="18"/>
  <c r="I184" i="18"/>
  <c r="I188" i="18"/>
  <c r="I192" i="18"/>
  <c r="I196" i="18"/>
  <c r="I200" i="18"/>
  <c r="I204" i="18"/>
  <c r="I208" i="18"/>
  <c r="I34" i="18"/>
  <c r="I40" i="18"/>
  <c r="I98" i="18"/>
  <c r="I16" i="18"/>
  <c r="I48" i="18"/>
  <c r="I56" i="18"/>
  <c r="I64" i="18"/>
  <c r="I72" i="18"/>
  <c r="I80" i="18"/>
  <c r="I88" i="18"/>
  <c r="I11" i="18"/>
  <c r="I19" i="18"/>
  <c r="I27" i="18"/>
  <c r="I35" i="18"/>
  <c r="I43" i="18"/>
  <c r="I51" i="18"/>
  <c r="I59" i="18"/>
  <c r="I67" i="18"/>
  <c r="I75" i="18"/>
  <c r="I83" i="18"/>
  <c r="I91" i="18"/>
  <c r="I99" i="18"/>
  <c r="I107" i="18"/>
  <c r="I113" i="18"/>
  <c r="I117" i="18"/>
  <c r="I121" i="18"/>
  <c r="I125" i="18"/>
  <c r="I129" i="18"/>
  <c r="I133" i="18"/>
  <c r="I137" i="18"/>
  <c r="I141" i="18"/>
  <c r="I145" i="18"/>
  <c r="I149" i="18"/>
  <c r="I153" i="18"/>
  <c r="I157" i="18"/>
  <c r="I161" i="18"/>
  <c r="I165" i="18"/>
  <c r="I169" i="18"/>
  <c r="I173" i="18"/>
  <c r="I177" i="18"/>
  <c r="I181" i="18"/>
  <c r="I185" i="18"/>
  <c r="I189" i="18"/>
  <c r="I193" i="18"/>
  <c r="I197" i="18"/>
  <c r="I201" i="18"/>
  <c r="I205" i="18"/>
  <c r="I209" i="18"/>
  <c r="I58" i="18"/>
  <c r="I74" i="18"/>
  <c r="I90" i="18"/>
  <c r="I32" i="18"/>
  <c r="I104" i="18"/>
  <c r="I70" i="18"/>
  <c r="I78" i="18"/>
  <c r="I86" i="18"/>
  <c r="I94" i="18"/>
  <c r="I102" i="18"/>
  <c r="I110" i="18"/>
  <c r="I18" i="18"/>
  <c r="I42" i="18"/>
  <c r="I82" i="18"/>
  <c r="I24" i="18"/>
  <c r="I96" i="18"/>
  <c r="I14" i="18"/>
  <c r="I22" i="18"/>
  <c r="I30" i="18"/>
  <c r="I38" i="18"/>
  <c r="I46" i="18"/>
  <c r="I54" i="18"/>
  <c r="I62" i="18"/>
  <c r="I17" i="18"/>
  <c r="I25" i="18"/>
  <c r="I33" i="18"/>
  <c r="I41" i="18"/>
  <c r="I49" i="18"/>
  <c r="I57" i="18"/>
  <c r="I65" i="18"/>
  <c r="I73" i="18"/>
  <c r="I81" i="18"/>
  <c r="I89" i="18"/>
  <c r="I97" i="18"/>
  <c r="I105" i="18"/>
  <c r="I114" i="18"/>
  <c r="I118" i="18"/>
  <c r="I122" i="18"/>
  <c r="I126" i="18"/>
  <c r="I130" i="18"/>
  <c r="I134" i="18"/>
  <c r="I138" i="18"/>
  <c r="I142" i="18"/>
  <c r="I146" i="18"/>
  <c r="I150" i="18"/>
  <c r="I154" i="18"/>
  <c r="I158" i="18"/>
  <c r="I162" i="18"/>
  <c r="I166" i="18"/>
  <c r="I170" i="18"/>
  <c r="I174" i="18"/>
  <c r="I178" i="18"/>
  <c r="I182" i="18"/>
  <c r="I186" i="18"/>
  <c r="I190" i="18"/>
  <c r="I194" i="18"/>
  <c r="I198" i="18"/>
  <c r="I202" i="18"/>
  <c r="I206" i="18"/>
  <c r="Z39" i="16"/>
  <c r="Z40" i="16" s="1"/>
  <c r="Y14" i="16"/>
  <c r="Y15" i="16" s="1"/>
  <c r="Z14" i="16"/>
  <c r="Z15" i="16" s="1"/>
  <c r="Y27" i="16"/>
  <c r="Y28" i="16" s="1"/>
  <c r="Z27" i="16"/>
  <c r="Z28" i="16" s="1"/>
  <c r="Y39" i="16"/>
  <c r="Y40" i="16" s="1"/>
  <c r="AA39" i="16"/>
  <c r="AA40" i="16" s="1"/>
  <c r="AA27" i="16"/>
  <c r="AA28" i="16" s="1"/>
  <c r="Y41" i="19" l="1"/>
  <c r="X15" i="19"/>
  <c r="Y20" i="19"/>
  <c r="Y21" i="19"/>
  <c r="Y39" i="19"/>
  <c r="W44" i="19"/>
  <c r="W45" i="19" s="1"/>
  <c r="Y32" i="19"/>
  <c r="Y33" i="19" s="1"/>
  <c r="X33" i="19"/>
  <c r="X32" i="19"/>
  <c r="X20" i="19"/>
  <c r="X21" i="19" s="1"/>
  <c r="X39" i="19"/>
  <c r="AA14" i="16"/>
  <c r="AA15" i="16" s="1"/>
  <c r="X44" i="19" l="1"/>
  <c r="X45" i="19" s="1"/>
  <c r="Y44" i="19"/>
  <c r="Y45" i="19" s="1"/>
  <c r="U37" i="17"/>
  <c r="M37" i="17"/>
  <c r="DU406" i="17" l="1"/>
  <c r="DU407" i="17" s="1"/>
  <c r="DU408" i="17" s="1"/>
  <c r="DU409" i="17" s="1"/>
  <c r="DU410" i="17" s="1"/>
  <c r="DU411" i="17" s="1"/>
  <c r="DU412" i="17" s="1"/>
  <c r="DU413" i="17" s="1"/>
  <c r="DU414" i="17" s="1"/>
  <c r="DU415" i="17" s="1"/>
  <c r="DU416" i="17" s="1"/>
  <c r="DU417" i="17" s="1"/>
  <c r="DU418" i="17" s="1"/>
  <c r="DU419" i="17" s="1"/>
  <c r="DU420" i="17" s="1"/>
  <c r="DU421" i="17" s="1"/>
  <c r="DU422" i="17" s="1"/>
  <c r="DU423" i="17" s="1"/>
  <c r="DU424" i="17" s="1"/>
  <c r="DU425" i="17" s="1"/>
  <c r="DU426" i="17" s="1"/>
  <c r="DU427" i="17" s="1"/>
  <c r="DU428" i="17" s="1"/>
  <c r="DU429" i="17" s="1"/>
  <c r="DU430" i="17" s="1"/>
  <c r="DU431" i="17" s="1"/>
  <c r="DU432" i="17" s="1"/>
  <c r="DU433" i="17" s="1"/>
  <c r="DU434" i="17" s="1"/>
  <c r="DU435" i="17" s="1"/>
  <c r="DU436" i="17" s="1"/>
  <c r="DU437" i="17" s="1"/>
  <c r="DU438" i="17" s="1"/>
  <c r="DU439" i="17" s="1"/>
  <c r="DU440" i="17" s="1"/>
  <c r="DU441" i="17" s="1"/>
  <c r="DU442" i="17" s="1"/>
  <c r="DU443" i="17" s="1"/>
  <c r="DU444" i="17" s="1"/>
  <c r="DU445" i="17" s="1"/>
  <c r="DU446" i="17" s="1"/>
  <c r="DU447" i="17" s="1"/>
  <c r="DU448" i="17" s="1"/>
  <c r="DU449" i="17" s="1"/>
  <c r="DU450" i="17" s="1"/>
  <c r="DU451" i="17" s="1"/>
  <c r="DU452" i="17" s="1"/>
  <c r="DU453" i="17" s="1"/>
  <c r="DU454" i="17" s="1"/>
  <c r="DU455" i="17" s="1"/>
  <c r="DU456" i="17" s="1"/>
  <c r="DU457" i="17" s="1"/>
  <c r="DU458" i="17" s="1"/>
  <c r="DU459" i="17" s="1"/>
  <c r="DU460" i="17" s="1"/>
  <c r="DU461" i="17" s="1"/>
  <c r="DU462" i="17" s="1"/>
  <c r="DU463" i="17" s="1"/>
  <c r="DU464" i="17" s="1"/>
  <c r="DU465" i="17" s="1"/>
  <c r="DU466" i="17" s="1"/>
  <c r="DU467" i="17" s="1"/>
  <c r="DU468" i="17" s="1"/>
  <c r="DU469" i="17" s="1"/>
  <c r="DU470" i="17" s="1"/>
  <c r="DU471" i="17" s="1"/>
  <c r="DU472" i="17" s="1"/>
  <c r="DU473" i="17" s="1"/>
  <c r="DU474" i="17" s="1"/>
  <c r="DU475" i="17" s="1"/>
  <c r="DU476" i="17" s="1"/>
  <c r="DU477" i="17" s="1"/>
  <c r="DU478" i="17" s="1"/>
  <c r="DU479" i="17" s="1"/>
  <c r="DU480" i="17" s="1"/>
  <c r="DU481" i="17" s="1"/>
  <c r="DU482" i="17" s="1"/>
  <c r="DU483" i="17" s="1"/>
  <c r="DU484" i="17" s="1"/>
  <c r="DU485" i="17" s="1"/>
  <c r="DU486" i="17" s="1"/>
  <c r="DU487" i="17" s="1"/>
  <c r="DU488" i="17" s="1"/>
  <c r="DU489" i="17" s="1"/>
  <c r="DU490" i="17" s="1"/>
  <c r="DU491" i="17" s="1"/>
  <c r="DU492" i="17" s="1"/>
  <c r="DU493" i="17" s="1"/>
  <c r="DU494" i="17" s="1"/>
  <c r="DU495" i="17" s="1"/>
  <c r="DU496" i="17" s="1"/>
  <c r="DU497" i="17" s="1"/>
  <c r="DU498" i="17" s="1"/>
  <c r="DU499" i="17" s="1"/>
  <c r="DU500" i="17" s="1"/>
  <c r="DU501" i="17" s="1"/>
  <c r="DU502" i="17" s="1"/>
  <c r="DU503" i="17" s="1"/>
  <c r="DU504" i="17" s="1"/>
  <c r="DU505" i="17" s="1"/>
  <c r="DU506" i="17" s="1"/>
  <c r="DU507" i="17" s="1"/>
  <c r="DU508" i="17" s="1"/>
  <c r="DU509" i="17" s="1"/>
  <c r="DU510" i="17" s="1"/>
  <c r="DU511" i="17" s="1"/>
  <c r="DU512" i="17" s="1"/>
  <c r="DU513" i="17" s="1"/>
  <c r="DU514" i="17" s="1"/>
  <c r="DU515" i="17" s="1"/>
  <c r="DU516" i="17" s="1"/>
  <c r="DU517" i="17" s="1"/>
  <c r="DU518" i="17" s="1"/>
  <c r="DU519" i="17" s="1"/>
  <c r="DU520" i="17" s="1"/>
  <c r="DU521" i="17" s="1"/>
  <c r="DU522" i="17" s="1"/>
  <c r="DU523" i="17" s="1"/>
  <c r="DU524" i="17" s="1"/>
  <c r="DU525" i="17" s="1"/>
  <c r="DU526" i="17" s="1"/>
  <c r="DU527" i="17" s="1"/>
  <c r="DU528" i="17" s="1"/>
  <c r="DU529" i="17" s="1"/>
  <c r="DU530" i="17" s="1"/>
  <c r="DU531" i="17" s="1"/>
  <c r="DU532" i="17" s="1"/>
  <c r="DU533" i="17" s="1"/>
  <c r="DU534" i="17" s="1"/>
  <c r="DU535" i="17" s="1"/>
  <c r="DU536" i="17" s="1"/>
  <c r="DU537" i="17" s="1"/>
  <c r="DU538" i="17" s="1"/>
  <c r="DU539" i="17" s="1"/>
  <c r="DU540" i="17" s="1"/>
  <c r="DS406" i="17"/>
  <c r="DS407" i="17" s="1"/>
  <c r="DS408" i="17" s="1"/>
  <c r="DS409" i="17" s="1"/>
  <c r="DS410" i="17" s="1"/>
  <c r="DS411" i="17" s="1"/>
  <c r="DS412" i="17" s="1"/>
  <c r="DS413" i="17" s="1"/>
  <c r="DS414" i="17" s="1"/>
  <c r="DS415" i="17" s="1"/>
  <c r="DS416" i="17" s="1"/>
  <c r="DS417" i="17" s="1"/>
  <c r="DS418" i="17" s="1"/>
  <c r="DS419" i="17" s="1"/>
  <c r="DS420" i="17" s="1"/>
  <c r="DS421" i="17" s="1"/>
  <c r="DS422" i="17" s="1"/>
  <c r="DS423" i="17" s="1"/>
  <c r="DS424" i="17" s="1"/>
  <c r="DS425" i="17" s="1"/>
  <c r="DS426" i="17" s="1"/>
  <c r="DS427" i="17" s="1"/>
  <c r="DS428" i="17" s="1"/>
  <c r="DS429" i="17" s="1"/>
  <c r="DS430" i="17" s="1"/>
  <c r="DS431" i="17" s="1"/>
  <c r="DS432" i="17" s="1"/>
  <c r="DS433" i="17" s="1"/>
  <c r="DS434" i="17" s="1"/>
  <c r="DS435" i="17" s="1"/>
  <c r="DS436" i="17" s="1"/>
  <c r="DS437" i="17" s="1"/>
  <c r="DS438" i="17" s="1"/>
  <c r="DS439" i="17" s="1"/>
  <c r="DS440" i="17" s="1"/>
  <c r="DS441" i="17" s="1"/>
  <c r="DS442" i="17" s="1"/>
  <c r="DS443" i="17" s="1"/>
  <c r="DS444" i="17" s="1"/>
  <c r="DS445" i="17" s="1"/>
  <c r="DS446" i="17" s="1"/>
  <c r="DS447" i="17" s="1"/>
  <c r="DS448" i="17" s="1"/>
  <c r="DS449" i="17" s="1"/>
  <c r="DS450" i="17" s="1"/>
  <c r="DS451" i="17" s="1"/>
  <c r="DS452" i="17" s="1"/>
  <c r="DS453" i="17" s="1"/>
  <c r="DS454" i="17" s="1"/>
  <c r="DS455" i="17" s="1"/>
  <c r="DS456" i="17" s="1"/>
  <c r="DS457" i="17" s="1"/>
  <c r="DS458" i="17" s="1"/>
  <c r="DS459" i="17" s="1"/>
  <c r="DS460" i="17" s="1"/>
  <c r="DS461" i="17" s="1"/>
  <c r="DS462" i="17" s="1"/>
  <c r="DS463" i="17" s="1"/>
  <c r="DS464" i="17" s="1"/>
  <c r="DS465" i="17" s="1"/>
  <c r="DS466" i="17" s="1"/>
  <c r="DS467" i="17" s="1"/>
  <c r="DS468" i="17" s="1"/>
  <c r="DS469" i="17" s="1"/>
  <c r="DS470" i="17" s="1"/>
  <c r="DS471" i="17" s="1"/>
  <c r="DS472" i="17" s="1"/>
  <c r="DS473" i="17" s="1"/>
  <c r="DS474" i="17" s="1"/>
  <c r="DS475" i="17" s="1"/>
  <c r="DS476" i="17" s="1"/>
  <c r="DS477" i="17" s="1"/>
  <c r="DS478" i="17" s="1"/>
  <c r="DS479" i="17" s="1"/>
  <c r="DS480" i="17" s="1"/>
  <c r="DS481" i="17" s="1"/>
  <c r="DS482" i="17" s="1"/>
  <c r="DS483" i="17" s="1"/>
  <c r="DS484" i="17" s="1"/>
  <c r="DS485" i="17" s="1"/>
  <c r="DS486" i="17" s="1"/>
  <c r="DS487" i="17" s="1"/>
  <c r="DS488" i="17" s="1"/>
  <c r="DS489" i="17" s="1"/>
  <c r="DS490" i="17" s="1"/>
  <c r="DS491" i="17" s="1"/>
  <c r="DS492" i="17" s="1"/>
  <c r="DS493" i="17" s="1"/>
  <c r="DS494" i="17" s="1"/>
  <c r="DS495" i="17" s="1"/>
  <c r="DS496" i="17" s="1"/>
  <c r="DS497" i="17" s="1"/>
  <c r="DS498" i="17" s="1"/>
  <c r="DS499" i="17" s="1"/>
  <c r="DS500" i="17" s="1"/>
  <c r="DS501" i="17" s="1"/>
  <c r="DS502" i="17" s="1"/>
  <c r="DS503" i="17" s="1"/>
  <c r="DS504" i="17" s="1"/>
  <c r="DS505" i="17" s="1"/>
  <c r="DS506" i="17" s="1"/>
  <c r="DS507" i="17" s="1"/>
  <c r="DS508" i="17" s="1"/>
  <c r="DS509" i="17" s="1"/>
  <c r="DS510" i="17" s="1"/>
  <c r="DS511" i="17" s="1"/>
  <c r="DS512" i="17" s="1"/>
  <c r="DS513" i="17" s="1"/>
  <c r="DS514" i="17" s="1"/>
  <c r="DS515" i="17" s="1"/>
  <c r="DS516" i="17" s="1"/>
  <c r="DS517" i="17" s="1"/>
  <c r="DS518" i="17" s="1"/>
  <c r="DS519" i="17" s="1"/>
  <c r="DS520" i="17" s="1"/>
  <c r="DS521" i="17" s="1"/>
  <c r="DS522" i="17" s="1"/>
  <c r="DS523" i="17" s="1"/>
  <c r="DS524" i="17" s="1"/>
  <c r="DS525" i="17" s="1"/>
  <c r="DS526" i="17" s="1"/>
  <c r="DS527" i="17" s="1"/>
  <c r="DS528" i="17" s="1"/>
  <c r="DS529" i="17" s="1"/>
  <c r="DS530" i="17" s="1"/>
  <c r="DS531" i="17" s="1"/>
  <c r="DS532" i="17" s="1"/>
  <c r="DS533" i="17" s="1"/>
  <c r="DS534" i="17" s="1"/>
  <c r="DS535" i="17" s="1"/>
  <c r="DS536" i="17" s="1"/>
  <c r="DS537" i="17" s="1"/>
  <c r="DS538" i="17" s="1"/>
  <c r="DS539" i="17" s="1"/>
  <c r="DS540" i="17" s="1"/>
  <c r="S18" i="16" s="1"/>
  <c r="CX406" i="17"/>
  <c r="CX407" i="17" s="1"/>
  <c r="CX408" i="17" s="1"/>
  <c r="CX409" i="17" s="1"/>
  <c r="CX410" i="17" s="1"/>
  <c r="CX411" i="17" s="1"/>
  <c r="CX412" i="17" s="1"/>
  <c r="CX413" i="17" s="1"/>
  <c r="CX414" i="17" s="1"/>
  <c r="CX415" i="17" s="1"/>
  <c r="CX416" i="17" s="1"/>
  <c r="CX417" i="17" s="1"/>
  <c r="CX418" i="17" s="1"/>
  <c r="CX419" i="17" s="1"/>
  <c r="CX420" i="17" s="1"/>
  <c r="CX421" i="17" s="1"/>
  <c r="CX422" i="17" s="1"/>
  <c r="CX423" i="17" s="1"/>
  <c r="CX424" i="17" s="1"/>
  <c r="CX425" i="17" s="1"/>
  <c r="CX426" i="17" s="1"/>
  <c r="CX427" i="17" s="1"/>
  <c r="CX428" i="17" s="1"/>
  <c r="CX429" i="17" s="1"/>
  <c r="CX430" i="17" s="1"/>
  <c r="CX431" i="17" s="1"/>
  <c r="CX432" i="17" s="1"/>
  <c r="CX433" i="17" s="1"/>
  <c r="CX434" i="17" s="1"/>
  <c r="CX435" i="17" s="1"/>
  <c r="CX436" i="17" s="1"/>
  <c r="CX437" i="17" s="1"/>
  <c r="CX438" i="17" s="1"/>
  <c r="CX439" i="17" s="1"/>
  <c r="CX440" i="17" s="1"/>
  <c r="CX441" i="17" s="1"/>
  <c r="CX442" i="17" s="1"/>
  <c r="CX443" i="17" s="1"/>
  <c r="CX444" i="17" s="1"/>
  <c r="CX445" i="17" s="1"/>
  <c r="CX446" i="17" s="1"/>
  <c r="CX447" i="17" s="1"/>
  <c r="CX448" i="17" s="1"/>
  <c r="CX449" i="17" s="1"/>
  <c r="CX450" i="17" s="1"/>
  <c r="CX451" i="17" s="1"/>
  <c r="CX452" i="17" s="1"/>
  <c r="CX453" i="17" s="1"/>
  <c r="CX454" i="17" s="1"/>
  <c r="CX455" i="17" s="1"/>
  <c r="CX456" i="17" s="1"/>
  <c r="CX457" i="17" s="1"/>
  <c r="CX458" i="17" s="1"/>
  <c r="CX459" i="17" s="1"/>
  <c r="CX460" i="17" s="1"/>
  <c r="CX461" i="17" s="1"/>
  <c r="CX462" i="17" s="1"/>
  <c r="CX463" i="17" s="1"/>
  <c r="CX464" i="17" s="1"/>
  <c r="CX465" i="17" s="1"/>
  <c r="CX466" i="17" s="1"/>
  <c r="CX467" i="17" s="1"/>
  <c r="CX468" i="17" s="1"/>
  <c r="CX469" i="17" s="1"/>
  <c r="CX470" i="17" s="1"/>
  <c r="CX471" i="17" s="1"/>
  <c r="CX472" i="17" s="1"/>
  <c r="CX473" i="17" s="1"/>
  <c r="CX474" i="17" s="1"/>
  <c r="CX475" i="17" s="1"/>
  <c r="CX476" i="17" s="1"/>
  <c r="CX477" i="17" s="1"/>
  <c r="CX478" i="17" s="1"/>
  <c r="CX479" i="17" s="1"/>
  <c r="CX480" i="17" s="1"/>
  <c r="CX481" i="17" s="1"/>
  <c r="CX482" i="17" s="1"/>
  <c r="CX483" i="17" s="1"/>
  <c r="CX484" i="17" s="1"/>
  <c r="CX485" i="17" s="1"/>
  <c r="CX486" i="17" s="1"/>
  <c r="CX487" i="17" s="1"/>
  <c r="CX488" i="17" s="1"/>
  <c r="CX489" i="17" s="1"/>
  <c r="CX490" i="17" s="1"/>
  <c r="CX491" i="17" s="1"/>
  <c r="CX492" i="17" s="1"/>
  <c r="CX493" i="17" s="1"/>
  <c r="CX494" i="17" s="1"/>
  <c r="CX495" i="17" s="1"/>
  <c r="CX496" i="17" s="1"/>
  <c r="CX497" i="17" s="1"/>
  <c r="CX498" i="17" s="1"/>
  <c r="CX499" i="17" s="1"/>
  <c r="CX500" i="17" s="1"/>
  <c r="CX501" i="17" s="1"/>
  <c r="CX502" i="17" s="1"/>
  <c r="CX503" i="17" s="1"/>
  <c r="CX504" i="17" s="1"/>
  <c r="CX505" i="17" s="1"/>
  <c r="CX506" i="17" s="1"/>
  <c r="CX507" i="17" s="1"/>
  <c r="CX508" i="17" s="1"/>
  <c r="CX509" i="17" s="1"/>
  <c r="CX510" i="17" s="1"/>
  <c r="CX511" i="17" s="1"/>
  <c r="CX512" i="17" s="1"/>
  <c r="CX513" i="17" s="1"/>
  <c r="CX514" i="17" s="1"/>
  <c r="CX515" i="17" s="1"/>
  <c r="CX516" i="17" s="1"/>
  <c r="CX517" i="17" s="1"/>
  <c r="CX518" i="17" s="1"/>
  <c r="CX519" i="17" s="1"/>
  <c r="CX520" i="17" s="1"/>
  <c r="CX521" i="17" s="1"/>
  <c r="CX522" i="17" s="1"/>
  <c r="CX523" i="17" s="1"/>
  <c r="CX524" i="17" s="1"/>
  <c r="CX525" i="17" s="1"/>
  <c r="CX526" i="17" s="1"/>
  <c r="CX527" i="17" s="1"/>
  <c r="CX528" i="17" s="1"/>
  <c r="CX529" i="17" s="1"/>
  <c r="CX530" i="17" s="1"/>
  <c r="CX531" i="17" s="1"/>
  <c r="CX532" i="17" s="1"/>
  <c r="CX533" i="17" s="1"/>
  <c r="CX534" i="17" s="1"/>
  <c r="CX535" i="17" s="1"/>
  <c r="CX536" i="17" s="1"/>
  <c r="CX537" i="17" s="1"/>
  <c r="CX538" i="17" s="1"/>
  <c r="CV406" i="17"/>
  <c r="CV407" i="17" s="1"/>
  <c r="CV408" i="17" s="1"/>
  <c r="CV409" i="17" s="1"/>
  <c r="CV410" i="17" s="1"/>
  <c r="CV411" i="17" s="1"/>
  <c r="CV412" i="17" s="1"/>
  <c r="CV413" i="17" s="1"/>
  <c r="CV414" i="17" s="1"/>
  <c r="CV415" i="17" s="1"/>
  <c r="CV416" i="17" s="1"/>
  <c r="CV417" i="17" s="1"/>
  <c r="CV418" i="17" s="1"/>
  <c r="CV419" i="17" s="1"/>
  <c r="CV420" i="17" s="1"/>
  <c r="CV421" i="17" s="1"/>
  <c r="CV422" i="17" s="1"/>
  <c r="CV423" i="17" s="1"/>
  <c r="CV424" i="17" s="1"/>
  <c r="CV425" i="17" s="1"/>
  <c r="CV426" i="17" s="1"/>
  <c r="CV427" i="17" s="1"/>
  <c r="CV428" i="17" s="1"/>
  <c r="CV429" i="17" s="1"/>
  <c r="CV430" i="17" s="1"/>
  <c r="CV431" i="17" s="1"/>
  <c r="CV432" i="17" s="1"/>
  <c r="CV433" i="17" s="1"/>
  <c r="CV434" i="17" s="1"/>
  <c r="CV435" i="17" s="1"/>
  <c r="CV436" i="17" s="1"/>
  <c r="CV437" i="17" s="1"/>
  <c r="CV438" i="17" s="1"/>
  <c r="CV439" i="17" s="1"/>
  <c r="CV440" i="17" s="1"/>
  <c r="CV441" i="17" s="1"/>
  <c r="CV442" i="17" s="1"/>
  <c r="CV443" i="17" s="1"/>
  <c r="CV444" i="17" s="1"/>
  <c r="CV445" i="17" s="1"/>
  <c r="CV446" i="17" s="1"/>
  <c r="CV447" i="17" s="1"/>
  <c r="CV448" i="17" s="1"/>
  <c r="CV449" i="17" s="1"/>
  <c r="CV450" i="17" s="1"/>
  <c r="CV451" i="17" s="1"/>
  <c r="CV452" i="17" s="1"/>
  <c r="CV453" i="17" s="1"/>
  <c r="CV454" i="17" s="1"/>
  <c r="CV455" i="17" s="1"/>
  <c r="CV456" i="17" s="1"/>
  <c r="CV457" i="17" s="1"/>
  <c r="CV458" i="17" s="1"/>
  <c r="CV459" i="17" s="1"/>
  <c r="CV460" i="17" s="1"/>
  <c r="CV461" i="17" s="1"/>
  <c r="CV462" i="17" s="1"/>
  <c r="CV463" i="17" s="1"/>
  <c r="CV464" i="17" s="1"/>
  <c r="CV465" i="17" s="1"/>
  <c r="CV466" i="17" s="1"/>
  <c r="CV467" i="17" s="1"/>
  <c r="CV468" i="17" s="1"/>
  <c r="CV469" i="17" s="1"/>
  <c r="CV470" i="17" s="1"/>
  <c r="CV471" i="17" s="1"/>
  <c r="CV472" i="17" s="1"/>
  <c r="CV473" i="17" s="1"/>
  <c r="CV474" i="17" s="1"/>
  <c r="CV475" i="17" s="1"/>
  <c r="CV476" i="17" s="1"/>
  <c r="CV477" i="17" s="1"/>
  <c r="CV478" i="17" s="1"/>
  <c r="CV479" i="17" s="1"/>
  <c r="CV480" i="17" s="1"/>
  <c r="CV481" i="17" s="1"/>
  <c r="CV482" i="17" s="1"/>
  <c r="CV483" i="17" s="1"/>
  <c r="CV484" i="17" s="1"/>
  <c r="CV485" i="17" s="1"/>
  <c r="CV486" i="17" s="1"/>
  <c r="CV487" i="17" s="1"/>
  <c r="CV488" i="17" s="1"/>
  <c r="CV489" i="17" s="1"/>
  <c r="CV490" i="17" s="1"/>
  <c r="CV491" i="17" s="1"/>
  <c r="CV492" i="17" s="1"/>
  <c r="CV493" i="17" s="1"/>
  <c r="CV494" i="17" s="1"/>
  <c r="CV495" i="17" s="1"/>
  <c r="CV496" i="17" s="1"/>
  <c r="CV497" i="17" s="1"/>
  <c r="CV498" i="17" s="1"/>
  <c r="CV499" i="17" s="1"/>
  <c r="CV500" i="17" s="1"/>
  <c r="CV501" i="17" s="1"/>
  <c r="CV502" i="17" s="1"/>
  <c r="CV503" i="17" s="1"/>
  <c r="CV504" i="17" s="1"/>
  <c r="CV505" i="17" s="1"/>
  <c r="CV506" i="17" s="1"/>
  <c r="CV507" i="17" s="1"/>
  <c r="CV508" i="17" s="1"/>
  <c r="CV509" i="17" s="1"/>
  <c r="CV510" i="17" s="1"/>
  <c r="CV511" i="17" s="1"/>
  <c r="CV512" i="17" s="1"/>
  <c r="CV513" i="17" s="1"/>
  <c r="CV514" i="17" s="1"/>
  <c r="CV515" i="17" s="1"/>
  <c r="CV516" i="17" s="1"/>
  <c r="CV517" i="17" s="1"/>
  <c r="CV518" i="17" s="1"/>
  <c r="CV519" i="17" s="1"/>
  <c r="CV520" i="17" s="1"/>
  <c r="CV521" i="17" s="1"/>
  <c r="CV522" i="17" s="1"/>
  <c r="CV523" i="17" s="1"/>
  <c r="CV524" i="17" s="1"/>
  <c r="CV525" i="17" s="1"/>
  <c r="CV526" i="17" s="1"/>
  <c r="CV527" i="17" s="1"/>
  <c r="CV528" i="17" s="1"/>
  <c r="CV529" i="17" s="1"/>
  <c r="CV530" i="17" s="1"/>
  <c r="CV531" i="17" s="1"/>
  <c r="CV532" i="17" s="1"/>
  <c r="CV533" i="17" s="1"/>
  <c r="CV534" i="17" s="1"/>
  <c r="CV535" i="17" s="1"/>
  <c r="CV536" i="17" s="1"/>
  <c r="CV537" i="17" s="1"/>
  <c r="CV538" i="17" s="1"/>
  <c r="S17" i="16" s="1"/>
  <c r="CA406" i="17"/>
  <c r="CA407" i="17" s="1"/>
  <c r="CA408" i="17" s="1"/>
  <c r="CA409" i="17" s="1"/>
  <c r="CA410" i="17" s="1"/>
  <c r="CA411" i="17" s="1"/>
  <c r="CA412" i="17" s="1"/>
  <c r="CA413" i="17" s="1"/>
  <c r="CA414" i="17" s="1"/>
  <c r="CA415" i="17" s="1"/>
  <c r="CA416" i="17" s="1"/>
  <c r="CA417" i="17" s="1"/>
  <c r="CA418" i="17" s="1"/>
  <c r="CA419" i="17" s="1"/>
  <c r="CA420" i="17" s="1"/>
  <c r="CA421" i="17" s="1"/>
  <c r="CA422" i="17" s="1"/>
  <c r="CA423" i="17" s="1"/>
  <c r="CA424" i="17" s="1"/>
  <c r="CA425" i="17" s="1"/>
  <c r="CA426" i="17" s="1"/>
  <c r="CA427" i="17" s="1"/>
  <c r="CA428" i="17" s="1"/>
  <c r="CA429" i="17" s="1"/>
  <c r="CA430" i="17" s="1"/>
  <c r="CA431" i="17" s="1"/>
  <c r="CA432" i="17" s="1"/>
  <c r="CA433" i="17" s="1"/>
  <c r="CA434" i="17" s="1"/>
  <c r="CA435" i="17" s="1"/>
  <c r="CA436" i="17" s="1"/>
  <c r="CA437" i="17" s="1"/>
  <c r="CA438" i="17" s="1"/>
  <c r="CA439" i="17" s="1"/>
  <c r="CA440" i="17" s="1"/>
  <c r="CA441" i="17" s="1"/>
  <c r="CA442" i="17" s="1"/>
  <c r="CA443" i="17" s="1"/>
  <c r="CA444" i="17" s="1"/>
  <c r="CA445" i="17" s="1"/>
  <c r="CA446" i="17" s="1"/>
  <c r="CA447" i="17" s="1"/>
  <c r="CA448" i="17" s="1"/>
  <c r="CA449" i="17" s="1"/>
  <c r="CA450" i="17" s="1"/>
  <c r="CA451" i="17" s="1"/>
  <c r="CA452" i="17" s="1"/>
  <c r="CA453" i="17" s="1"/>
  <c r="CA454" i="17" s="1"/>
  <c r="CA455" i="17" s="1"/>
  <c r="CA456" i="17" s="1"/>
  <c r="CA457" i="17" s="1"/>
  <c r="CA458" i="17" s="1"/>
  <c r="CA459" i="17" s="1"/>
  <c r="CA460" i="17" s="1"/>
  <c r="CA461" i="17" s="1"/>
  <c r="CA462" i="17" s="1"/>
  <c r="CA463" i="17" s="1"/>
  <c r="CA464" i="17" s="1"/>
  <c r="CA465" i="17" s="1"/>
  <c r="CA466" i="17" s="1"/>
  <c r="CA467" i="17" s="1"/>
  <c r="CA468" i="17" s="1"/>
  <c r="CA469" i="17" s="1"/>
  <c r="CA470" i="17" s="1"/>
  <c r="CA471" i="17" s="1"/>
  <c r="CA472" i="17" s="1"/>
  <c r="CA473" i="17" s="1"/>
  <c r="CA474" i="17" s="1"/>
  <c r="CA475" i="17" s="1"/>
  <c r="CA476" i="17" s="1"/>
  <c r="CA477" i="17" s="1"/>
  <c r="CA478" i="17" s="1"/>
  <c r="CA479" i="17" s="1"/>
  <c r="CA480" i="17" s="1"/>
  <c r="CA481" i="17" s="1"/>
  <c r="CA482" i="17" s="1"/>
  <c r="CA483" i="17" s="1"/>
  <c r="CA484" i="17" s="1"/>
  <c r="CA485" i="17" s="1"/>
  <c r="CA486" i="17" s="1"/>
  <c r="CA487" i="17" s="1"/>
  <c r="CA488" i="17" s="1"/>
  <c r="CA489" i="17" s="1"/>
  <c r="CA490" i="17" s="1"/>
  <c r="CA491" i="17" s="1"/>
  <c r="CA492" i="17" s="1"/>
  <c r="CA493" i="17" s="1"/>
  <c r="CA494" i="17" s="1"/>
  <c r="CA495" i="17" s="1"/>
  <c r="CA496" i="17" s="1"/>
  <c r="CA497" i="17" s="1"/>
  <c r="CA498" i="17" s="1"/>
  <c r="CA499" i="17" s="1"/>
  <c r="CA500" i="17" s="1"/>
  <c r="CA501" i="17" s="1"/>
  <c r="CA502" i="17" s="1"/>
  <c r="CA503" i="17" s="1"/>
  <c r="CA504" i="17" s="1"/>
  <c r="CA505" i="17" s="1"/>
  <c r="CA506" i="17" s="1"/>
  <c r="CA507" i="17" s="1"/>
  <c r="CA508" i="17" s="1"/>
  <c r="CA509" i="17" s="1"/>
  <c r="CA510" i="17" s="1"/>
  <c r="CA511" i="17" s="1"/>
  <c r="CA512" i="17" s="1"/>
  <c r="CA513" i="17" s="1"/>
  <c r="CA514" i="17" s="1"/>
  <c r="CA515" i="17" s="1"/>
  <c r="CA516" i="17" s="1"/>
  <c r="CA517" i="17" s="1"/>
  <c r="CA518" i="17" s="1"/>
  <c r="CA519" i="17" s="1"/>
  <c r="CA520" i="17" s="1"/>
  <c r="CA521" i="17" s="1"/>
  <c r="CA522" i="17" s="1"/>
  <c r="CA523" i="17" s="1"/>
  <c r="CA524" i="17" s="1"/>
  <c r="CA525" i="17" s="1"/>
  <c r="CA526" i="17" s="1"/>
  <c r="CA527" i="17" s="1"/>
  <c r="CA528" i="17" s="1"/>
  <c r="CA529" i="17" s="1"/>
  <c r="CA530" i="17" s="1"/>
  <c r="CA531" i="17" s="1"/>
  <c r="CA532" i="17" s="1"/>
  <c r="CA533" i="17" s="1"/>
  <c r="CA534" i="17" s="1"/>
  <c r="CA535" i="17" s="1"/>
  <c r="CA536" i="17" s="1"/>
  <c r="CA537" i="17" s="1"/>
  <c r="CA538" i="17" s="1"/>
  <c r="CA539" i="17" s="1"/>
  <c r="CA540" i="17" s="1"/>
  <c r="CA541" i="17" s="1"/>
  <c r="CA542" i="17" s="1"/>
  <c r="CA543" i="17" s="1"/>
  <c r="CA544" i="17" s="1"/>
  <c r="CA545" i="17" s="1"/>
  <c r="CA546" i="17" s="1"/>
  <c r="CA547" i="17" s="1"/>
  <c r="CA548" i="17" s="1"/>
  <c r="CA549" i="17" s="1"/>
  <c r="CA550" i="17" s="1"/>
  <c r="BY406" i="17"/>
  <c r="BY407" i="17" s="1"/>
  <c r="BY408" i="17" s="1"/>
  <c r="BY409" i="17" s="1"/>
  <c r="BY410" i="17" s="1"/>
  <c r="BY411" i="17" s="1"/>
  <c r="BY412" i="17" s="1"/>
  <c r="BY413" i="17" s="1"/>
  <c r="BY414" i="17" s="1"/>
  <c r="BY415" i="17" s="1"/>
  <c r="BY416" i="17" s="1"/>
  <c r="BY417" i="17" s="1"/>
  <c r="BY418" i="17" s="1"/>
  <c r="BY419" i="17" s="1"/>
  <c r="BY420" i="17" s="1"/>
  <c r="BY421" i="17" s="1"/>
  <c r="BY422" i="17" s="1"/>
  <c r="BY423" i="17" s="1"/>
  <c r="BY424" i="17" s="1"/>
  <c r="BY425" i="17" s="1"/>
  <c r="BY426" i="17" s="1"/>
  <c r="BY427" i="17" s="1"/>
  <c r="BY428" i="17" s="1"/>
  <c r="BY429" i="17" s="1"/>
  <c r="BY430" i="17" s="1"/>
  <c r="BY431" i="17" s="1"/>
  <c r="BY432" i="17" s="1"/>
  <c r="BY433" i="17" s="1"/>
  <c r="BY434" i="17" s="1"/>
  <c r="BY435" i="17" s="1"/>
  <c r="BY436" i="17" s="1"/>
  <c r="BY437" i="17" s="1"/>
  <c r="BY438" i="17" s="1"/>
  <c r="BY439" i="17" s="1"/>
  <c r="BY440" i="17" s="1"/>
  <c r="BY441" i="17" s="1"/>
  <c r="BY442" i="17" s="1"/>
  <c r="BY443" i="17" s="1"/>
  <c r="BY444" i="17" s="1"/>
  <c r="BY445" i="17" s="1"/>
  <c r="BY446" i="17" s="1"/>
  <c r="BY447" i="17" s="1"/>
  <c r="BY448" i="17" s="1"/>
  <c r="BY449" i="17" s="1"/>
  <c r="BY450" i="17" s="1"/>
  <c r="BY451" i="17" s="1"/>
  <c r="BY452" i="17" s="1"/>
  <c r="BY453" i="17" s="1"/>
  <c r="BY454" i="17" s="1"/>
  <c r="BY455" i="17" s="1"/>
  <c r="BY456" i="17" s="1"/>
  <c r="BY457" i="17" s="1"/>
  <c r="BY458" i="17" s="1"/>
  <c r="BY459" i="17" s="1"/>
  <c r="BY460" i="17" s="1"/>
  <c r="BY461" i="17" s="1"/>
  <c r="BY462" i="17" s="1"/>
  <c r="BY463" i="17" s="1"/>
  <c r="BY464" i="17" s="1"/>
  <c r="BY465" i="17" s="1"/>
  <c r="BY466" i="17" s="1"/>
  <c r="BY467" i="17" s="1"/>
  <c r="BY468" i="17" s="1"/>
  <c r="BY469" i="17" s="1"/>
  <c r="BY470" i="17" s="1"/>
  <c r="BY471" i="17" s="1"/>
  <c r="BY472" i="17" s="1"/>
  <c r="BY473" i="17" s="1"/>
  <c r="BY474" i="17" s="1"/>
  <c r="BY475" i="17" s="1"/>
  <c r="BY476" i="17" s="1"/>
  <c r="BY477" i="17" s="1"/>
  <c r="BY478" i="17" s="1"/>
  <c r="BY479" i="17" s="1"/>
  <c r="BY480" i="17" s="1"/>
  <c r="BY481" i="17" s="1"/>
  <c r="BY482" i="17" s="1"/>
  <c r="BY483" i="17" s="1"/>
  <c r="BY484" i="17" s="1"/>
  <c r="BY485" i="17" s="1"/>
  <c r="BY486" i="17" s="1"/>
  <c r="BY487" i="17" s="1"/>
  <c r="BY488" i="17" s="1"/>
  <c r="BY489" i="17" s="1"/>
  <c r="BY490" i="17" s="1"/>
  <c r="BY491" i="17" s="1"/>
  <c r="BY492" i="17" s="1"/>
  <c r="BY493" i="17" s="1"/>
  <c r="BY494" i="17" s="1"/>
  <c r="BY495" i="17" s="1"/>
  <c r="BY496" i="17" s="1"/>
  <c r="BY497" i="17" s="1"/>
  <c r="BY498" i="17" s="1"/>
  <c r="BY499" i="17" s="1"/>
  <c r="BY500" i="17" s="1"/>
  <c r="BY501" i="17" s="1"/>
  <c r="BY502" i="17" s="1"/>
  <c r="BY503" i="17" s="1"/>
  <c r="BY504" i="17" s="1"/>
  <c r="BY505" i="17" s="1"/>
  <c r="BY506" i="17" s="1"/>
  <c r="BY507" i="17" s="1"/>
  <c r="BY508" i="17" s="1"/>
  <c r="BY509" i="17" s="1"/>
  <c r="BY510" i="17" s="1"/>
  <c r="BY511" i="17" s="1"/>
  <c r="BY512" i="17" s="1"/>
  <c r="BY513" i="17" s="1"/>
  <c r="BY514" i="17" s="1"/>
  <c r="BY515" i="17" s="1"/>
  <c r="BY516" i="17" s="1"/>
  <c r="BY517" i="17" s="1"/>
  <c r="BY518" i="17" s="1"/>
  <c r="BY519" i="17" s="1"/>
  <c r="BY520" i="17" s="1"/>
  <c r="BY521" i="17" s="1"/>
  <c r="BY522" i="17" s="1"/>
  <c r="BY523" i="17" s="1"/>
  <c r="BY524" i="17" s="1"/>
  <c r="BY525" i="17" s="1"/>
  <c r="BY526" i="17" s="1"/>
  <c r="BY527" i="17" s="1"/>
  <c r="BY528" i="17" s="1"/>
  <c r="BY529" i="17" s="1"/>
  <c r="BY530" i="17" s="1"/>
  <c r="BY531" i="17" s="1"/>
  <c r="BY532" i="17" s="1"/>
  <c r="BY533" i="17" s="1"/>
  <c r="BY534" i="17" s="1"/>
  <c r="BY535" i="17" s="1"/>
  <c r="BY536" i="17" s="1"/>
  <c r="BY537" i="17" s="1"/>
  <c r="BY538" i="17" s="1"/>
  <c r="BY539" i="17" s="1"/>
  <c r="BY540" i="17" s="1"/>
  <c r="BY541" i="17" s="1"/>
  <c r="BY542" i="17" s="1"/>
  <c r="BY543" i="17" s="1"/>
  <c r="BY544" i="17" s="1"/>
  <c r="BY545" i="17" s="1"/>
  <c r="BY546" i="17" s="1"/>
  <c r="BY547" i="17" s="1"/>
  <c r="BY548" i="17" s="1"/>
  <c r="BY549" i="17" s="1"/>
  <c r="BY550" i="17" s="1"/>
  <c r="BD406" i="17"/>
  <c r="BD407" i="17" s="1"/>
  <c r="BD408" i="17" s="1"/>
  <c r="BD409" i="17" s="1"/>
  <c r="BD410" i="17" s="1"/>
  <c r="BD411" i="17" s="1"/>
  <c r="BD412" i="17" s="1"/>
  <c r="BD413" i="17" s="1"/>
  <c r="BD414" i="17" s="1"/>
  <c r="BD415" i="17" s="1"/>
  <c r="BD416" i="17" s="1"/>
  <c r="BD417" i="17" s="1"/>
  <c r="BD418" i="17" s="1"/>
  <c r="BD419" i="17" s="1"/>
  <c r="BD420" i="17" s="1"/>
  <c r="BD421" i="17" s="1"/>
  <c r="BD422" i="17" s="1"/>
  <c r="BD423" i="17" s="1"/>
  <c r="BD424" i="17" s="1"/>
  <c r="BD425" i="17" s="1"/>
  <c r="BD426" i="17" s="1"/>
  <c r="BD427" i="17" s="1"/>
  <c r="BD428" i="17" s="1"/>
  <c r="BD429" i="17" s="1"/>
  <c r="BD430" i="17" s="1"/>
  <c r="BD431" i="17" s="1"/>
  <c r="BD432" i="17" s="1"/>
  <c r="BD433" i="17" s="1"/>
  <c r="BD434" i="17" s="1"/>
  <c r="BD435" i="17" s="1"/>
  <c r="BD436" i="17" s="1"/>
  <c r="BD437" i="17" s="1"/>
  <c r="BD438" i="17" s="1"/>
  <c r="BD439" i="17" s="1"/>
  <c r="BD440" i="17" s="1"/>
  <c r="BD441" i="17" s="1"/>
  <c r="BD442" i="17" s="1"/>
  <c r="BD443" i="17" s="1"/>
  <c r="BD444" i="17" s="1"/>
  <c r="BD445" i="17" s="1"/>
  <c r="BD446" i="17" s="1"/>
  <c r="BD447" i="17" s="1"/>
  <c r="BD448" i="17" s="1"/>
  <c r="BD449" i="17" s="1"/>
  <c r="BD450" i="17" s="1"/>
  <c r="BD451" i="17" s="1"/>
  <c r="BD452" i="17" s="1"/>
  <c r="BD453" i="17" s="1"/>
  <c r="BD454" i="17" s="1"/>
  <c r="BD455" i="17" s="1"/>
  <c r="BD456" i="17" s="1"/>
  <c r="BD457" i="17" s="1"/>
  <c r="BD458" i="17" s="1"/>
  <c r="BD459" i="17" s="1"/>
  <c r="BD460" i="17" s="1"/>
  <c r="BD461" i="17" s="1"/>
  <c r="BD462" i="17" s="1"/>
  <c r="BD463" i="17" s="1"/>
  <c r="BD464" i="17" s="1"/>
  <c r="BD465" i="17" s="1"/>
  <c r="BD466" i="17" s="1"/>
  <c r="BD467" i="17" s="1"/>
  <c r="BD468" i="17" s="1"/>
  <c r="BD469" i="17" s="1"/>
  <c r="BD470" i="17" s="1"/>
  <c r="BD471" i="17" s="1"/>
  <c r="BD472" i="17" s="1"/>
  <c r="BD473" i="17" s="1"/>
  <c r="BD474" i="17" s="1"/>
  <c r="BD475" i="17" s="1"/>
  <c r="BD476" i="17" s="1"/>
  <c r="BD477" i="17" s="1"/>
  <c r="BD478" i="17" s="1"/>
  <c r="BD479" i="17" s="1"/>
  <c r="BD480" i="17" s="1"/>
  <c r="BD481" i="17" s="1"/>
  <c r="BD482" i="17" s="1"/>
  <c r="BD483" i="17" s="1"/>
  <c r="BD484" i="17" s="1"/>
  <c r="BD485" i="17" s="1"/>
  <c r="BD486" i="17" s="1"/>
  <c r="BD487" i="17" s="1"/>
  <c r="BD488" i="17" s="1"/>
  <c r="BD489" i="17" s="1"/>
  <c r="BD490" i="17" s="1"/>
  <c r="BD491" i="17" s="1"/>
  <c r="BD492" i="17" s="1"/>
  <c r="BD493" i="17" s="1"/>
  <c r="BD494" i="17" s="1"/>
  <c r="BD495" i="17" s="1"/>
  <c r="BD496" i="17" s="1"/>
  <c r="BD497" i="17" s="1"/>
  <c r="BD498" i="17" s="1"/>
  <c r="BD499" i="17" s="1"/>
  <c r="BD500" i="17" s="1"/>
  <c r="BD501" i="17" s="1"/>
  <c r="BD502" i="17" s="1"/>
  <c r="BD503" i="17" s="1"/>
  <c r="BD504" i="17" s="1"/>
  <c r="BD505" i="17" s="1"/>
  <c r="BD506" i="17" s="1"/>
  <c r="BD507" i="17" s="1"/>
  <c r="BD508" i="17" s="1"/>
  <c r="BD509" i="17" s="1"/>
  <c r="BD510" i="17" s="1"/>
  <c r="BD511" i="17" s="1"/>
  <c r="BD512" i="17" s="1"/>
  <c r="BD513" i="17" s="1"/>
  <c r="BD514" i="17" s="1"/>
  <c r="BD515" i="17" s="1"/>
  <c r="BD516" i="17" s="1"/>
  <c r="BD517" i="17" s="1"/>
  <c r="BD518" i="17" s="1"/>
  <c r="BD519" i="17" s="1"/>
  <c r="BD520" i="17" s="1"/>
  <c r="BD521" i="17" s="1"/>
  <c r="BD522" i="17" s="1"/>
  <c r="BD523" i="17" s="1"/>
  <c r="BD524" i="17" s="1"/>
  <c r="BD525" i="17" s="1"/>
  <c r="BD526" i="17" s="1"/>
  <c r="BD527" i="17" s="1"/>
  <c r="BD528" i="17" s="1"/>
  <c r="BD529" i="17" s="1"/>
  <c r="BD530" i="17" s="1"/>
  <c r="BD531" i="17" s="1"/>
  <c r="BD532" i="17" s="1"/>
  <c r="BD533" i="17" s="1"/>
  <c r="BD534" i="17" s="1"/>
  <c r="BD535" i="17" s="1"/>
  <c r="BD536" i="17" s="1"/>
  <c r="BD537" i="17" s="1"/>
  <c r="BD538" i="17" s="1"/>
  <c r="BB406" i="17"/>
  <c r="BB407" i="17" s="1"/>
  <c r="BB408" i="17" s="1"/>
  <c r="BB409" i="17" s="1"/>
  <c r="BB410" i="17" s="1"/>
  <c r="BB411" i="17" s="1"/>
  <c r="BB412" i="17" s="1"/>
  <c r="BB413" i="17" s="1"/>
  <c r="BB414" i="17" s="1"/>
  <c r="BB415" i="17" s="1"/>
  <c r="BB416" i="17" s="1"/>
  <c r="BB417" i="17" s="1"/>
  <c r="BB418" i="17" s="1"/>
  <c r="BB419" i="17" s="1"/>
  <c r="BB420" i="17" s="1"/>
  <c r="BB421" i="17" s="1"/>
  <c r="BB422" i="17" s="1"/>
  <c r="BB423" i="17" s="1"/>
  <c r="BB424" i="17" s="1"/>
  <c r="BB425" i="17" s="1"/>
  <c r="BB426" i="17" s="1"/>
  <c r="BB427" i="17" s="1"/>
  <c r="BB428" i="17" s="1"/>
  <c r="BB429" i="17" s="1"/>
  <c r="BB430" i="17" s="1"/>
  <c r="BB431" i="17" s="1"/>
  <c r="BB432" i="17" s="1"/>
  <c r="BB433" i="17" s="1"/>
  <c r="BB434" i="17" s="1"/>
  <c r="BB435" i="17" s="1"/>
  <c r="BB436" i="17" s="1"/>
  <c r="BB437" i="17" s="1"/>
  <c r="BB438" i="17" s="1"/>
  <c r="BB439" i="17" s="1"/>
  <c r="BB440" i="17" s="1"/>
  <c r="BB441" i="17" s="1"/>
  <c r="BB442" i="17" s="1"/>
  <c r="BB443" i="17" s="1"/>
  <c r="BB444" i="17" s="1"/>
  <c r="BB445" i="17" s="1"/>
  <c r="BB446" i="17" s="1"/>
  <c r="BB447" i="17" s="1"/>
  <c r="BB448" i="17" s="1"/>
  <c r="BB449" i="17" s="1"/>
  <c r="BB450" i="17" s="1"/>
  <c r="BB451" i="17" s="1"/>
  <c r="BB452" i="17" s="1"/>
  <c r="BB453" i="17" s="1"/>
  <c r="BB454" i="17" s="1"/>
  <c r="BB455" i="17" s="1"/>
  <c r="BB456" i="17" s="1"/>
  <c r="BB457" i="17" s="1"/>
  <c r="BB458" i="17" s="1"/>
  <c r="BB459" i="17" s="1"/>
  <c r="BB460" i="17" s="1"/>
  <c r="BB461" i="17" s="1"/>
  <c r="BB462" i="17" s="1"/>
  <c r="BB463" i="17" s="1"/>
  <c r="BB464" i="17" s="1"/>
  <c r="BB465" i="17" s="1"/>
  <c r="BB466" i="17" s="1"/>
  <c r="BB467" i="17" s="1"/>
  <c r="BB468" i="17" s="1"/>
  <c r="BB469" i="17" s="1"/>
  <c r="BB470" i="17" s="1"/>
  <c r="BB471" i="17" s="1"/>
  <c r="BB472" i="17" s="1"/>
  <c r="BB473" i="17" s="1"/>
  <c r="BB474" i="17" s="1"/>
  <c r="BB475" i="17" s="1"/>
  <c r="BB476" i="17" s="1"/>
  <c r="BB477" i="17" s="1"/>
  <c r="BB478" i="17" s="1"/>
  <c r="BB479" i="17" s="1"/>
  <c r="BB480" i="17" s="1"/>
  <c r="BB481" i="17" s="1"/>
  <c r="BB482" i="17" s="1"/>
  <c r="BB483" i="17" s="1"/>
  <c r="BB484" i="17" s="1"/>
  <c r="BB485" i="17" s="1"/>
  <c r="BB486" i="17" s="1"/>
  <c r="BB487" i="17" s="1"/>
  <c r="BB488" i="17" s="1"/>
  <c r="BB489" i="17" s="1"/>
  <c r="BB490" i="17" s="1"/>
  <c r="BB491" i="17" s="1"/>
  <c r="BB492" i="17" s="1"/>
  <c r="BB493" i="17" s="1"/>
  <c r="BB494" i="17" s="1"/>
  <c r="BB495" i="17" s="1"/>
  <c r="BB496" i="17" s="1"/>
  <c r="BB497" i="17" s="1"/>
  <c r="BB498" i="17" s="1"/>
  <c r="BB499" i="17" s="1"/>
  <c r="BB500" i="17" s="1"/>
  <c r="BB501" i="17" s="1"/>
  <c r="BB502" i="17" s="1"/>
  <c r="BB503" i="17" s="1"/>
  <c r="BB504" i="17" s="1"/>
  <c r="BB505" i="17" s="1"/>
  <c r="BB506" i="17" s="1"/>
  <c r="BB507" i="17" s="1"/>
  <c r="BB508" i="17" s="1"/>
  <c r="BB509" i="17" s="1"/>
  <c r="BB510" i="17" s="1"/>
  <c r="BB511" i="17" s="1"/>
  <c r="BB512" i="17" s="1"/>
  <c r="BB513" i="17" s="1"/>
  <c r="BB514" i="17" s="1"/>
  <c r="BB515" i="17" s="1"/>
  <c r="BB516" i="17" s="1"/>
  <c r="BB517" i="17" s="1"/>
  <c r="BB518" i="17" s="1"/>
  <c r="BB519" i="17" s="1"/>
  <c r="BB520" i="17" s="1"/>
  <c r="BB521" i="17" s="1"/>
  <c r="BB522" i="17" s="1"/>
  <c r="BB523" i="17" s="1"/>
  <c r="BB524" i="17" s="1"/>
  <c r="BB525" i="17" s="1"/>
  <c r="BB526" i="17" s="1"/>
  <c r="BB527" i="17" s="1"/>
  <c r="BB528" i="17" s="1"/>
  <c r="BB529" i="17" s="1"/>
  <c r="BB530" i="17" s="1"/>
  <c r="BB531" i="17" s="1"/>
  <c r="BB532" i="17" s="1"/>
  <c r="BB533" i="17" s="1"/>
  <c r="BB534" i="17" s="1"/>
  <c r="BB535" i="17" s="1"/>
  <c r="BB536" i="17" s="1"/>
  <c r="BB537" i="17" s="1"/>
  <c r="BB538" i="17" s="1"/>
  <c r="AG406" i="17"/>
  <c r="AG407" i="17" s="1"/>
  <c r="AG408" i="17" s="1"/>
  <c r="AG409" i="17" s="1"/>
  <c r="AG410" i="17" s="1"/>
  <c r="AG411" i="17" s="1"/>
  <c r="AG412" i="17" s="1"/>
  <c r="AG413" i="17" s="1"/>
  <c r="AG414" i="17" s="1"/>
  <c r="AG415" i="17" s="1"/>
  <c r="AG416" i="17" s="1"/>
  <c r="AG417" i="17" s="1"/>
  <c r="AG418" i="17" s="1"/>
  <c r="AG419" i="17" s="1"/>
  <c r="AG420" i="17" s="1"/>
  <c r="AG421" i="17" s="1"/>
  <c r="AG422" i="17" s="1"/>
  <c r="AG423" i="17" s="1"/>
  <c r="AG424" i="17" s="1"/>
  <c r="AG425" i="17" s="1"/>
  <c r="AG426" i="17" s="1"/>
  <c r="AG427" i="17" s="1"/>
  <c r="AG428" i="17" s="1"/>
  <c r="AG429" i="17" s="1"/>
  <c r="AG430" i="17" s="1"/>
  <c r="AG431" i="17" s="1"/>
  <c r="AG432" i="17" s="1"/>
  <c r="AG433" i="17" s="1"/>
  <c r="AG434" i="17" s="1"/>
  <c r="AG435" i="17" s="1"/>
  <c r="AG436" i="17" s="1"/>
  <c r="AG437" i="17" s="1"/>
  <c r="AG438" i="17" s="1"/>
  <c r="AG439" i="17" s="1"/>
  <c r="AG440" i="17" s="1"/>
  <c r="AG441" i="17" s="1"/>
  <c r="AG442" i="17" s="1"/>
  <c r="AG443" i="17" s="1"/>
  <c r="AG444" i="17" s="1"/>
  <c r="AG445" i="17" s="1"/>
  <c r="AG446" i="17" s="1"/>
  <c r="AG447" i="17" s="1"/>
  <c r="AG448" i="17" s="1"/>
  <c r="AG449" i="17" s="1"/>
  <c r="AG450" i="17" s="1"/>
  <c r="AG451" i="17" s="1"/>
  <c r="AG452" i="17" s="1"/>
  <c r="AG453" i="17" s="1"/>
  <c r="AG454" i="17" s="1"/>
  <c r="AG455" i="17" s="1"/>
  <c r="AG456" i="17" s="1"/>
  <c r="AG457" i="17" s="1"/>
  <c r="AG458" i="17" s="1"/>
  <c r="AG459" i="17" s="1"/>
  <c r="AG460" i="17" s="1"/>
  <c r="AG461" i="17" s="1"/>
  <c r="AG462" i="17" s="1"/>
  <c r="AG463" i="17" s="1"/>
  <c r="AG464" i="17" s="1"/>
  <c r="AG465" i="17" s="1"/>
  <c r="AG466" i="17" s="1"/>
  <c r="AG467" i="17" s="1"/>
  <c r="AG468" i="17" s="1"/>
  <c r="AG469" i="17" s="1"/>
  <c r="AG470" i="17" s="1"/>
  <c r="AG471" i="17" s="1"/>
  <c r="AG472" i="17" s="1"/>
  <c r="AG473" i="17" s="1"/>
  <c r="AG474" i="17" s="1"/>
  <c r="AG475" i="17" s="1"/>
  <c r="AG476" i="17" s="1"/>
  <c r="AG477" i="17" s="1"/>
  <c r="AG478" i="17" s="1"/>
  <c r="AG479" i="17" s="1"/>
  <c r="AG480" i="17" s="1"/>
  <c r="AG481" i="17" s="1"/>
  <c r="AG482" i="17" s="1"/>
  <c r="AG483" i="17" s="1"/>
  <c r="AG484" i="17" s="1"/>
  <c r="AG485" i="17" s="1"/>
  <c r="AG486" i="17" s="1"/>
  <c r="AG487" i="17" s="1"/>
  <c r="AG488" i="17" s="1"/>
  <c r="AG489" i="17" s="1"/>
  <c r="AG490" i="17" s="1"/>
  <c r="AG491" i="17" s="1"/>
  <c r="AG492" i="17" s="1"/>
  <c r="AG493" i="17" s="1"/>
  <c r="AG494" i="17" s="1"/>
  <c r="AG495" i="17" s="1"/>
  <c r="AG496" i="17" s="1"/>
  <c r="AG497" i="17" s="1"/>
  <c r="AG498" i="17" s="1"/>
  <c r="AG499" i="17" s="1"/>
  <c r="AG500" i="17" s="1"/>
  <c r="AG501" i="17" s="1"/>
  <c r="AG502" i="17" s="1"/>
  <c r="AG503" i="17" s="1"/>
  <c r="AG504" i="17" s="1"/>
  <c r="AG505" i="17" s="1"/>
  <c r="AG506" i="17" s="1"/>
  <c r="AG507" i="17" s="1"/>
  <c r="AG508" i="17" s="1"/>
  <c r="AG509" i="17" s="1"/>
  <c r="AG510" i="17" s="1"/>
  <c r="AG511" i="17" s="1"/>
  <c r="AG512" i="17" s="1"/>
  <c r="AG513" i="17" s="1"/>
  <c r="AG514" i="17" s="1"/>
  <c r="AG515" i="17" s="1"/>
  <c r="AG516" i="17" s="1"/>
  <c r="AG517" i="17" s="1"/>
  <c r="AG518" i="17" s="1"/>
  <c r="AG519" i="17" s="1"/>
  <c r="AG520" i="17" s="1"/>
  <c r="AG521" i="17" s="1"/>
  <c r="AG522" i="17" s="1"/>
  <c r="AG523" i="17" s="1"/>
  <c r="AG524" i="17" s="1"/>
  <c r="AG525" i="17" s="1"/>
  <c r="AG526" i="17" s="1"/>
  <c r="AG527" i="17" s="1"/>
  <c r="AG528" i="17" s="1"/>
  <c r="AG529" i="17" s="1"/>
  <c r="AG530" i="17" s="1"/>
  <c r="AG531" i="17" s="1"/>
  <c r="AG532" i="17" s="1"/>
  <c r="AG533" i="17" s="1"/>
  <c r="AG534" i="17" s="1"/>
  <c r="AG535" i="17" s="1"/>
  <c r="AG536" i="17" s="1"/>
  <c r="AG537" i="17" s="1"/>
  <c r="AG538" i="17" s="1"/>
  <c r="AG539" i="17" s="1"/>
  <c r="AG540" i="17" s="1"/>
  <c r="AG541" i="17" s="1"/>
  <c r="AG542" i="17" s="1"/>
  <c r="AG543" i="17" s="1"/>
  <c r="AG544" i="17" s="1"/>
  <c r="AE406" i="17"/>
  <c r="AE407" i="17" s="1"/>
  <c r="AE408" i="17" s="1"/>
  <c r="AE409" i="17" s="1"/>
  <c r="AE410" i="17" s="1"/>
  <c r="AE411" i="17" s="1"/>
  <c r="AE412" i="17" s="1"/>
  <c r="AE413" i="17" s="1"/>
  <c r="AE414" i="17" s="1"/>
  <c r="AE415" i="17" s="1"/>
  <c r="AE416" i="17" s="1"/>
  <c r="AE417" i="17" s="1"/>
  <c r="AE418" i="17" s="1"/>
  <c r="AE419" i="17" s="1"/>
  <c r="AE420" i="17" s="1"/>
  <c r="AE421" i="17" s="1"/>
  <c r="AE422" i="17" s="1"/>
  <c r="AE423" i="17" s="1"/>
  <c r="AE424" i="17" s="1"/>
  <c r="AE425" i="17" s="1"/>
  <c r="AE426" i="17" s="1"/>
  <c r="AE427" i="17" s="1"/>
  <c r="AE428" i="17" s="1"/>
  <c r="AE429" i="17" s="1"/>
  <c r="AE430" i="17" s="1"/>
  <c r="AE431" i="17" s="1"/>
  <c r="AE432" i="17" s="1"/>
  <c r="AE433" i="17" s="1"/>
  <c r="AE434" i="17" s="1"/>
  <c r="AE435" i="17" s="1"/>
  <c r="AE436" i="17" s="1"/>
  <c r="AE437" i="17" s="1"/>
  <c r="AE438" i="17" s="1"/>
  <c r="AE439" i="17" s="1"/>
  <c r="AE440" i="17" s="1"/>
  <c r="AE441" i="17" s="1"/>
  <c r="AE442" i="17" s="1"/>
  <c r="AE443" i="17" s="1"/>
  <c r="AE444" i="17" s="1"/>
  <c r="AE445" i="17" s="1"/>
  <c r="AE446" i="17" s="1"/>
  <c r="AE447" i="17" s="1"/>
  <c r="AE448" i="17" s="1"/>
  <c r="AE449" i="17" s="1"/>
  <c r="AE450" i="17" s="1"/>
  <c r="AE451" i="17" s="1"/>
  <c r="AE452" i="17" s="1"/>
  <c r="AE453" i="17" s="1"/>
  <c r="AE454" i="17" s="1"/>
  <c r="AE455" i="17" s="1"/>
  <c r="AE456" i="17" s="1"/>
  <c r="AE457" i="17" s="1"/>
  <c r="AE458" i="17" s="1"/>
  <c r="AE459" i="17" s="1"/>
  <c r="AE460" i="17" s="1"/>
  <c r="AE461" i="17" s="1"/>
  <c r="AE462" i="17" s="1"/>
  <c r="AE463" i="17" s="1"/>
  <c r="AE464" i="17" s="1"/>
  <c r="AE465" i="17" s="1"/>
  <c r="AE466" i="17" s="1"/>
  <c r="AE467" i="17" s="1"/>
  <c r="AE468" i="17" s="1"/>
  <c r="AE469" i="17" s="1"/>
  <c r="AE470" i="17" s="1"/>
  <c r="AE471" i="17" s="1"/>
  <c r="AE472" i="17" s="1"/>
  <c r="AE473" i="17" s="1"/>
  <c r="AE474" i="17" s="1"/>
  <c r="AE475" i="17" s="1"/>
  <c r="AE476" i="17" s="1"/>
  <c r="AE477" i="17" s="1"/>
  <c r="AE478" i="17" s="1"/>
  <c r="AE479" i="17" s="1"/>
  <c r="AE480" i="17" s="1"/>
  <c r="AE481" i="17" s="1"/>
  <c r="AE482" i="17" s="1"/>
  <c r="AE483" i="17" s="1"/>
  <c r="AE484" i="17" s="1"/>
  <c r="AE485" i="17" s="1"/>
  <c r="AE486" i="17" s="1"/>
  <c r="AE487" i="17" s="1"/>
  <c r="AE488" i="17" s="1"/>
  <c r="AE489" i="17" s="1"/>
  <c r="AE490" i="17" s="1"/>
  <c r="AE491" i="17" s="1"/>
  <c r="AE492" i="17" s="1"/>
  <c r="AE493" i="17" s="1"/>
  <c r="AE494" i="17" s="1"/>
  <c r="AE495" i="17" s="1"/>
  <c r="AE496" i="17" s="1"/>
  <c r="AE497" i="17" s="1"/>
  <c r="AE498" i="17" s="1"/>
  <c r="AE499" i="17" s="1"/>
  <c r="AE500" i="17" s="1"/>
  <c r="AE501" i="17" s="1"/>
  <c r="AE502" i="17" s="1"/>
  <c r="AE503" i="17" s="1"/>
  <c r="AE504" i="17" s="1"/>
  <c r="AE505" i="17" s="1"/>
  <c r="AE506" i="17" s="1"/>
  <c r="AE507" i="17" s="1"/>
  <c r="AE508" i="17" s="1"/>
  <c r="AE509" i="17" s="1"/>
  <c r="AE510" i="17" s="1"/>
  <c r="AE511" i="17" s="1"/>
  <c r="AE512" i="17" s="1"/>
  <c r="AE513" i="17" s="1"/>
  <c r="AE514" i="17" s="1"/>
  <c r="AE515" i="17" s="1"/>
  <c r="AE516" i="17" s="1"/>
  <c r="AE517" i="17" s="1"/>
  <c r="AE518" i="17" s="1"/>
  <c r="AE519" i="17" s="1"/>
  <c r="AE520" i="17" s="1"/>
  <c r="AE521" i="17" s="1"/>
  <c r="AE522" i="17" s="1"/>
  <c r="AE523" i="17" s="1"/>
  <c r="AE524" i="17" s="1"/>
  <c r="AE525" i="17" s="1"/>
  <c r="AE526" i="17" s="1"/>
  <c r="AE527" i="17" s="1"/>
  <c r="AE528" i="17" s="1"/>
  <c r="AE529" i="17" s="1"/>
  <c r="AE530" i="17" s="1"/>
  <c r="AE531" i="17" s="1"/>
  <c r="AE532" i="17" s="1"/>
  <c r="AE533" i="17" s="1"/>
  <c r="AE534" i="17" s="1"/>
  <c r="AE535" i="17" s="1"/>
  <c r="AE536" i="17" s="1"/>
  <c r="AE537" i="17" s="1"/>
  <c r="AE538" i="17" s="1"/>
  <c r="AE539" i="17" s="1"/>
  <c r="AE540" i="17" s="1"/>
  <c r="AE541" i="17" s="1"/>
  <c r="AE542" i="17" s="1"/>
  <c r="AE543" i="17" s="1"/>
  <c r="AE544" i="17" s="1"/>
  <c r="S14" i="16" s="1"/>
  <c r="J406" i="17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H406" i="17"/>
  <c r="H407" i="17" s="1"/>
  <c r="H408" i="17" s="1"/>
  <c r="H409" i="17" s="1"/>
  <c r="H410" i="17" s="1"/>
  <c r="H411" i="17" s="1"/>
  <c r="H412" i="17" s="1"/>
  <c r="H413" i="17" s="1"/>
  <c r="H414" i="17" s="1"/>
  <c r="H415" i="17" s="1"/>
  <c r="H416" i="17" s="1"/>
  <c r="H417" i="17" s="1"/>
  <c r="H418" i="17" s="1"/>
  <c r="H419" i="17" s="1"/>
  <c r="H420" i="17" s="1"/>
  <c r="H421" i="17" s="1"/>
  <c r="H422" i="17" s="1"/>
  <c r="H423" i="17" s="1"/>
  <c r="H424" i="17" s="1"/>
  <c r="H425" i="17" s="1"/>
  <c r="H426" i="17" s="1"/>
  <c r="H427" i="17" s="1"/>
  <c r="H428" i="17" s="1"/>
  <c r="H429" i="17" s="1"/>
  <c r="H430" i="17" s="1"/>
  <c r="H431" i="17" s="1"/>
  <c r="H432" i="17" s="1"/>
  <c r="H433" i="17" s="1"/>
  <c r="H434" i="17" s="1"/>
  <c r="H435" i="17" s="1"/>
  <c r="H436" i="17" s="1"/>
  <c r="H437" i="17" s="1"/>
  <c r="H438" i="17" s="1"/>
  <c r="H439" i="17" s="1"/>
  <c r="H440" i="17" s="1"/>
  <c r="H441" i="17" s="1"/>
  <c r="H442" i="17" s="1"/>
  <c r="H443" i="17" s="1"/>
  <c r="H444" i="17" s="1"/>
  <c r="H445" i="17" s="1"/>
  <c r="H446" i="17" s="1"/>
  <c r="H447" i="17" s="1"/>
  <c r="H448" i="17" s="1"/>
  <c r="H449" i="17" s="1"/>
  <c r="H450" i="17" s="1"/>
  <c r="H451" i="17" s="1"/>
  <c r="H452" i="17" s="1"/>
  <c r="H453" i="17" s="1"/>
  <c r="H454" i="17" s="1"/>
  <c r="H455" i="17" s="1"/>
  <c r="H456" i="17" s="1"/>
  <c r="H457" i="17" s="1"/>
  <c r="H458" i="17" s="1"/>
  <c r="H459" i="17" s="1"/>
  <c r="H460" i="17" s="1"/>
  <c r="H461" i="17" s="1"/>
  <c r="H462" i="17" s="1"/>
  <c r="H463" i="17" s="1"/>
  <c r="H464" i="17" s="1"/>
  <c r="H465" i="17" s="1"/>
  <c r="H466" i="17" s="1"/>
  <c r="H467" i="17" s="1"/>
  <c r="H468" i="17" s="1"/>
  <c r="H469" i="17" s="1"/>
  <c r="H470" i="17" s="1"/>
  <c r="H471" i="17" s="1"/>
  <c r="H472" i="17" s="1"/>
  <c r="H473" i="17" s="1"/>
  <c r="H474" i="17" s="1"/>
  <c r="H475" i="17" s="1"/>
  <c r="H476" i="17" s="1"/>
  <c r="H477" i="17" s="1"/>
  <c r="H478" i="17" s="1"/>
  <c r="H479" i="17" s="1"/>
  <c r="H480" i="17" s="1"/>
  <c r="H481" i="17" s="1"/>
  <c r="H482" i="17" s="1"/>
  <c r="H483" i="17" s="1"/>
  <c r="H484" i="17" s="1"/>
  <c r="H485" i="17" s="1"/>
  <c r="H486" i="17" s="1"/>
  <c r="H487" i="17" s="1"/>
  <c r="H488" i="17" s="1"/>
  <c r="H489" i="17" s="1"/>
  <c r="H490" i="17" s="1"/>
  <c r="H491" i="17" s="1"/>
  <c r="H492" i="17" s="1"/>
  <c r="H493" i="17" s="1"/>
  <c r="H494" i="17" s="1"/>
  <c r="H495" i="17" s="1"/>
  <c r="H496" i="17" s="1"/>
  <c r="H497" i="17" s="1"/>
  <c r="H498" i="17" s="1"/>
  <c r="H499" i="17" s="1"/>
  <c r="H500" i="17" s="1"/>
  <c r="H501" i="17" s="1"/>
  <c r="H502" i="17" s="1"/>
  <c r="H503" i="17" s="1"/>
  <c r="H504" i="17" s="1"/>
  <c r="H505" i="17" s="1"/>
  <c r="H506" i="17" s="1"/>
  <c r="H507" i="17" s="1"/>
  <c r="H508" i="17" s="1"/>
  <c r="H509" i="17" s="1"/>
  <c r="H510" i="17" s="1"/>
  <c r="H511" i="17" s="1"/>
  <c r="H512" i="17" s="1"/>
  <c r="H513" i="17" s="1"/>
  <c r="H514" i="17" s="1"/>
  <c r="H515" i="17" s="1"/>
  <c r="H516" i="17" s="1"/>
  <c r="H517" i="17" s="1"/>
  <c r="H518" i="17" s="1"/>
  <c r="H519" i="17" s="1"/>
  <c r="H520" i="17" s="1"/>
  <c r="H521" i="17" s="1"/>
  <c r="H522" i="17" s="1"/>
  <c r="H523" i="17" s="1"/>
  <c r="H524" i="17" s="1"/>
  <c r="H525" i="17" s="1"/>
  <c r="H526" i="17" s="1"/>
  <c r="H527" i="17" s="1"/>
  <c r="H528" i="17" s="1"/>
  <c r="H529" i="17" s="1"/>
  <c r="H530" i="17" s="1"/>
  <c r="H531" i="17" s="1"/>
  <c r="H532" i="17" s="1"/>
  <c r="H533" i="17" s="1"/>
  <c r="H534" i="17" s="1"/>
  <c r="H535" i="17" s="1"/>
  <c r="H536" i="17" s="1"/>
  <c r="H537" i="17" s="1"/>
  <c r="H538" i="17" s="1"/>
  <c r="H539" i="17" s="1"/>
  <c r="H540" i="17" s="1"/>
  <c r="H541" i="17" s="1"/>
  <c r="H542" i="17" s="1"/>
  <c r="H543" i="17" s="1"/>
  <c r="H544" i="17" s="1"/>
  <c r="H545" i="17" s="1"/>
  <c r="H546" i="17" s="1"/>
  <c r="H547" i="17" s="1"/>
  <c r="H548" i="17" s="1"/>
  <c r="S13" i="16" s="1"/>
  <c r="CX206" i="17"/>
  <c r="CX207" i="17" s="1"/>
  <c r="CX208" i="17" s="1"/>
  <c r="CX209" i="17" s="1"/>
  <c r="CX210" i="17" s="1"/>
  <c r="CX211" i="17" s="1"/>
  <c r="CX212" i="17" s="1"/>
  <c r="CX213" i="17" s="1"/>
  <c r="CX214" i="17" s="1"/>
  <c r="CX215" i="17" s="1"/>
  <c r="CX216" i="17" s="1"/>
  <c r="CX217" i="17" s="1"/>
  <c r="CX218" i="17" s="1"/>
  <c r="CX219" i="17" s="1"/>
  <c r="CX220" i="17" s="1"/>
  <c r="CX221" i="17" s="1"/>
  <c r="CX222" i="17" s="1"/>
  <c r="CX223" i="17" s="1"/>
  <c r="CX224" i="17" s="1"/>
  <c r="CX225" i="17" s="1"/>
  <c r="CX226" i="17" s="1"/>
  <c r="CX227" i="17" s="1"/>
  <c r="CX228" i="17" s="1"/>
  <c r="CX229" i="17" s="1"/>
  <c r="CX230" i="17" s="1"/>
  <c r="CX231" i="17" s="1"/>
  <c r="CX232" i="17" s="1"/>
  <c r="CX233" i="17" s="1"/>
  <c r="CX234" i="17" s="1"/>
  <c r="CX235" i="17" s="1"/>
  <c r="CX236" i="17" s="1"/>
  <c r="CX237" i="17" s="1"/>
  <c r="CX238" i="17" s="1"/>
  <c r="CX239" i="17" s="1"/>
  <c r="CX240" i="17" s="1"/>
  <c r="CX241" i="17" s="1"/>
  <c r="CX242" i="17" s="1"/>
  <c r="CX243" i="17" s="1"/>
  <c r="CX244" i="17" s="1"/>
  <c r="CX245" i="17" s="1"/>
  <c r="CX246" i="17" s="1"/>
  <c r="CX247" i="17" s="1"/>
  <c r="CX248" i="17" s="1"/>
  <c r="CX249" i="17" s="1"/>
  <c r="CX250" i="17" s="1"/>
  <c r="CX251" i="17" s="1"/>
  <c r="CX252" i="17" s="1"/>
  <c r="CX253" i="17" s="1"/>
  <c r="CX254" i="17" s="1"/>
  <c r="CX255" i="17" s="1"/>
  <c r="CX256" i="17" s="1"/>
  <c r="CX257" i="17" s="1"/>
  <c r="CX258" i="17" s="1"/>
  <c r="CX259" i="17" s="1"/>
  <c r="CX260" i="17" s="1"/>
  <c r="CX261" i="17" s="1"/>
  <c r="CX262" i="17" s="1"/>
  <c r="CX263" i="17" s="1"/>
  <c r="CX264" i="17" s="1"/>
  <c r="CX265" i="17" s="1"/>
  <c r="CX266" i="17" s="1"/>
  <c r="CX267" i="17" s="1"/>
  <c r="CX268" i="17" s="1"/>
  <c r="CX269" i="17" s="1"/>
  <c r="CX270" i="17" s="1"/>
  <c r="CX271" i="17" s="1"/>
  <c r="CX272" i="17" s="1"/>
  <c r="CX273" i="17" s="1"/>
  <c r="CX274" i="17" s="1"/>
  <c r="CX275" i="17" s="1"/>
  <c r="CX276" i="17" s="1"/>
  <c r="CX277" i="17" s="1"/>
  <c r="CX278" i="17" s="1"/>
  <c r="CX279" i="17" s="1"/>
  <c r="CX280" i="17" s="1"/>
  <c r="CX281" i="17" s="1"/>
  <c r="CX282" i="17" s="1"/>
  <c r="CX283" i="17" s="1"/>
  <c r="CX284" i="17" s="1"/>
  <c r="CX285" i="17" s="1"/>
  <c r="CX286" i="17" s="1"/>
  <c r="CX287" i="17" s="1"/>
  <c r="CX288" i="17" s="1"/>
  <c r="CX289" i="17" s="1"/>
  <c r="CX290" i="17" s="1"/>
  <c r="CX291" i="17" s="1"/>
  <c r="CX292" i="17" s="1"/>
  <c r="CX293" i="17" s="1"/>
  <c r="CX294" i="17" s="1"/>
  <c r="CX295" i="17" s="1"/>
  <c r="CX296" i="17" s="1"/>
  <c r="CX297" i="17" s="1"/>
  <c r="CX298" i="17" s="1"/>
  <c r="CX299" i="17" s="1"/>
  <c r="CX300" i="17" s="1"/>
  <c r="CX301" i="17" s="1"/>
  <c r="CX302" i="17" s="1"/>
  <c r="CX303" i="17" s="1"/>
  <c r="CX304" i="17" s="1"/>
  <c r="CX305" i="17" s="1"/>
  <c r="CX306" i="17" s="1"/>
  <c r="CX307" i="17" s="1"/>
  <c r="CX308" i="17" s="1"/>
  <c r="CX309" i="17" s="1"/>
  <c r="CX310" i="17" s="1"/>
  <c r="CX311" i="17" s="1"/>
  <c r="CX312" i="17" s="1"/>
  <c r="CX313" i="17" s="1"/>
  <c r="CX314" i="17" s="1"/>
  <c r="CX315" i="17" s="1"/>
  <c r="CX316" i="17" s="1"/>
  <c r="CX317" i="17" s="1"/>
  <c r="CX318" i="17" s="1"/>
  <c r="CX319" i="17" s="1"/>
  <c r="CX320" i="17" s="1"/>
  <c r="CX321" i="17" s="1"/>
  <c r="CX322" i="17" s="1"/>
  <c r="CX323" i="17" s="1"/>
  <c r="CX324" i="17" s="1"/>
  <c r="CX325" i="17" s="1"/>
  <c r="CX326" i="17" s="1"/>
  <c r="CX327" i="17" s="1"/>
  <c r="CX328" i="17" s="1"/>
  <c r="CX329" i="17" s="1"/>
  <c r="CX330" i="17" s="1"/>
  <c r="CX331" i="17" s="1"/>
  <c r="CX332" i="17" s="1"/>
  <c r="CX333" i="17" s="1"/>
  <c r="CV206" i="17"/>
  <c r="CV207" i="17" s="1"/>
  <c r="CV208" i="17" s="1"/>
  <c r="CV209" i="17" s="1"/>
  <c r="CV210" i="17" s="1"/>
  <c r="CV211" i="17" s="1"/>
  <c r="CV212" i="17" s="1"/>
  <c r="CV213" i="17" s="1"/>
  <c r="CV214" i="17" s="1"/>
  <c r="CV215" i="17" s="1"/>
  <c r="CV216" i="17" s="1"/>
  <c r="CV217" i="17" s="1"/>
  <c r="CV218" i="17" s="1"/>
  <c r="CV219" i="17" s="1"/>
  <c r="CV220" i="17" s="1"/>
  <c r="CV221" i="17" s="1"/>
  <c r="CV222" i="17" s="1"/>
  <c r="CV223" i="17" s="1"/>
  <c r="CV224" i="17" s="1"/>
  <c r="CV225" i="17" s="1"/>
  <c r="CV226" i="17" s="1"/>
  <c r="CV227" i="17" s="1"/>
  <c r="CV228" i="17" s="1"/>
  <c r="CV229" i="17" s="1"/>
  <c r="CV230" i="17" s="1"/>
  <c r="CV231" i="17" s="1"/>
  <c r="CV232" i="17" s="1"/>
  <c r="CV233" i="17" s="1"/>
  <c r="CV234" i="17" s="1"/>
  <c r="CV235" i="17" s="1"/>
  <c r="CV236" i="17" s="1"/>
  <c r="CV237" i="17" s="1"/>
  <c r="CV238" i="17" s="1"/>
  <c r="CV239" i="17" s="1"/>
  <c r="CV240" i="17" s="1"/>
  <c r="CV241" i="17" s="1"/>
  <c r="CV242" i="17" s="1"/>
  <c r="CV243" i="17" s="1"/>
  <c r="CV244" i="17" s="1"/>
  <c r="CV245" i="17" s="1"/>
  <c r="CV246" i="17" s="1"/>
  <c r="CV247" i="17" s="1"/>
  <c r="CV248" i="17" s="1"/>
  <c r="CV249" i="17" s="1"/>
  <c r="CV250" i="17" s="1"/>
  <c r="CV251" i="17" s="1"/>
  <c r="CV252" i="17" s="1"/>
  <c r="CV253" i="17" s="1"/>
  <c r="CV254" i="17" s="1"/>
  <c r="CV255" i="17" s="1"/>
  <c r="CV256" i="17" s="1"/>
  <c r="CV257" i="17" s="1"/>
  <c r="CV258" i="17" s="1"/>
  <c r="CV259" i="17" s="1"/>
  <c r="CV260" i="17" s="1"/>
  <c r="CV261" i="17" s="1"/>
  <c r="CV262" i="17" s="1"/>
  <c r="CV263" i="17" s="1"/>
  <c r="CV264" i="17" s="1"/>
  <c r="CV265" i="17" s="1"/>
  <c r="CV266" i="17" s="1"/>
  <c r="CV267" i="17" s="1"/>
  <c r="CV268" i="17" s="1"/>
  <c r="CV269" i="17" s="1"/>
  <c r="CV270" i="17" s="1"/>
  <c r="CV271" i="17" s="1"/>
  <c r="CV272" i="17" s="1"/>
  <c r="CV273" i="17" s="1"/>
  <c r="CV274" i="17" s="1"/>
  <c r="CV275" i="17" s="1"/>
  <c r="CV276" i="17" s="1"/>
  <c r="CV277" i="17" s="1"/>
  <c r="CV278" i="17" s="1"/>
  <c r="CV279" i="17" s="1"/>
  <c r="CV280" i="17" s="1"/>
  <c r="CV281" i="17" s="1"/>
  <c r="CV282" i="17" s="1"/>
  <c r="CV283" i="17" s="1"/>
  <c r="CV284" i="17" s="1"/>
  <c r="CV285" i="17" s="1"/>
  <c r="CV286" i="17" s="1"/>
  <c r="CV287" i="17" s="1"/>
  <c r="CV288" i="17" s="1"/>
  <c r="CV289" i="17" s="1"/>
  <c r="CV290" i="17" s="1"/>
  <c r="CV291" i="17" s="1"/>
  <c r="CV292" i="17" s="1"/>
  <c r="CV293" i="17" s="1"/>
  <c r="CV294" i="17" s="1"/>
  <c r="CV295" i="17" s="1"/>
  <c r="CV296" i="17" s="1"/>
  <c r="CV297" i="17" s="1"/>
  <c r="CV298" i="17" s="1"/>
  <c r="CV299" i="17" s="1"/>
  <c r="CV300" i="17" s="1"/>
  <c r="CV301" i="17" s="1"/>
  <c r="CV302" i="17" s="1"/>
  <c r="CV303" i="17" s="1"/>
  <c r="CV304" i="17" s="1"/>
  <c r="CV305" i="17" s="1"/>
  <c r="CV306" i="17" s="1"/>
  <c r="CV307" i="17" s="1"/>
  <c r="CV308" i="17" s="1"/>
  <c r="CV309" i="17" s="1"/>
  <c r="CV310" i="17" s="1"/>
  <c r="CV311" i="17" s="1"/>
  <c r="CV312" i="17" s="1"/>
  <c r="CV313" i="17" s="1"/>
  <c r="CV314" i="17" s="1"/>
  <c r="CV315" i="17" s="1"/>
  <c r="CV316" i="17" s="1"/>
  <c r="CV317" i="17" s="1"/>
  <c r="CV318" i="17" s="1"/>
  <c r="CV319" i="17" s="1"/>
  <c r="CV320" i="17" s="1"/>
  <c r="CV321" i="17" s="1"/>
  <c r="CV322" i="17" s="1"/>
  <c r="CV323" i="17" s="1"/>
  <c r="CV324" i="17" s="1"/>
  <c r="CV325" i="17" s="1"/>
  <c r="CV326" i="17" s="1"/>
  <c r="CV327" i="17" s="1"/>
  <c r="CV328" i="17" s="1"/>
  <c r="CV329" i="17" s="1"/>
  <c r="CV330" i="17" s="1"/>
  <c r="CV331" i="17" s="1"/>
  <c r="CV332" i="17" s="1"/>
  <c r="CV333" i="17" s="1"/>
  <c r="CA206" i="17"/>
  <c r="CA207" i="17" s="1"/>
  <c r="CA208" i="17" s="1"/>
  <c r="CA209" i="17" s="1"/>
  <c r="CA210" i="17" s="1"/>
  <c r="CA211" i="17" s="1"/>
  <c r="CA212" i="17" s="1"/>
  <c r="CA213" i="17" s="1"/>
  <c r="CA214" i="17" s="1"/>
  <c r="CA215" i="17" s="1"/>
  <c r="CA216" i="17" s="1"/>
  <c r="CA217" i="17" s="1"/>
  <c r="CA218" i="17" s="1"/>
  <c r="CA219" i="17" s="1"/>
  <c r="BY206" i="17"/>
  <c r="BY207" i="17" s="1"/>
  <c r="BY208" i="17" s="1"/>
  <c r="BY209" i="17" s="1"/>
  <c r="BY210" i="17" s="1"/>
  <c r="BY211" i="17" s="1"/>
  <c r="BY212" i="17" s="1"/>
  <c r="BY213" i="17" s="1"/>
  <c r="BY214" i="17" s="1"/>
  <c r="BY215" i="17" s="1"/>
  <c r="BY216" i="17" s="1"/>
  <c r="BY217" i="17" s="1"/>
  <c r="BY218" i="17" s="1"/>
  <c r="BD206" i="17"/>
  <c r="BD207" i="17" s="1"/>
  <c r="BD208" i="17" s="1"/>
  <c r="BD209" i="17" s="1"/>
  <c r="BD210" i="17" s="1"/>
  <c r="BD211" i="17" s="1"/>
  <c r="BD212" i="17" s="1"/>
  <c r="BD213" i="17" s="1"/>
  <c r="BD214" i="17" s="1"/>
  <c r="BD215" i="17" s="1"/>
  <c r="BD216" i="17" s="1"/>
  <c r="BD217" i="17" s="1"/>
  <c r="BD218" i="17" s="1"/>
  <c r="BD219" i="17" s="1"/>
  <c r="BD220" i="17" s="1"/>
  <c r="BD221" i="17" s="1"/>
  <c r="BD222" i="17" s="1"/>
  <c r="BD223" i="17" s="1"/>
  <c r="BD224" i="17" s="1"/>
  <c r="BD225" i="17" s="1"/>
  <c r="BD226" i="17" s="1"/>
  <c r="BD227" i="17" s="1"/>
  <c r="BD228" i="17" s="1"/>
  <c r="BD229" i="17" s="1"/>
  <c r="BD230" i="17" s="1"/>
  <c r="BD231" i="17" s="1"/>
  <c r="BD232" i="17" s="1"/>
  <c r="BD233" i="17" s="1"/>
  <c r="BD234" i="17" s="1"/>
  <c r="BD235" i="17" s="1"/>
  <c r="BD236" i="17" s="1"/>
  <c r="BD237" i="17" s="1"/>
  <c r="BD238" i="17" s="1"/>
  <c r="BD239" i="17" s="1"/>
  <c r="BD240" i="17" s="1"/>
  <c r="BD241" i="17" s="1"/>
  <c r="BD242" i="17" s="1"/>
  <c r="BD243" i="17" s="1"/>
  <c r="BD244" i="17" s="1"/>
  <c r="BD245" i="17" s="1"/>
  <c r="BD246" i="17" s="1"/>
  <c r="BD247" i="17" s="1"/>
  <c r="BD248" i="17" s="1"/>
  <c r="BD249" i="17" s="1"/>
  <c r="BD250" i="17" s="1"/>
  <c r="BD251" i="17" s="1"/>
  <c r="BD252" i="17" s="1"/>
  <c r="BD253" i="17" s="1"/>
  <c r="BD254" i="17" s="1"/>
  <c r="BD255" i="17" s="1"/>
  <c r="BD256" i="17" s="1"/>
  <c r="BD257" i="17" s="1"/>
  <c r="BD258" i="17" s="1"/>
  <c r="BD259" i="17" s="1"/>
  <c r="BD260" i="17" s="1"/>
  <c r="BD261" i="17" s="1"/>
  <c r="BD262" i="17" s="1"/>
  <c r="BD263" i="17" s="1"/>
  <c r="BD264" i="17" s="1"/>
  <c r="BD265" i="17" s="1"/>
  <c r="BD266" i="17" s="1"/>
  <c r="BD267" i="17" s="1"/>
  <c r="BD268" i="17" s="1"/>
  <c r="BD269" i="17" s="1"/>
  <c r="BD270" i="17" s="1"/>
  <c r="BD271" i="17" s="1"/>
  <c r="BD272" i="17" s="1"/>
  <c r="BD273" i="17" s="1"/>
  <c r="BD274" i="17" s="1"/>
  <c r="BD275" i="17" s="1"/>
  <c r="BD276" i="17" s="1"/>
  <c r="BD277" i="17" s="1"/>
  <c r="BD278" i="17" s="1"/>
  <c r="BD279" i="17" s="1"/>
  <c r="BD280" i="17" s="1"/>
  <c r="BD281" i="17" s="1"/>
  <c r="BD282" i="17" s="1"/>
  <c r="BD283" i="17" s="1"/>
  <c r="BD284" i="17" s="1"/>
  <c r="BD285" i="17" s="1"/>
  <c r="BD286" i="17" s="1"/>
  <c r="BD287" i="17" s="1"/>
  <c r="BD288" i="17" s="1"/>
  <c r="BD289" i="17" s="1"/>
  <c r="BD290" i="17" s="1"/>
  <c r="BD291" i="17" s="1"/>
  <c r="BD292" i="17" s="1"/>
  <c r="BD293" i="17" s="1"/>
  <c r="BD294" i="17" s="1"/>
  <c r="BD295" i="17" s="1"/>
  <c r="BD296" i="17" s="1"/>
  <c r="BD297" i="17" s="1"/>
  <c r="BD298" i="17" s="1"/>
  <c r="BD299" i="17" s="1"/>
  <c r="BD300" i="17" s="1"/>
  <c r="BD301" i="17" s="1"/>
  <c r="BD302" i="17" s="1"/>
  <c r="BD303" i="17" s="1"/>
  <c r="BD304" i="17" s="1"/>
  <c r="BD305" i="17" s="1"/>
  <c r="BD306" i="17" s="1"/>
  <c r="BD307" i="17" s="1"/>
  <c r="BD308" i="17" s="1"/>
  <c r="BD309" i="17" s="1"/>
  <c r="BD310" i="17" s="1"/>
  <c r="BD311" i="17" s="1"/>
  <c r="BD312" i="17" s="1"/>
  <c r="BD313" i="17" s="1"/>
  <c r="BD314" i="17" s="1"/>
  <c r="BD315" i="17" s="1"/>
  <c r="BD316" i="17" s="1"/>
  <c r="BD317" i="17" s="1"/>
  <c r="BD318" i="17" s="1"/>
  <c r="BD319" i="17" s="1"/>
  <c r="BD320" i="17" s="1"/>
  <c r="BD321" i="17" s="1"/>
  <c r="BD322" i="17" s="1"/>
  <c r="BD323" i="17" s="1"/>
  <c r="BD324" i="17" s="1"/>
  <c r="BD325" i="17" s="1"/>
  <c r="BD326" i="17" s="1"/>
  <c r="BD327" i="17" s="1"/>
  <c r="BD328" i="17" s="1"/>
  <c r="BD329" i="17" s="1"/>
  <c r="BD330" i="17" s="1"/>
  <c r="BD331" i="17" s="1"/>
  <c r="BD332" i="17" s="1"/>
  <c r="BD333" i="17" s="1"/>
  <c r="BB206" i="17"/>
  <c r="BB207" i="17" s="1"/>
  <c r="BB208" i="17" s="1"/>
  <c r="BB209" i="17" s="1"/>
  <c r="BB210" i="17" s="1"/>
  <c r="BB211" i="17" s="1"/>
  <c r="BB212" i="17" s="1"/>
  <c r="BB213" i="17" s="1"/>
  <c r="BB214" i="17" s="1"/>
  <c r="BB215" i="17" s="1"/>
  <c r="BB216" i="17" s="1"/>
  <c r="BB217" i="17" s="1"/>
  <c r="BB218" i="17" s="1"/>
  <c r="BB219" i="17" s="1"/>
  <c r="BB220" i="17" s="1"/>
  <c r="BB221" i="17" s="1"/>
  <c r="BB222" i="17" s="1"/>
  <c r="BB223" i="17" s="1"/>
  <c r="BB224" i="17" s="1"/>
  <c r="BB225" i="17" s="1"/>
  <c r="BB226" i="17" s="1"/>
  <c r="BB227" i="17" s="1"/>
  <c r="BB228" i="17" s="1"/>
  <c r="BB229" i="17" s="1"/>
  <c r="BB230" i="17" s="1"/>
  <c r="BB231" i="17" s="1"/>
  <c r="BB232" i="17" s="1"/>
  <c r="BB233" i="17" s="1"/>
  <c r="BB234" i="17" s="1"/>
  <c r="BB235" i="17" s="1"/>
  <c r="BB236" i="17" s="1"/>
  <c r="BB237" i="17" s="1"/>
  <c r="BB238" i="17" s="1"/>
  <c r="BB239" i="17" s="1"/>
  <c r="BB240" i="17" s="1"/>
  <c r="BB241" i="17" s="1"/>
  <c r="BB242" i="17" s="1"/>
  <c r="BB243" i="17" s="1"/>
  <c r="BB244" i="17" s="1"/>
  <c r="BB245" i="17" s="1"/>
  <c r="BB246" i="17" s="1"/>
  <c r="BB247" i="17" s="1"/>
  <c r="BB248" i="17" s="1"/>
  <c r="BB249" i="17" s="1"/>
  <c r="BB250" i="17" s="1"/>
  <c r="BB251" i="17" s="1"/>
  <c r="BB252" i="17" s="1"/>
  <c r="BB253" i="17" s="1"/>
  <c r="BB254" i="17" s="1"/>
  <c r="BB255" i="17" s="1"/>
  <c r="BB256" i="17" s="1"/>
  <c r="BB257" i="17" s="1"/>
  <c r="BB258" i="17" s="1"/>
  <c r="BB259" i="17" s="1"/>
  <c r="BB260" i="17" s="1"/>
  <c r="BB261" i="17" s="1"/>
  <c r="BB262" i="17" s="1"/>
  <c r="BB263" i="17" s="1"/>
  <c r="BB264" i="17" s="1"/>
  <c r="BB265" i="17" s="1"/>
  <c r="BB266" i="17" s="1"/>
  <c r="BB267" i="17" s="1"/>
  <c r="BB268" i="17" s="1"/>
  <c r="BB269" i="17" s="1"/>
  <c r="BB270" i="17" s="1"/>
  <c r="BB271" i="17" s="1"/>
  <c r="BB272" i="17" s="1"/>
  <c r="BB273" i="17" s="1"/>
  <c r="BB274" i="17" s="1"/>
  <c r="BB275" i="17" s="1"/>
  <c r="BB276" i="17" s="1"/>
  <c r="BB277" i="17" s="1"/>
  <c r="BB278" i="17" s="1"/>
  <c r="BB279" i="17" s="1"/>
  <c r="BB280" i="17" s="1"/>
  <c r="BB281" i="17" s="1"/>
  <c r="BB282" i="17" s="1"/>
  <c r="BB283" i="17" s="1"/>
  <c r="BB284" i="17" s="1"/>
  <c r="BB285" i="17" s="1"/>
  <c r="BB286" i="17" s="1"/>
  <c r="BB287" i="17" s="1"/>
  <c r="BB288" i="17" s="1"/>
  <c r="BB289" i="17" s="1"/>
  <c r="BB290" i="17" s="1"/>
  <c r="BB291" i="17" s="1"/>
  <c r="BB292" i="17" s="1"/>
  <c r="BB293" i="17" s="1"/>
  <c r="BB294" i="17" s="1"/>
  <c r="BB295" i="17" s="1"/>
  <c r="BB296" i="17" s="1"/>
  <c r="BB297" i="17" s="1"/>
  <c r="BB298" i="17" s="1"/>
  <c r="BB299" i="17" s="1"/>
  <c r="BB300" i="17" s="1"/>
  <c r="BB301" i="17" s="1"/>
  <c r="BB302" i="17" s="1"/>
  <c r="BB303" i="17" s="1"/>
  <c r="BB304" i="17" s="1"/>
  <c r="BB305" i="17" s="1"/>
  <c r="BB306" i="17" s="1"/>
  <c r="BB307" i="17" s="1"/>
  <c r="BB308" i="17" s="1"/>
  <c r="BB309" i="17" s="1"/>
  <c r="BB310" i="17" s="1"/>
  <c r="BB311" i="17" s="1"/>
  <c r="BB312" i="17" s="1"/>
  <c r="BB313" i="17" s="1"/>
  <c r="BB314" i="17" s="1"/>
  <c r="BB315" i="17" s="1"/>
  <c r="BB316" i="17" s="1"/>
  <c r="BB317" i="17" s="1"/>
  <c r="BB318" i="17" s="1"/>
  <c r="BB319" i="17" s="1"/>
  <c r="BB320" i="17" s="1"/>
  <c r="BB321" i="17" s="1"/>
  <c r="BB322" i="17" s="1"/>
  <c r="BB323" i="17" s="1"/>
  <c r="BB324" i="17" s="1"/>
  <c r="BB325" i="17" s="1"/>
  <c r="BB326" i="17" s="1"/>
  <c r="BB327" i="17" s="1"/>
  <c r="BB328" i="17" s="1"/>
  <c r="BB329" i="17" s="1"/>
  <c r="BB330" i="17" s="1"/>
  <c r="BB331" i="17" s="1"/>
  <c r="BB332" i="17" s="1"/>
  <c r="BB333" i="17" s="1"/>
  <c r="S28" i="16" s="1"/>
  <c r="AG206" i="17"/>
  <c r="AG207" i="17" s="1"/>
  <c r="AG208" i="17" s="1"/>
  <c r="AG209" i="17" s="1"/>
  <c r="AG210" i="17" s="1"/>
  <c r="AG211" i="17" s="1"/>
  <c r="AG212" i="17" s="1"/>
  <c r="AG213" i="17" s="1"/>
  <c r="AG214" i="17" s="1"/>
  <c r="AG215" i="17" s="1"/>
  <c r="AG216" i="17" s="1"/>
  <c r="AG217" i="17" s="1"/>
  <c r="AG218" i="17" s="1"/>
  <c r="AG219" i="17" s="1"/>
  <c r="AG220" i="17" s="1"/>
  <c r="AG221" i="17" s="1"/>
  <c r="AG222" i="17" s="1"/>
  <c r="AG223" i="17" s="1"/>
  <c r="AG224" i="17" s="1"/>
  <c r="AG225" i="17" s="1"/>
  <c r="AG226" i="17" s="1"/>
  <c r="AG227" i="17" s="1"/>
  <c r="AG228" i="17" s="1"/>
  <c r="AG229" i="17" s="1"/>
  <c r="AG230" i="17" s="1"/>
  <c r="AG231" i="17" s="1"/>
  <c r="AG232" i="17" s="1"/>
  <c r="AG233" i="17" s="1"/>
  <c r="AG234" i="17" s="1"/>
  <c r="AG235" i="17" s="1"/>
  <c r="AG236" i="17" s="1"/>
  <c r="AG237" i="17" s="1"/>
  <c r="AG238" i="17" s="1"/>
  <c r="AG239" i="17" s="1"/>
  <c r="AG240" i="17" s="1"/>
  <c r="AG241" i="17" s="1"/>
  <c r="AG242" i="17" s="1"/>
  <c r="AG243" i="17" s="1"/>
  <c r="AG244" i="17" s="1"/>
  <c r="AG245" i="17" s="1"/>
  <c r="AG246" i="17" s="1"/>
  <c r="AG247" i="17" s="1"/>
  <c r="AG248" i="17" s="1"/>
  <c r="AG249" i="17" s="1"/>
  <c r="AG250" i="17" s="1"/>
  <c r="AG251" i="17" s="1"/>
  <c r="AG252" i="17" s="1"/>
  <c r="AG253" i="17" s="1"/>
  <c r="AG254" i="17" s="1"/>
  <c r="AG255" i="17" s="1"/>
  <c r="AG256" i="17" s="1"/>
  <c r="AG257" i="17" s="1"/>
  <c r="AG258" i="17" s="1"/>
  <c r="AG259" i="17" s="1"/>
  <c r="AG260" i="17" s="1"/>
  <c r="AG261" i="17" s="1"/>
  <c r="AG262" i="17" s="1"/>
  <c r="AG263" i="17" s="1"/>
  <c r="AG264" i="17" s="1"/>
  <c r="AG265" i="17" s="1"/>
  <c r="AG266" i="17" s="1"/>
  <c r="AG267" i="17" s="1"/>
  <c r="AG268" i="17" s="1"/>
  <c r="AG269" i="17" s="1"/>
  <c r="AG270" i="17" s="1"/>
  <c r="AG271" i="17" s="1"/>
  <c r="AG272" i="17" s="1"/>
  <c r="AG273" i="17" s="1"/>
  <c r="AG274" i="17" s="1"/>
  <c r="AG275" i="17" s="1"/>
  <c r="AG276" i="17" s="1"/>
  <c r="AG277" i="17" s="1"/>
  <c r="AG278" i="17" s="1"/>
  <c r="AG279" i="17" s="1"/>
  <c r="AG280" i="17" s="1"/>
  <c r="AG281" i="17" s="1"/>
  <c r="AG282" i="17" s="1"/>
  <c r="AG283" i="17" s="1"/>
  <c r="AG284" i="17" s="1"/>
  <c r="AG285" i="17" s="1"/>
  <c r="AG286" i="17" s="1"/>
  <c r="AG287" i="17" s="1"/>
  <c r="AG288" i="17" s="1"/>
  <c r="AG289" i="17" s="1"/>
  <c r="AG290" i="17" s="1"/>
  <c r="AG291" i="17" s="1"/>
  <c r="AG292" i="17" s="1"/>
  <c r="AG293" i="17" s="1"/>
  <c r="AG294" i="17" s="1"/>
  <c r="AG295" i="17" s="1"/>
  <c r="AG296" i="17" s="1"/>
  <c r="AG297" i="17" s="1"/>
  <c r="AG298" i="17" s="1"/>
  <c r="AG299" i="17" s="1"/>
  <c r="AG300" i="17" s="1"/>
  <c r="AG301" i="17" s="1"/>
  <c r="AG302" i="17" s="1"/>
  <c r="AG303" i="17" s="1"/>
  <c r="AG304" i="17" s="1"/>
  <c r="AG305" i="17" s="1"/>
  <c r="AG306" i="17" s="1"/>
  <c r="AG307" i="17" s="1"/>
  <c r="AG308" i="17" s="1"/>
  <c r="AG309" i="17" s="1"/>
  <c r="AG310" i="17" s="1"/>
  <c r="AG311" i="17" s="1"/>
  <c r="AG312" i="17" s="1"/>
  <c r="AG313" i="17" s="1"/>
  <c r="AG314" i="17" s="1"/>
  <c r="AG315" i="17" s="1"/>
  <c r="AG316" i="17" s="1"/>
  <c r="AG317" i="17" s="1"/>
  <c r="AG318" i="17" s="1"/>
  <c r="AG319" i="17" s="1"/>
  <c r="AG320" i="17" s="1"/>
  <c r="AG321" i="17" s="1"/>
  <c r="AG322" i="17" s="1"/>
  <c r="AG323" i="17" s="1"/>
  <c r="AG324" i="17" s="1"/>
  <c r="AG325" i="17" s="1"/>
  <c r="AG326" i="17" s="1"/>
  <c r="AG327" i="17" s="1"/>
  <c r="AG328" i="17" s="1"/>
  <c r="AG329" i="17" s="1"/>
  <c r="AG330" i="17" s="1"/>
  <c r="AG331" i="17" s="1"/>
  <c r="AG332" i="17" s="1"/>
  <c r="AG333" i="17" s="1"/>
  <c r="AG334" i="17" s="1"/>
  <c r="AG335" i="17" s="1"/>
  <c r="AG336" i="17" s="1"/>
  <c r="AG337" i="17" s="1"/>
  <c r="AG338" i="17" s="1"/>
  <c r="AG339" i="17" s="1"/>
  <c r="AG340" i="17" s="1"/>
  <c r="AG341" i="17" s="1"/>
  <c r="AG342" i="17" s="1"/>
  <c r="AG343" i="17" s="1"/>
  <c r="AG344" i="17" s="1"/>
  <c r="AG345" i="17" s="1"/>
  <c r="AG346" i="17" s="1"/>
  <c r="AG347" i="17" s="1"/>
  <c r="AG348" i="17" s="1"/>
  <c r="AG349" i="17" s="1"/>
  <c r="AG350" i="17" s="1"/>
  <c r="AG351" i="17" s="1"/>
  <c r="AG352" i="17" s="1"/>
  <c r="AG353" i="17" s="1"/>
  <c r="AG354" i="17" s="1"/>
  <c r="AG355" i="17" s="1"/>
  <c r="AG356" i="17" s="1"/>
  <c r="AG357" i="17" s="1"/>
  <c r="AG358" i="17" s="1"/>
  <c r="AG359" i="17" s="1"/>
  <c r="AG360" i="17" s="1"/>
  <c r="AG361" i="17" s="1"/>
  <c r="AG362" i="17" s="1"/>
  <c r="AG363" i="17" s="1"/>
  <c r="AG364" i="17" s="1"/>
  <c r="AG365" i="17" s="1"/>
  <c r="AG366" i="17" s="1"/>
  <c r="AG367" i="17" s="1"/>
  <c r="AG368" i="17" s="1"/>
  <c r="AG369" i="17" s="1"/>
  <c r="AG370" i="17" s="1"/>
  <c r="AE206" i="17"/>
  <c r="AE207" i="17" s="1"/>
  <c r="AE208" i="17" s="1"/>
  <c r="AE209" i="17" s="1"/>
  <c r="AE210" i="17" s="1"/>
  <c r="AE211" i="17" s="1"/>
  <c r="AE212" i="17" s="1"/>
  <c r="AE213" i="17" s="1"/>
  <c r="AE214" i="17" s="1"/>
  <c r="AE215" i="17" s="1"/>
  <c r="AE216" i="17" s="1"/>
  <c r="AE217" i="17" s="1"/>
  <c r="AE218" i="17" s="1"/>
  <c r="AE219" i="17" s="1"/>
  <c r="AE220" i="17" s="1"/>
  <c r="AE221" i="17" s="1"/>
  <c r="AE222" i="17" s="1"/>
  <c r="AE223" i="17" s="1"/>
  <c r="AE224" i="17" s="1"/>
  <c r="AE225" i="17" s="1"/>
  <c r="AE226" i="17" s="1"/>
  <c r="AE227" i="17" s="1"/>
  <c r="AE228" i="17" s="1"/>
  <c r="AE229" i="17" s="1"/>
  <c r="AE230" i="17" s="1"/>
  <c r="AE231" i="17" s="1"/>
  <c r="AE232" i="17" s="1"/>
  <c r="AE233" i="17" s="1"/>
  <c r="AE234" i="17" s="1"/>
  <c r="AE235" i="17" s="1"/>
  <c r="AE236" i="17" s="1"/>
  <c r="AE237" i="17" s="1"/>
  <c r="AE238" i="17" s="1"/>
  <c r="AE239" i="17" s="1"/>
  <c r="AE240" i="17" s="1"/>
  <c r="AE241" i="17" s="1"/>
  <c r="AE242" i="17" s="1"/>
  <c r="AE243" i="17" s="1"/>
  <c r="AE244" i="17" s="1"/>
  <c r="AE245" i="17" s="1"/>
  <c r="AE246" i="17" s="1"/>
  <c r="AE247" i="17" s="1"/>
  <c r="AE248" i="17" s="1"/>
  <c r="AE249" i="17" s="1"/>
  <c r="AE250" i="17" s="1"/>
  <c r="AE251" i="17" s="1"/>
  <c r="AE252" i="17" s="1"/>
  <c r="AE253" i="17" s="1"/>
  <c r="AE254" i="17" s="1"/>
  <c r="AE255" i="17" s="1"/>
  <c r="AE256" i="17" s="1"/>
  <c r="AE257" i="17" s="1"/>
  <c r="AE258" i="17" s="1"/>
  <c r="AE259" i="17" s="1"/>
  <c r="AE260" i="17" s="1"/>
  <c r="AE261" i="17" s="1"/>
  <c r="AE262" i="17" s="1"/>
  <c r="AE263" i="17" s="1"/>
  <c r="AE264" i="17" s="1"/>
  <c r="AE265" i="17" s="1"/>
  <c r="AE266" i="17" s="1"/>
  <c r="AE267" i="17" s="1"/>
  <c r="AE268" i="17" s="1"/>
  <c r="AE269" i="17" s="1"/>
  <c r="AE270" i="17" s="1"/>
  <c r="AE271" i="17" s="1"/>
  <c r="AE272" i="17" s="1"/>
  <c r="AE273" i="17" s="1"/>
  <c r="AE274" i="17" s="1"/>
  <c r="AE275" i="17" s="1"/>
  <c r="AE276" i="17" s="1"/>
  <c r="AE277" i="17" s="1"/>
  <c r="AE278" i="17" s="1"/>
  <c r="AE279" i="17" s="1"/>
  <c r="AE280" i="17" s="1"/>
  <c r="AE281" i="17" s="1"/>
  <c r="AE282" i="17" s="1"/>
  <c r="AE283" i="17" s="1"/>
  <c r="AE284" i="17" s="1"/>
  <c r="AE285" i="17" s="1"/>
  <c r="AE286" i="17" s="1"/>
  <c r="AE287" i="17" s="1"/>
  <c r="AE288" i="17" s="1"/>
  <c r="AE289" i="17" s="1"/>
  <c r="AE290" i="17" s="1"/>
  <c r="AE291" i="17" s="1"/>
  <c r="AE292" i="17" s="1"/>
  <c r="AE293" i="17" s="1"/>
  <c r="AE294" i="17" s="1"/>
  <c r="AE295" i="17" s="1"/>
  <c r="AE296" i="17" s="1"/>
  <c r="AE297" i="17" s="1"/>
  <c r="AE298" i="17" s="1"/>
  <c r="AE299" i="17" s="1"/>
  <c r="AE300" i="17" s="1"/>
  <c r="AE301" i="17" s="1"/>
  <c r="AE302" i="17" s="1"/>
  <c r="AE303" i="17" s="1"/>
  <c r="AE304" i="17" s="1"/>
  <c r="AE305" i="17" s="1"/>
  <c r="AE306" i="17" s="1"/>
  <c r="AE307" i="17" s="1"/>
  <c r="AE308" i="17" s="1"/>
  <c r="AE309" i="17" s="1"/>
  <c r="AE310" i="17" s="1"/>
  <c r="AE311" i="17" s="1"/>
  <c r="AE312" i="17" s="1"/>
  <c r="AE313" i="17" s="1"/>
  <c r="AE314" i="17" s="1"/>
  <c r="AE315" i="17" s="1"/>
  <c r="AE316" i="17" s="1"/>
  <c r="AE317" i="17" s="1"/>
  <c r="AE318" i="17" s="1"/>
  <c r="AE319" i="17" s="1"/>
  <c r="AE320" i="17" s="1"/>
  <c r="AE321" i="17" s="1"/>
  <c r="AE322" i="17" s="1"/>
  <c r="AE323" i="17" s="1"/>
  <c r="AE324" i="17" s="1"/>
  <c r="AE325" i="17" s="1"/>
  <c r="AE326" i="17" s="1"/>
  <c r="AE327" i="17" s="1"/>
  <c r="AE328" i="17" s="1"/>
  <c r="AE329" i="17" s="1"/>
  <c r="AE330" i="17" s="1"/>
  <c r="AE331" i="17" s="1"/>
  <c r="AE332" i="17" s="1"/>
  <c r="AE333" i="17" s="1"/>
  <c r="AE334" i="17" s="1"/>
  <c r="AE335" i="17" s="1"/>
  <c r="AE336" i="17" s="1"/>
  <c r="AE337" i="17" s="1"/>
  <c r="AE338" i="17" s="1"/>
  <c r="AE339" i="17" s="1"/>
  <c r="AE340" i="17" s="1"/>
  <c r="AE341" i="17" s="1"/>
  <c r="AE342" i="17" s="1"/>
  <c r="AE343" i="17" s="1"/>
  <c r="AE344" i="17" s="1"/>
  <c r="AE345" i="17" s="1"/>
  <c r="AE346" i="17" s="1"/>
  <c r="AE347" i="17" s="1"/>
  <c r="AE348" i="17" s="1"/>
  <c r="AE349" i="17" s="1"/>
  <c r="AE350" i="17" s="1"/>
  <c r="AE351" i="17" s="1"/>
  <c r="AE352" i="17" s="1"/>
  <c r="AE353" i="17" s="1"/>
  <c r="AE354" i="17" s="1"/>
  <c r="AE355" i="17" s="1"/>
  <c r="AE356" i="17" s="1"/>
  <c r="AE357" i="17" s="1"/>
  <c r="AE358" i="17" s="1"/>
  <c r="AE359" i="17" s="1"/>
  <c r="AE360" i="17" s="1"/>
  <c r="AE361" i="17" s="1"/>
  <c r="AE362" i="17" s="1"/>
  <c r="AE363" i="17" s="1"/>
  <c r="AE364" i="17" s="1"/>
  <c r="AE365" i="17" s="1"/>
  <c r="AE366" i="17" s="1"/>
  <c r="AE367" i="17" s="1"/>
  <c r="AE368" i="17" s="1"/>
  <c r="AE369" i="17" s="1"/>
  <c r="AE370" i="17" s="1"/>
  <c r="S27" i="16" s="1"/>
  <c r="J206" i="17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H206" i="17"/>
  <c r="H207" i="17" s="1"/>
  <c r="H208" i="17" s="1"/>
  <c r="H209" i="17" s="1"/>
  <c r="H210" i="17" s="1"/>
  <c r="H211" i="17" s="1"/>
  <c r="H212" i="17" s="1"/>
  <c r="H213" i="17" s="1"/>
  <c r="H214" i="17" s="1"/>
  <c r="H215" i="17" s="1"/>
  <c r="H216" i="17" s="1"/>
  <c r="H217" i="17" s="1"/>
  <c r="H218" i="17" s="1"/>
  <c r="H219" i="17" s="1"/>
  <c r="H220" i="17" s="1"/>
  <c r="H221" i="17" s="1"/>
  <c r="H222" i="17" s="1"/>
  <c r="H223" i="17" s="1"/>
  <c r="H224" i="17" s="1"/>
  <c r="H225" i="17" s="1"/>
  <c r="H226" i="17" s="1"/>
  <c r="H227" i="17" s="1"/>
  <c r="H228" i="17" s="1"/>
  <c r="H229" i="17" s="1"/>
  <c r="H230" i="17" s="1"/>
  <c r="H231" i="17" s="1"/>
  <c r="H232" i="17" s="1"/>
  <c r="H233" i="17" s="1"/>
  <c r="H234" i="17" s="1"/>
  <c r="H235" i="17" s="1"/>
  <c r="H236" i="17" s="1"/>
  <c r="H237" i="17" s="1"/>
  <c r="H238" i="17" s="1"/>
  <c r="H239" i="17" s="1"/>
  <c r="H240" i="17" s="1"/>
  <c r="H241" i="17" s="1"/>
  <c r="H242" i="17" s="1"/>
  <c r="H243" i="17" s="1"/>
  <c r="H244" i="17" s="1"/>
  <c r="H245" i="17" s="1"/>
  <c r="H246" i="17" s="1"/>
  <c r="H247" i="17" s="1"/>
  <c r="H248" i="17" s="1"/>
  <c r="H249" i="17" s="1"/>
  <c r="H250" i="17" s="1"/>
  <c r="H251" i="17" s="1"/>
  <c r="H252" i="17" s="1"/>
  <c r="H253" i="17" s="1"/>
  <c r="H254" i="17" s="1"/>
  <c r="H255" i="17" s="1"/>
  <c r="H256" i="17" s="1"/>
  <c r="H257" i="17" s="1"/>
  <c r="H258" i="17" s="1"/>
  <c r="H259" i="17" s="1"/>
  <c r="H260" i="17" s="1"/>
  <c r="H261" i="17" s="1"/>
  <c r="H262" i="17" s="1"/>
  <c r="H263" i="17" s="1"/>
  <c r="H264" i="17" s="1"/>
  <c r="H265" i="17" s="1"/>
  <c r="H266" i="17" s="1"/>
  <c r="H267" i="17" s="1"/>
  <c r="H268" i="17" s="1"/>
  <c r="H269" i="17" s="1"/>
  <c r="H270" i="17" s="1"/>
  <c r="H271" i="17" s="1"/>
  <c r="H272" i="17" s="1"/>
  <c r="H273" i="17" s="1"/>
  <c r="H274" i="17" s="1"/>
  <c r="H275" i="17" s="1"/>
  <c r="H276" i="17" s="1"/>
  <c r="H277" i="17" s="1"/>
  <c r="H278" i="17" s="1"/>
  <c r="H279" i="17" s="1"/>
  <c r="H280" i="17" s="1"/>
  <c r="H281" i="17" s="1"/>
  <c r="H282" i="17" s="1"/>
  <c r="H283" i="17" s="1"/>
  <c r="H284" i="17" s="1"/>
  <c r="H285" i="17" s="1"/>
  <c r="H286" i="17" s="1"/>
  <c r="H287" i="17" s="1"/>
  <c r="H288" i="17" s="1"/>
  <c r="H289" i="17" s="1"/>
  <c r="H290" i="17" s="1"/>
  <c r="H291" i="17" s="1"/>
  <c r="H292" i="17" s="1"/>
  <c r="H293" i="17" s="1"/>
  <c r="H294" i="17" s="1"/>
  <c r="H295" i="17" s="1"/>
  <c r="H296" i="17" s="1"/>
  <c r="H297" i="17" s="1"/>
  <c r="H298" i="17" s="1"/>
  <c r="H299" i="17" s="1"/>
  <c r="H300" i="17" s="1"/>
  <c r="H301" i="17" s="1"/>
  <c r="H302" i="17" s="1"/>
  <c r="H303" i="17" s="1"/>
  <c r="H304" i="17" s="1"/>
  <c r="H305" i="17" s="1"/>
  <c r="H306" i="17" s="1"/>
  <c r="H307" i="17" s="1"/>
  <c r="H308" i="17" s="1"/>
  <c r="H309" i="17" s="1"/>
  <c r="H310" i="17" s="1"/>
  <c r="H311" i="17" s="1"/>
  <c r="H312" i="17" s="1"/>
  <c r="H313" i="17" s="1"/>
  <c r="H314" i="17" s="1"/>
  <c r="H315" i="17" s="1"/>
  <c r="H316" i="17" s="1"/>
  <c r="H317" i="17" s="1"/>
  <c r="H318" i="17" s="1"/>
  <c r="H319" i="17" s="1"/>
  <c r="H320" i="17" s="1"/>
  <c r="H321" i="17" s="1"/>
  <c r="H322" i="17" s="1"/>
  <c r="H323" i="17" s="1"/>
  <c r="H324" i="17" s="1"/>
  <c r="H325" i="17" s="1"/>
  <c r="H326" i="17" s="1"/>
  <c r="H327" i="17" s="1"/>
  <c r="H328" i="17" s="1"/>
  <c r="H329" i="17" s="1"/>
  <c r="H330" i="17" s="1"/>
  <c r="H331" i="17" s="1"/>
  <c r="H332" i="17" s="1"/>
  <c r="H333" i="17" s="1"/>
  <c r="H334" i="17" s="1"/>
  <c r="H335" i="17" s="1"/>
  <c r="H336" i="17" s="1"/>
  <c r="H337" i="17" s="1"/>
  <c r="H338" i="17" s="1"/>
  <c r="H339" i="17" s="1"/>
  <c r="H340" i="17" s="1"/>
  <c r="H341" i="17" s="1"/>
  <c r="H342" i="17" s="1"/>
  <c r="H343" i="17" s="1"/>
  <c r="CX37" i="17"/>
  <c r="CX38" i="17" s="1"/>
  <c r="CX39" i="17" s="1"/>
  <c r="CX40" i="17" s="1"/>
  <c r="CX41" i="17" s="1"/>
  <c r="CX42" i="17" s="1"/>
  <c r="CX43" i="17" s="1"/>
  <c r="CX44" i="17" s="1"/>
  <c r="CX45" i="17" s="1"/>
  <c r="CX46" i="17" s="1"/>
  <c r="CX47" i="17" s="1"/>
  <c r="CX48" i="17" s="1"/>
  <c r="CX49" i="17" s="1"/>
  <c r="CX50" i="17" s="1"/>
  <c r="CX51" i="17" s="1"/>
  <c r="CX52" i="17" s="1"/>
  <c r="CX53" i="17" s="1"/>
  <c r="CX54" i="17" s="1"/>
  <c r="CX55" i="17" s="1"/>
  <c r="CX56" i="17" s="1"/>
  <c r="CX57" i="17" s="1"/>
  <c r="CX58" i="17" s="1"/>
  <c r="CX59" i="17" s="1"/>
  <c r="CX60" i="17" s="1"/>
  <c r="CX61" i="17" s="1"/>
  <c r="CX62" i="17" s="1"/>
  <c r="CX63" i="17" s="1"/>
  <c r="CX64" i="17" s="1"/>
  <c r="CX65" i="17" s="1"/>
  <c r="CX66" i="17" s="1"/>
  <c r="CX67" i="17" s="1"/>
  <c r="CX68" i="17" s="1"/>
  <c r="CX69" i="17" s="1"/>
  <c r="CX70" i="17" s="1"/>
  <c r="CX71" i="17" s="1"/>
  <c r="CX72" i="17" s="1"/>
  <c r="CX73" i="17" s="1"/>
  <c r="CX74" i="17" s="1"/>
  <c r="CX75" i="17" s="1"/>
  <c r="CX76" i="17" s="1"/>
  <c r="CX77" i="17" s="1"/>
  <c r="CX78" i="17" s="1"/>
  <c r="CX79" i="17" s="1"/>
  <c r="CX80" i="17" s="1"/>
  <c r="CX81" i="17" s="1"/>
  <c r="CX82" i="17" s="1"/>
  <c r="CX83" i="17" s="1"/>
  <c r="CX84" i="17" s="1"/>
  <c r="CX85" i="17" s="1"/>
  <c r="CX86" i="17" s="1"/>
  <c r="CX87" i="17" s="1"/>
  <c r="CX88" i="17" s="1"/>
  <c r="CX89" i="17" s="1"/>
  <c r="CX90" i="17" s="1"/>
  <c r="CX91" i="17" s="1"/>
  <c r="CX92" i="17" s="1"/>
  <c r="CX93" i="17" s="1"/>
  <c r="CX94" i="17" s="1"/>
  <c r="CX95" i="17" s="1"/>
  <c r="CX96" i="17" s="1"/>
  <c r="CX97" i="17" s="1"/>
  <c r="CX98" i="17" s="1"/>
  <c r="CX99" i="17" s="1"/>
  <c r="CX100" i="17" s="1"/>
  <c r="CX101" i="17" s="1"/>
  <c r="CX102" i="17" s="1"/>
  <c r="CX103" i="17" s="1"/>
  <c r="CX104" i="17" s="1"/>
  <c r="CX105" i="17" s="1"/>
  <c r="CX106" i="17" s="1"/>
  <c r="CX107" i="17" s="1"/>
  <c r="CX108" i="17" s="1"/>
  <c r="CX109" i="17" s="1"/>
  <c r="CX110" i="17" s="1"/>
  <c r="CX111" i="17" s="1"/>
  <c r="CX112" i="17" s="1"/>
  <c r="CX113" i="17" s="1"/>
  <c r="CX114" i="17" s="1"/>
  <c r="CX115" i="17" s="1"/>
  <c r="CX116" i="17" s="1"/>
  <c r="CX117" i="17" s="1"/>
  <c r="CX118" i="17" s="1"/>
  <c r="CX119" i="17" s="1"/>
  <c r="CX120" i="17" s="1"/>
  <c r="CX121" i="17" s="1"/>
  <c r="CX122" i="17" s="1"/>
  <c r="CX123" i="17" s="1"/>
  <c r="CX124" i="17" s="1"/>
  <c r="CX125" i="17" s="1"/>
  <c r="CX126" i="17" s="1"/>
  <c r="CX127" i="17" s="1"/>
  <c r="CX128" i="17" s="1"/>
  <c r="CX129" i="17" s="1"/>
  <c r="CX130" i="17" s="1"/>
  <c r="CX131" i="17" s="1"/>
  <c r="CX132" i="17" s="1"/>
  <c r="CX133" i="17" s="1"/>
  <c r="CX134" i="17" s="1"/>
  <c r="CX135" i="17" s="1"/>
  <c r="CX136" i="17" s="1"/>
  <c r="CX137" i="17" s="1"/>
  <c r="CX138" i="17" s="1"/>
  <c r="CX139" i="17" s="1"/>
  <c r="CX140" i="17" s="1"/>
  <c r="CX141" i="17" s="1"/>
  <c r="CX142" i="17" s="1"/>
  <c r="CX143" i="17" s="1"/>
  <c r="CX144" i="17" s="1"/>
  <c r="CX145" i="17" s="1"/>
  <c r="CX146" i="17" s="1"/>
  <c r="CX147" i="17" s="1"/>
  <c r="CX148" i="17" s="1"/>
  <c r="CX149" i="17" s="1"/>
  <c r="CX150" i="17" s="1"/>
  <c r="CX151" i="17" s="1"/>
  <c r="CX152" i="17" s="1"/>
  <c r="CX153" i="17" s="1"/>
  <c r="CX154" i="17" s="1"/>
  <c r="CX155" i="17" s="1"/>
  <c r="CX156" i="17" s="1"/>
  <c r="CX157" i="17" s="1"/>
  <c r="CX158" i="17" s="1"/>
  <c r="CX159" i="17" s="1"/>
  <c r="CX160" i="17" s="1"/>
  <c r="CX161" i="17" s="1"/>
  <c r="CV37" i="17"/>
  <c r="CV38" i="17" s="1"/>
  <c r="CA37" i="17"/>
  <c r="CA38" i="17" s="1"/>
  <c r="CA39" i="17" s="1"/>
  <c r="CA40" i="17" s="1"/>
  <c r="CA41" i="17" s="1"/>
  <c r="CA42" i="17" s="1"/>
  <c r="CA43" i="17" s="1"/>
  <c r="CA44" i="17" s="1"/>
  <c r="CA45" i="17" s="1"/>
  <c r="CA46" i="17" s="1"/>
  <c r="CA47" i="17" s="1"/>
  <c r="CA48" i="17" s="1"/>
  <c r="CA49" i="17" s="1"/>
  <c r="CA50" i="17" s="1"/>
  <c r="CA51" i="17" s="1"/>
  <c r="CA52" i="17" s="1"/>
  <c r="CA53" i="17" s="1"/>
  <c r="CA54" i="17" s="1"/>
  <c r="CA55" i="17" s="1"/>
  <c r="CA56" i="17" s="1"/>
  <c r="CA57" i="17" s="1"/>
  <c r="CA58" i="17" s="1"/>
  <c r="CA59" i="17" s="1"/>
  <c r="CA60" i="17" s="1"/>
  <c r="CA61" i="17" s="1"/>
  <c r="CA62" i="17" s="1"/>
  <c r="CA63" i="17" s="1"/>
  <c r="CA64" i="17" s="1"/>
  <c r="CA65" i="17" s="1"/>
  <c r="CA66" i="17" s="1"/>
  <c r="CA67" i="17" s="1"/>
  <c r="CA68" i="17" s="1"/>
  <c r="CA69" i="17" s="1"/>
  <c r="CA70" i="17" s="1"/>
  <c r="CA71" i="17" s="1"/>
  <c r="CA72" i="17" s="1"/>
  <c r="CA73" i="17" s="1"/>
  <c r="CA74" i="17" s="1"/>
  <c r="CA75" i="17" s="1"/>
  <c r="CA76" i="17" s="1"/>
  <c r="CA77" i="17" s="1"/>
  <c r="CA78" i="17" s="1"/>
  <c r="CA79" i="17" s="1"/>
  <c r="CA80" i="17" s="1"/>
  <c r="CA81" i="17" s="1"/>
  <c r="CA82" i="17" s="1"/>
  <c r="CA83" i="17" s="1"/>
  <c r="CA84" i="17" s="1"/>
  <c r="CA85" i="17" s="1"/>
  <c r="CA86" i="17" s="1"/>
  <c r="CA87" i="17" s="1"/>
  <c r="CA88" i="17" s="1"/>
  <c r="CA89" i="17" s="1"/>
  <c r="CA90" i="17" s="1"/>
  <c r="CA91" i="17" s="1"/>
  <c r="CA92" i="17" s="1"/>
  <c r="CA93" i="17" s="1"/>
  <c r="CA94" i="17" s="1"/>
  <c r="CA95" i="17" s="1"/>
  <c r="CA96" i="17" s="1"/>
  <c r="CA97" i="17" s="1"/>
  <c r="CA98" i="17" s="1"/>
  <c r="CA99" i="17" s="1"/>
  <c r="CA100" i="17" s="1"/>
  <c r="CA101" i="17" s="1"/>
  <c r="CA102" i="17" s="1"/>
  <c r="CA103" i="17" s="1"/>
  <c r="CA104" i="17" s="1"/>
  <c r="CA105" i="17" s="1"/>
  <c r="CA106" i="17" s="1"/>
  <c r="CA107" i="17" s="1"/>
  <c r="CA108" i="17" s="1"/>
  <c r="CA109" i="17" s="1"/>
  <c r="CA110" i="17" s="1"/>
  <c r="CA111" i="17" s="1"/>
  <c r="CA112" i="17" s="1"/>
  <c r="CA113" i="17" s="1"/>
  <c r="CA114" i="17" s="1"/>
  <c r="CA115" i="17" s="1"/>
  <c r="CA116" i="17" s="1"/>
  <c r="CA117" i="17" s="1"/>
  <c r="CA118" i="17" s="1"/>
  <c r="CA119" i="17" s="1"/>
  <c r="CA120" i="17" s="1"/>
  <c r="CA121" i="17" s="1"/>
  <c r="CA122" i="17" s="1"/>
  <c r="CA123" i="17" s="1"/>
  <c r="CA124" i="17" s="1"/>
  <c r="CA125" i="17" s="1"/>
  <c r="CA126" i="17" s="1"/>
  <c r="CA127" i="17" s="1"/>
  <c r="CA128" i="17" s="1"/>
  <c r="CA129" i="17" s="1"/>
  <c r="CA130" i="17" s="1"/>
  <c r="CA131" i="17" s="1"/>
  <c r="CA132" i="17" s="1"/>
  <c r="CA133" i="17" s="1"/>
  <c r="CA134" i="17" s="1"/>
  <c r="CA135" i="17" s="1"/>
  <c r="CA136" i="17" s="1"/>
  <c r="CA137" i="17" s="1"/>
  <c r="CA138" i="17" s="1"/>
  <c r="CA139" i="17" s="1"/>
  <c r="CA140" i="17" s="1"/>
  <c r="CA141" i="17" s="1"/>
  <c r="CA142" i="17" s="1"/>
  <c r="CA143" i="17" s="1"/>
  <c r="CA144" i="17" s="1"/>
  <c r="CA145" i="17" s="1"/>
  <c r="CA146" i="17" s="1"/>
  <c r="CA147" i="17" s="1"/>
  <c r="CA148" i="17" s="1"/>
  <c r="CA149" i="17" s="1"/>
  <c r="CA150" i="17" s="1"/>
  <c r="CA151" i="17" s="1"/>
  <c r="CA152" i="17" s="1"/>
  <c r="CA153" i="17" s="1"/>
  <c r="CA154" i="17" s="1"/>
  <c r="CA155" i="17" s="1"/>
  <c r="CA156" i="17" s="1"/>
  <c r="CA157" i="17" s="1"/>
  <c r="CA158" i="17" s="1"/>
  <c r="CA159" i="17" s="1"/>
  <c r="CA160" i="17" s="1"/>
  <c r="CA161" i="17" s="1"/>
  <c r="CA162" i="17" s="1"/>
  <c r="CA163" i="17" s="1"/>
  <c r="CA164" i="17" s="1"/>
  <c r="CA165" i="17" s="1"/>
  <c r="CA166" i="17" s="1"/>
  <c r="CA167" i="17" s="1"/>
  <c r="BY37" i="17"/>
  <c r="BY38" i="17" s="1"/>
  <c r="BY39" i="17" s="1"/>
  <c r="BY40" i="17" s="1"/>
  <c r="BY41" i="17" s="1"/>
  <c r="BY42" i="17" s="1"/>
  <c r="BY43" i="17" s="1"/>
  <c r="BY44" i="17" s="1"/>
  <c r="BY45" i="17" s="1"/>
  <c r="BY46" i="17" s="1"/>
  <c r="BY47" i="17" s="1"/>
  <c r="BY48" i="17" s="1"/>
  <c r="BY49" i="17" s="1"/>
  <c r="BY50" i="17" s="1"/>
  <c r="BY51" i="17" s="1"/>
  <c r="BY52" i="17" s="1"/>
  <c r="BY53" i="17" s="1"/>
  <c r="BY54" i="17" s="1"/>
  <c r="BY55" i="17" s="1"/>
  <c r="BY56" i="17" s="1"/>
  <c r="BY57" i="17" s="1"/>
  <c r="BY58" i="17" s="1"/>
  <c r="BY59" i="17" s="1"/>
  <c r="BY60" i="17" s="1"/>
  <c r="BY61" i="17" s="1"/>
  <c r="BY62" i="17" s="1"/>
  <c r="BY63" i="17" s="1"/>
  <c r="BY64" i="17" s="1"/>
  <c r="BY65" i="17" s="1"/>
  <c r="BY66" i="17" s="1"/>
  <c r="BY67" i="17" s="1"/>
  <c r="BY68" i="17" s="1"/>
  <c r="BY69" i="17" s="1"/>
  <c r="BY70" i="17" s="1"/>
  <c r="BY71" i="17" s="1"/>
  <c r="BY72" i="17" s="1"/>
  <c r="BY73" i="17" s="1"/>
  <c r="BY74" i="17" s="1"/>
  <c r="BY75" i="17" s="1"/>
  <c r="BY76" i="17" s="1"/>
  <c r="BY77" i="17" s="1"/>
  <c r="BY78" i="17" s="1"/>
  <c r="BY79" i="17" s="1"/>
  <c r="BY80" i="17" s="1"/>
  <c r="BY81" i="17" s="1"/>
  <c r="BY82" i="17" s="1"/>
  <c r="BY83" i="17" s="1"/>
  <c r="BY84" i="17" s="1"/>
  <c r="BY85" i="17" s="1"/>
  <c r="BY86" i="17" s="1"/>
  <c r="BY87" i="17" s="1"/>
  <c r="BY88" i="17" s="1"/>
  <c r="BY89" i="17" s="1"/>
  <c r="BY90" i="17" s="1"/>
  <c r="BY91" i="17" s="1"/>
  <c r="BY92" i="17" s="1"/>
  <c r="BY93" i="17" s="1"/>
  <c r="BY94" i="17" s="1"/>
  <c r="BY95" i="17" s="1"/>
  <c r="BY96" i="17" s="1"/>
  <c r="BY97" i="17" s="1"/>
  <c r="BY98" i="17" s="1"/>
  <c r="BY99" i="17" s="1"/>
  <c r="BY100" i="17" s="1"/>
  <c r="BY101" i="17" s="1"/>
  <c r="BY102" i="17" s="1"/>
  <c r="BY103" i="17" s="1"/>
  <c r="BY104" i="17" s="1"/>
  <c r="BY105" i="17" s="1"/>
  <c r="BY106" i="17" s="1"/>
  <c r="BY107" i="17" s="1"/>
  <c r="BY108" i="17" s="1"/>
  <c r="BY109" i="17" s="1"/>
  <c r="BY110" i="17" s="1"/>
  <c r="BY111" i="17" s="1"/>
  <c r="BY112" i="17" s="1"/>
  <c r="BY113" i="17" s="1"/>
  <c r="BY114" i="17" s="1"/>
  <c r="BY115" i="17" s="1"/>
  <c r="BY116" i="17" s="1"/>
  <c r="BY117" i="17" s="1"/>
  <c r="BY118" i="17" s="1"/>
  <c r="BY119" i="17" s="1"/>
  <c r="BY120" i="17" s="1"/>
  <c r="BY121" i="17" s="1"/>
  <c r="BY122" i="17" s="1"/>
  <c r="BY123" i="17" s="1"/>
  <c r="BY124" i="17" s="1"/>
  <c r="BY125" i="17" s="1"/>
  <c r="BY126" i="17" s="1"/>
  <c r="BY127" i="17" s="1"/>
  <c r="BY128" i="17" s="1"/>
  <c r="BY129" i="17" s="1"/>
  <c r="BY130" i="17" s="1"/>
  <c r="BY131" i="17" s="1"/>
  <c r="BY132" i="17" s="1"/>
  <c r="BY133" i="17" s="1"/>
  <c r="BY134" i="17" s="1"/>
  <c r="BY135" i="17" s="1"/>
  <c r="BY136" i="17" s="1"/>
  <c r="BY137" i="17" s="1"/>
  <c r="BY138" i="17" s="1"/>
  <c r="BY139" i="17" s="1"/>
  <c r="BY140" i="17" s="1"/>
  <c r="BY141" i="17" s="1"/>
  <c r="BY142" i="17" s="1"/>
  <c r="BY143" i="17" s="1"/>
  <c r="BY144" i="17" s="1"/>
  <c r="BY145" i="17" s="1"/>
  <c r="BY146" i="17" s="1"/>
  <c r="BY147" i="17" s="1"/>
  <c r="BY148" i="17" s="1"/>
  <c r="BY149" i="17" s="1"/>
  <c r="BY150" i="17" s="1"/>
  <c r="BY151" i="17" s="1"/>
  <c r="BY152" i="17" s="1"/>
  <c r="BY153" i="17" s="1"/>
  <c r="BY154" i="17" s="1"/>
  <c r="BY155" i="17" s="1"/>
  <c r="BY156" i="17" s="1"/>
  <c r="BY157" i="17" s="1"/>
  <c r="BY158" i="17" s="1"/>
  <c r="BY159" i="17" s="1"/>
  <c r="BY160" i="17" s="1"/>
  <c r="BY161" i="17" s="1"/>
  <c r="BY162" i="17" s="1"/>
  <c r="BY163" i="17" s="1"/>
  <c r="BY164" i="17" s="1"/>
  <c r="BY165" i="17" s="1"/>
  <c r="BY166" i="17" s="1"/>
  <c r="BY167" i="17" s="1"/>
  <c r="S41" i="16" s="1"/>
  <c r="BD37" i="17"/>
  <c r="BD38" i="17" s="1"/>
  <c r="BD39" i="17" s="1"/>
  <c r="BD40" i="17" s="1"/>
  <c r="BD41" i="17" s="1"/>
  <c r="BD42" i="17" s="1"/>
  <c r="BD43" i="17" s="1"/>
  <c r="BD44" i="17" s="1"/>
  <c r="BD45" i="17" s="1"/>
  <c r="BD46" i="17" s="1"/>
  <c r="BD47" i="17" s="1"/>
  <c r="BD48" i="17" s="1"/>
  <c r="BD49" i="17" s="1"/>
  <c r="BD50" i="17" s="1"/>
  <c r="BD51" i="17" s="1"/>
  <c r="BD52" i="17" s="1"/>
  <c r="BD53" i="17" s="1"/>
  <c r="BD54" i="17" s="1"/>
  <c r="BD55" i="17" s="1"/>
  <c r="BD56" i="17" s="1"/>
  <c r="BD57" i="17" s="1"/>
  <c r="BD58" i="17" s="1"/>
  <c r="BD59" i="17" s="1"/>
  <c r="BD60" i="17" s="1"/>
  <c r="BD61" i="17" s="1"/>
  <c r="BD62" i="17" s="1"/>
  <c r="BD63" i="17" s="1"/>
  <c r="BD64" i="17" s="1"/>
  <c r="BD65" i="17" s="1"/>
  <c r="BD66" i="17" s="1"/>
  <c r="BD67" i="17" s="1"/>
  <c r="BD68" i="17" s="1"/>
  <c r="BD69" i="17" s="1"/>
  <c r="BD70" i="17" s="1"/>
  <c r="BD71" i="17" s="1"/>
  <c r="BD72" i="17" s="1"/>
  <c r="BD73" i="17" s="1"/>
  <c r="BD74" i="17" s="1"/>
  <c r="BD75" i="17" s="1"/>
  <c r="BD76" i="17" s="1"/>
  <c r="BD77" i="17" s="1"/>
  <c r="BD78" i="17" s="1"/>
  <c r="BD79" i="17" s="1"/>
  <c r="BD80" i="17" s="1"/>
  <c r="BD81" i="17" s="1"/>
  <c r="BD82" i="17" s="1"/>
  <c r="BD83" i="17" s="1"/>
  <c r="BD84" i="17" s="1"/>
  <c r="BD85" i="17" s="1"/>
  <c r="BD86" i="17" s="1"/>
  <c r="BD87" i="17" s="1"/>
  <c r="BD88" i="17" s="1"/>
  <c r="BD89" i="17" s="1"/>
  <c r="BD90" i="17" s="1"/>
  <c r="BD91" i="17" s="1"/>
  <c r="BD92" i="17" s="1"/>
  <c r="BD93" i="17" s="1"/>
  <c r="BD94" i="17" s="1"/>
  <c r="BD95" i="17" s="1"/>
  <c r="BD96" i="17" s="1"/>
  <c r="BD97" i="17" s="1"/>
  <c r="BD98" i="17" s="1"/>
  <c r="BD99" i="17" s="1"/>
  <c r="BD100" i="17" s="1"/>
  <c r="BD101" i="17" s="1"/>
  <c r="BD102" i="17" s="1"/>
  <c r="BD103" i="17" s="1"/>
  <c r="BD104" i="17" s="1"/>
  <c r="BD105" i="17" s="1"/>
  <c r="BD106" i="17" s="1"/>
  <c r="BD107" i="17" s="1"/>
  <c r="BD108" i="17" s="1"/>
  <c r="BD109" i="17" s="1"/>
  <c r="BD110" i="17" s="1"/>
  <c r="BD111" i="17" s="1"/>
  <c r="BD112" i="17" s="1"/>
  <c r="BD113" i="17" s="1"/>
  <c r="BD114" i="17" s="1"/>
  <c r="BD115" i="17" s="1"/>
  <c r="BD116" i="17" s="1"/>
  <c r="BD117" i="17" s="1"/>
  <c r="BD118" i="17" s="1"/>
  <c r="BD119" i="17" s="1"/>
  <c r="BD120" i="17" s="1"/>
  <c r="BD121" i="17" s="1"/>
  <c r="BD122" i="17" s="1"/>
  <c r="BD123" i="17" s="1"/>
  <c r="BD124" i="17" s="1"/>
  <c r="BD125" i="17" s="1"/>
  <c r="BD126" i="17" s="1"/>
  <c r="BD127" i="17" s="1"/>
  <c r="BD128" i="17" s="1"/>
  <c r="BD129" i="17" s="1"/>
  <c r="BD130" i="17" s="1"/>
  <c r="BD131" i="17" s="1"/>
  <c r="BD132" i="17" s="1"/>
  <c r="BD133" i="17" s="1"/>
  <c r="BD134" i="17" s="1"/>
  <c r="BD135" i="17" s="1"/>
  <c r="BD136" i="17" s="1"/>
  <c r="BD137" i="17" s="1"/>
  <c r="BD138" i="17" s="1"/>
  <c r="BD139" i="17" s="1"/>
  <c r="BD140" i="17" s="1"/>
  <c r="BD141" i="17" s="1"/>
  <c r="BD142" i="17" s="1"/>
  <c r="BD143" i="17" s="1"/>
  <c r="BD144" i="17" s="1"/>
  <c r="BD145" i="17" s="1"/>
  <c r="BD146" i="17" s="1"/>
  <c r="BD147" i="17" s="1"/>
  <c r="BD148" i="17" s="1"/>
  <c r="BD149" i="17" s="1"/>
  <c r="BD150" i="17" s="1"/>
  <c r="BB37" i="17"/>
  <c r="BB38" i="17" s="1"/>
  <c r="BB39" i="17" s="1"/>
  <c r="BB40" i="17" s="1"/>
  <c r="BB41" i="17" s="1"/>
  <c r="BB42" i="17" s="1"/>
  <c r="BB43" i="17" s="1"/>
  <c r="BB44" i="17" s="1"/>
  <c r="BB45" i="17" s="1"/>
  <c r="BB46" i="17" s="1"/>
  <c r="BB47" i="17" s="1"/>
  <c r="BB48" i="17" s="1"/>
  <c r="BB49" i="17" s="1"/>
  <c r="BB50" i="17" s="1"/>
  <c r="BB51" i="17" s="1"/>
  <c r="BB52" i="17" s="1"/>
  <c r="BB53" i="17" s="1"/>
  <c r="BB54" i="17" s="1"/>
  <c r="BB55" i="17" s="1"/>
  <c r="BB56" i="17" s="1"/>
  <c r="BB57" i="17" s="1"/>
  <c r="BB58" i="17" s="1"/>
  <c r="BB59" i="17" s="1"/>
  <c r="BB60" i="17" s="1"/>
  <c r="BB61" i="17" s="1"/>
  <c r="BB62" i="17" s="1"/>
  <c r="BB63" i="17" s="1"/>
  <c r="BB64" i="17" s="1"/>
  <c r="BB65" i="17" s="1"/>
  <c r="BB66" i="17" s="1"/>
  <c r="BB67" i="17" s="1"/>
  <c r="BB68" i="17" s="1"/>
  <c r="BB69" i="17" s="1"/>
  <c r="BB70" i="17" s="1"/>
  <c r="BB71" i="17" s="1"/>
  <c r="BB72" i="17" s="1"/>
  <c r="BB73" i="17" s="1"/>
  <c r="BB74" i="17" s="1"/>
  <c r="BB75" i="17" s="1"/>
  <c r="BB76" i="17" s="1"/>
  <c r="BB77" i="17" s="1"/>
  <c r="BB78" i="17" s="1"/>
  <c r="BB79" i="17" s="1"/>
  <c r="BB80" i="17" s="1"/>
  <c r="BB81" i="17" s="1"/>
  <c r="BB82" i="17" s="1"/>
  <c r="BB83" i="17" s="1"/>
  <c r="BB84" i="17" s="1"/>
  <c r="BB85" i="17" s="1"/>
  <c r="BB86" i="17" s="1"/>
  <c r="BB87" i="17" s="1"/>
  <c r="BB88" i="17" s="1"/>
  <c r="BB89" i="17" s="1"/>
  <c r="BB90" i="17" s="1"/>
  <c r="BB91" i="17" s="1"/>
  <c r="BB92" i="17" s="1"/>
  <c r="BB93" i="17" s="1"/>
  <c r="BB94" i="17" s="1"/>
  <c r="BB95" i="17" s="1"/>
  <c r="BB96" i="17" s="1"/>
  <c r="BB97" i="17" s="1"/>
  <c r="BB98" i="17" s="1"/>
  <c r="BB99" i="17" s="1"/>
  <c r="BB100" i="17" s="1"/>
  <c r="BB101" i="17" s="1"/>
  <c r="BB102" i="17" s="1"/>
  <c r="BB103" i="17" s="1"/>
  <c r="BB104" i="17" s="1"/>
  <c r="BB105" i="17" s="1"/>
  <c r="BB106" i="17" s="1"/>
  <c r="BB107" i="17" s="1"/>
  <c r="BB108" i="17" s="1"/>
  <c r="BB109" i="17" s="1"/>
  <c r="BB110" i="17" s="1"/>
  <c r="BB111" i="17" s="1"/>
  <c r="BB112" i="17" s="1"/>
  <c r="BB113" i="17" s="1"/>
  <c r="BB114" i="17" s="1"/>
  <c r="BB115" i="17" s="1"/>
  <c r="BB116" i="17" s="1"/>
  <c r="BB117" i="17" s="1"/>
  <c r="BB118" i="17" s="1"/>
  <c r="BB119" i="17" s="1"/>
  <c r="BB120" i="17" s="1"/>
  <c r="BB121" i="17" s="1"/>
  <c r="BB122" i="17" s="1"/>
  <c r="BB123" i="17" s="1"/>
  <c r="BB124" i="17" s="1"/>
  <c r="BB125" i="17" s="1"/>
  <c r="BB126" i="17" s="1"/>
  <c r="BB127" i="17" s="1"/>
  <c r="BB128" i="17" s="1"/>
  <c r="BB129" i="17" s="1"/>
  <c r="BB130" i="17" s="1"/>
  <c r="BB131" i="17" s="1"/>
  <c r="BB132" i="17" s="1"/>
  <c r="BB133" i="17" s="1"/>
  <c r="BB134" i="17" s="1"/>
  <c r="BB135" i="17" s="1"/>
  <c r="BB136" i="17" s="1"/>
  <c r="BB137" i="17" s="1"/>
  <c r="BB138" i="17" s="1"/>
  <c r="BB139" i="17" s="1"/>
  <c r="BB140" i="17" s="1"/>
  <c r="BB141" i="17" s="1"/>
  <c r="BB142" i="17" s="1"/>
  <c r="BB143" i="17" s="1"/>
  <c r="BB144" i="17" s="1"/>
  <c r="BB145" i="17" s="1"/>
  <c r="BB146" i="17" s="1"/>
  <c r="BB147" i="17" s="1"/>
  <c r="BB148" i="17" s="1"/>
  <c r="BB149" i="17" s="1"/>
  <c r="BB150" i="17" s="1"/>
  <c r="S40" i="16" s="1"/>
  <c r="AG37" i="17"/>
  <c r="AG38" i="17" s="1"/>
  <c r="AG39" i="17" s="1"/>
  <c r="AG40" i="17" s="1"/>
  <c r="AG41" i="17" s="1"/>
  <c r="AG42" i="17" s="1"/>
  <c r="AG43" i="17" s="1"/>
  <c r="AG44" i="17" s="1"/>
  <c r="AG45" i="17" s="1"/>
  <c r="AG46" i="17" s="1"/>
  <c r="AG47" i="17" s="1"/>
  <c r="AG48" i="17" s="1"/>
  <c r="AG49" i="17" s="1"/>
  <c r="AG50" i="17" s="1"/>
  <c r="AG51" i="17" s="1"/>
  <c r="AG52" i="17" s="1"/>
  <c r="AG53" i="17" s="1"/>
  <c r="AG54" i="17" s="1"/>
  <c r="AG55" i="17" s="1"/>
  <c r="AG56" i="17" s="1"/>
  <c r="AG57" i="17" s="1"/>
  <c r="AG58" i="17" s="1"/>
  <c r="AG59" i="17" s="1"/>
  <c r="AG60" i="17" s="1"/>
  <c r="AG61" i="17" s="1"/>
  <c r="AG62" i="17" s="1"/>
  <c r="AG63" i="17" s="1"/>
  <c r="AG64" i="17" s="1"/>
  <c r="AG65" i="17" s="1"/>
  <c r="AG66" i="17" s="1"/>
  <c r="AG67" i="17" s="1"/>
  <c r="AG68" i="17" s="1"/>
  <c r="AG69" i="17" s="1"/>
  <c r="AG70" i="17" s="1"/>
  <c r="AG71" i="17" s="1"/>
  <c r="AG72" i="17" s="1"/>
  <c r="AG73" i="17" s="1"/>
  <c r="AG74" i="17" s="1"/>
  <c r="AG75" i="17" s="1"/>
  <c r="AG76" i="17" s="1"/>
  <c r="AG77" i="17" s="1"/>
  <c r="AG78" i="17" s="1"/>
  <c r="AG79" i="17" s="1"/>
  <c r="AG80" i="17" s="1"/>
  <c r="AG81" i="17" s="1"/>
  <c r="AG82" i="17" s="1"/>
  <c r="AG83" i="17" s="1"/>
  <c r="AG84" i="17" s="1"/>
  <c r="AG85" i="17" s="1"/>
  <c r="AG86" i="17" s="1"/>
  <c r="AG87" i="17" s="1"/>
  <c r="AG88" i="17" s="1"/>
  <c r="AG89" i="17" s="1"/>
  <c r="AG90" i="17" s="1"/>
  <c r="AG91" i="17" s="1"/>
  <c r="AG92" i="17" s="1"/>
  <c r="AG93" i="17" s="1"/>
  <c r="AG94" i="17" s="1"/>
  <c r="AG95" i="17" s="1"/>
  <c r="AG96" i="17" s="1"/>
  <c r="AG97" i="17" s="1"/>
  <c r="AG98" i="17" s="1"/>
  <c r="AG99" i="17" s="1"/>
  <c r="AG100" i="17" s="1"/>
  <c r="AG101" i="17" s="1"/>
  <c r="AG102" i="17" s="1"/>
  <c r="AG103" i="17" s="1"/>
  <c r="AG104" i="17" s="1"/>
  <c r="AG105" i="17" s="1"/>
  <c r="AG106" i="17" s="1"/>
  <c r="AG107" i="17" s="1"/>
  <c r="AG108" i="17" s="1"/>
  <c r="AG109" i="17" s="1"/>
  <c r="AG110" i="17" s="1"/>
  <c r="AG111" i="17" s="1"/>
  <c r="AG112" i="17" s="1"/>
  <c r="AG113" i="17" s="1"/>
  <c r="AG114" i="17" s="1"/>
  <c r="AG115" i="17" s="1"/>
  <c r="AG116" i="17" s="1"/>
  <c r="AG117" i="17" s="1"/>
  <c r="AG118" i="17" s="1"/>
  <c r="AG119" i="17" s="1"/>
  <c r="AG120" i="17" s="1"/>
  <c r="AG121" i="17" s="1"/>
  <c r="AG122" i="17" s="1"/>
  <c r="AG123" i="17" s="1"/>
  <c r="AG124" i="17" s="1"/>
  <c r="AG125" i="17" s="1"/>
  <c r="AG126" i="17" s="1"/>
  <c r="AG127" i="17" s="1"/>
  <c r="AG128" i="17" s="1"/>
  <c r="AG129" i="17" s="1"/>
  <c r="AG130" i="17" s="1"/>
  <c r="AG131" i="17" s="1"/>
  <c r="AG132" i="17" s="1"/>
  <c r="AG133" i="17" s="1"/>
  <c r="AG134" i="17" s="1"/>
  <c r="AG135" i="17" s="1"/>
  <c r="AG136" i="17" s="1"/>
  <c r="AG137" i="17" s="1"/>
  <c r="AG138" i="17" s="1"/>
  <c r="AG139" i="17" s="1"/>
  <c r="AG140" i="17" s="1"/>
  <c r="AG141" i="17" s="1"/>
  <c r="AG142" i="17" s="1"/>
  <c r="AG143" i="17" s="1"/>
  <c r="AG144" i="17" s="1"/>
  <c r="AG145" i="17" s="1"/>
  <c r="AG146" i="17" s="1"/>
  <c r="AG147" i="17" s="1"/>
  <c r="AG148" i="17" s="1"/>
  <c r="AG149" i="17" s="1"/>
  <c r="AG150" i="17" s="1"/>
  <c r="AG151" i="17" s="1"/>
  <c r="AG152" i="17" s="1"/>
  <c r="AG153" i="17" s="1"/>
  <c r="AG154" i="17" s="1"/>
  <c r="AG155" i="17" s="1"/>
  <c r="AG156" i="17" s="1"/>
  <c r="AG157" i="17" s="1"/>
  <c r="AG158" i="17" s="1"/>
  <c r="AG159" i="17" s="1"/>
  <c r="AG160" i="17" s="1"/>
  <c r="AG161" i="17" s="1"/>
  <c r="AG162" i="17" s="1"/>
  <c r="AG163" i="17" s="1"/>
  <c r="AG164" i="17" s="1"/>
  <c r="AG165" i="17" s="1"/>
  <c r="AG166" i="17" s="1"/>
  <c r="AG167" i="17" s="1"/>
  <c r="AG168" i="17" s="1"/>
  <c r="AG169" i="17" s="1"/>
  <c r="AG170" i="17" s="1"/>
  <c r="AE37" i="17"/>
  <c r="AE38" i="17" s="1"/>
  <c r="AE39" i="17" s="1"/>
  <c r="AE40" i="17" s="1"/>
  <c r="AE41" i="17" s="1"/>
  <c r="AE42" i="17" s="1"/>
  <c r="AE43" i="17" s="1"/>
  <c r="AE44" i="17" s="1"/>
  <c r="AE45" i="17" s="1"/>
  <c r="AE46" i="17" s="1"/>
  <c r="AE47" i="17" s="1"/>
  <c r="AE48" i="17" s="1"/>
  <c r="AE49" i="17" s="1"/>
  <c r="AE50" i="17" s="1"/>
  <c r="AE51" i="17" s="1"/>
  <c r="AE52" i="17" s="1"/>
  <c r="AE53" i="17" s="1"/>
  <c r="AE54" i="17" s="1"/>
  <c r="AE55" i="17" s="1"/>
  <c r="AE56" i="17" s="1"/>
  <c r="AE57" i="17" s="1"/>
  <c r="AE58" i="17" s="1"/>
  <c r="AE59" i="17" s="1"/>
  <c r="AE60" i="17" s="1"/>
  <c r="AE61" i="17" s="1"/>
  <c r="AE62" i="17" s="1"/>
  <c r="AE63" i="17" s="1"/>
  <c r="AE64" i="17" s="1"/>
  <c r="AE65" i="17" s="1"/>
  <c r="AE66" i="17" s="1"/>
  <c r="AE67" i="17" s="1"/>
  <c r="AE68" i="17" s="1"/>
  <c r="AE69" i="17" s="1"/>
  <c r="AE70" i="17" s="1"/>
  <c r="AE71" i="17" s="1"/>
  <c r="AE72" i="17" s="1"/>
  <c r="AE73" i="17" s="1"/>
  <c r="AE74" i="17" s="1"/>
  <c r="AE75" i="17" s="1"/>
  <c r="AE76" i="17" s="1"/>
  <c r="AE77" i="17" s="1"/>
  <c r="AE78" i="17" s="1"/>
  <c r="AE79" i="17" s="1"/>
  <c r="AE80" i="17" s="1"/>
  <c r="AE81" i="17" s="1"/>
  <c r="AE82" i="17" s="1"/>
  <c r="AE83" i="17" s="1"/>
  <c r="AE84" i="17" s="1"/>
  <c r="AE85" i="17" s="1"/>
  <c r="AE86" i="17" s="1"/>
  <c r="AE87" i="17" s="1"/>
  <c r="AE88" i="17" s="1"/>
  <c r="AE89" i="17" s="1"/>
  <c r="AE90" i="17" s="1"/>
  <c r="AE91" i="17" s="1"/>
  <c r="AE92" i="17" s="1"/>
  <c r="AE93" i="17" s="1"/>
  <c r="AE94" i="17" s="1"/>
  <c r="AE95" i="17" s="1"/>
  <c r="AE96" i="17" s="1"/>
  <c r="AE97" i="17" s="1"/>
  <c r="AE98" i="17" s="1"/>
  <c r="AE99" i="17" s="1"/>
  <c r="AE100" i="17" s="1"/>
  <c r="AE101" i="17" s="1"/>
  <c r="AE102" i="17" s="1"/>
  <c r="AE103" i="17" s="1"/>
  <c r="AE104" i="17" s="1"/>
  <c r="AE105" i="17" s="1"/>
  <c r="AE106" i="17" s="1"/>
  <c r="AE107" i="17" s="1"/>
  <c r="AE108" i="17" s="1"/>
  <c r="AE109" i="17" s="1"/>
  <c r="AE110" i="17" s="1"/>
  <c r="AE111" i="17" s="1"/>
  <c r="AE112" i="17" s="1"/>
  <c r="AE113" i="17" s="1"/>
  <c r="AE114" i="17" s="1"/>
  <c r="AE115" i="17" s="1"/>
  <c r="AE116" i="17" s="1"/>
  <c r="AE117" i="17" s="1"/>
  <c r="AE118" i="17" s="1"/>
  <c r="AE119" i="17" s="1"/>
  <c r="AE120" i="17" s="1"/>
  <c r="AE121" i="17" s="1"/>
  <c r="AE122" i="17" s="1"/>
  <c r="AE123" i="17" s="1"/>
  <c r="AE124" i="17" s="1"/>
  <c r="AE125" i="17" s="1"/>
  <c r="AE126" i="17" s="1"/>
  <c r="AE127" i="17" s="1"/>
  <c r="AE128" i="17" s="1"/>
  <c r="AE129" i="17" s="1"/>
  <c r="AE130" i="17" s="1"/>
  <c r="AE131" i="17" s="1"/>
  <c r="AE132" i="17" s="1"/>
  <c r="AE133" i="17" s="1"/>
  <c r="AE134" i="17" s="1"/>
  <c r="AE135" i="17" s="1"/>
  <c r="AE136" i="17" s="1"/>
  <c r="AE137" i="17" s="1"/>
  <c r="AE138" i="17" s="1"/>
  <c r="AE139" i="17" s="1"/>
  <c r="AE140" i="17" s="1"/>
  <c r="AE141" i="17" s="1"/>
  <c r="AE142" i="17" s="1"/>
  <c r="AE143" i="17" s="1"/>
  <c r="AE144" i="17" s="1"/>
  <c r="AE145" i="17" s="1"/>
  <c r="AE146" i="17" s="1"/>
  <c r="AE147" i="17" s="1"/>
  <c r="AE148" i="17" s="1"/>
  <c r="AE149" i="17" s="1"/>
  <c r="AE150" i="17" s="1"/>
  <c r="AE151" i="17" s="1"/>
  <c r="AE152" i="17" s="1"/>
  <c r="AE153" i="17" s="1"/>
  <c r="AE154" i="17" s="1"/>
  <c r="AE155" i="17" s="1"/>
  <c r="AE156" i="17" s="1"/>
  <c r="AE157" i="17" s="1"/>
  <c r="AE158" i="17" s="1"/>
  <c r="AE159" i="17" s="1"/>
  <c r="AE160" i="17" s="1"/>
  <c r="AE161" i="17" s="1"/>
  <c r="AE162" i="17" s="1"/>
  <c r="AE163" i="17" s="1"/>
  <c r="AE164" i="17" s="1"/>
  <c r="AE165" i="17" s="1"/>
  <c r="AE166" i="17" s="1"/>
  <c r="AE167" i="17" s="1"/>
  <c r="AE168" i="17" s="1"/>
  <c r="AE169" i="17" s="1"/>
  <c r="AE170" i="17" s="1"/>
  <c r="J37" i="17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BY220" i="17" l="1"/>
  <c r="BY221" i="17" s="1"/>
  <c r="BY222" i="17" s="1"/>
  <c r="BY223" i="17" s="1"/>
  <c r="BY224" i="17" s="1"/>
  <c r="BY225" i="17" s="1"/>
  <c r="BY226" i="17" s="1"/>
  <c r="BY227" i="17" s="1"/>
  <c r="BY228" i="17" s="1"/>
  <c r="BY229" i="17" s="1"/>
  <c r="BY230" i="17" s="1"/>
  <c r="BY231" i="17" s="1"/>
  <c r="BY232" i="17" s="1"/>
  <c r="BY233" i="17" s="1"/>
  <c r="BY234" i="17" s="1"/>
  <c r="BY235" i="17" s="1"/>
  <c r="BY236" i="17" s="1"/>
  <c r="BY237" i="17" s="1"/>
  <c r="BY238" i="17" s="1"/>
  <c r="BY239" i="17" s="1"/>
  <c r="BY240" i="17" s="1"/>
  <c r="BY241" i="17" s="1"/>
  <c r="BY242" i="17" s="1"/>
  <c r="BY243" i="17" s="1"/>
  <c r="BY244" i="17" s="1"/>
  <c r="BY245" i="17" s="1"/>
  <c r="BY246" i="17" s="1"/>
  <c r="BY247" i="17" s="1"/>
  <c r="BY248" i="17" s="1"/>
  <c r="BY249" i="17" s="1"/>
  <c r="BY250" i="17" s="1"/>
  <c r="BY251" i="17" s="1"/>
  <c r="BY252" i="17" s="1"/>
  <c r="BY253" i="17" s="1"/>
  <c r="BY254" i="17" s="1"/>
  <c r="BY255" i="17" s="1"/>
  <c r="BY256" i="17" s="1"/>
  <c r="BY257" i="17" s="1"/>
  <c r="BY258" i="17" s="1"/>
  <c r="BY259" i="17" s="1"/>
  <c r="BY260" i="17" s="1"/>
  <c r="BY261" i="17" s="1"/>
  <c r="BY262" i="17" s="1"/>
  <c r="BY263" i="17" s="1"/>
  <c r="BY264" i="17" s="1"/>
  <c r="BY265" i="17" s="1"/>
  <c r="BY266" i="17" s="1"/>
  <c r="BY267" i="17" s="1"/>
  <c r="BY268" i="17" s="1"/>
  <c r="BY269" i="17" s="1"/>
  <c r="BY270" i="17" s="1"/>
  <c r="BY271" i="17" s="1"/>
  <c r="BY272" i="17" s="1"/>
  <c r="BY273" i="17" s="1"/>
  <c r="BY274" i="17" s="1"/>
  <c r="BY275" i="17" s="1"/>
  <c r="BY276" i="17" s="1"/>
  <c r="BY277" i="17" s="1"/>
  <c r="BY278" i="17" s="1"/>
  <c r="BY279" i="17" s="1"/>
  <c r="BY280" i="17" s="1"/>
  <c r="BY281" i="17" s="1"/>
  <c r="BY282" i="17" s="1"/>
  <c r="BY283" i="17" s="1"/>
  <c r="BY284" i="17" s="1"/>
  <c r="BY285" i="17" s="1"/>
  <c r="BY286" i="17" s="1"/>
  <c r="BY287" i="17" s="1"/>
  <c r="BY288" i="17" s="1"/>
  <c r="BY289" i="17" s="1"/>
  <c r="BY290" i="17" s="1"/>
  <c r="BY291" i="17" s="1"/>
  <c r="BY292" i="17" s="1"/>
  <c r="BY293" i="17" s="1"/>
  <c r="BY294" i="17" s="1"/>
  <c r="BY295" i="17" s="1"/>
  <c r="BY296" i="17" s="1"/>
  <c r="BY297" i="17" s="1"/>
  <c r="BY298" i="17" s="1"/>
  <c r="BY299" i="17" s="1"/>
  <c r="BY300" i="17" s="1"/>
  <c r="BY301" i="17" s="1"/>
  <c r="BY302" i="17" s="1"/>
  <c r="BY303" i="17" s="1"/>
  <c r="BY304" i="17" s="1"/>
  <c r="BY305" i="17" s="1"/>
  <c r="BY306" i="17" s="1"/>
  <c r="BY307" i="17" s="1"/>
  <c r="BY308" i="17" s="1"/>
  <c r="BY309" i="17" s="1"/>
  <c r="BY310" i="17" s="1"/>
  <c r="BY311" i="17" s="1"/>
  <c r="BY312" i="17" s="1"/>
  <c r="BY313" i="17" s="1"/>
  <c r="BY314" i="17" s="1"/>
  <c r="BY315" i="17" s="1"/>
  <c r="BY316" i="17" s="1"/>
  <c r="BY317" i="17" s="1"/>
  <c r="BY318" i="17" s="1"/>
  <c r="BY319" i="17" s="1"/>
  <c r="BY320" i="17" s="1"/>
  <c r="BY321" i="17" s="1"/>
  <c r="BY322" i="17" s="1"/>
  <c r="BY323" i="17" s="1"/>
  <c r="BY324" i="17" s="1"/>
  <c r="BY325" i="17" s="1"/>
  <c r="BY326" i="17" s="1"/>
  <c r="BY327" i="17" s="1"/>
  <c r="BY328" i="17" s="1"/>
  <c r="BY329" i="17" s="1"/>
  <c r="BY330" i="17" s="1"/>
  <c r="BY331" i="17" s="1"/>
  <c r="BY219" i="17"/>
  <c r="S15" i="16"/>
  <c r="S39" i="16"/>
  <c r="S26" i="16"/>
  <c r="S30" i="16"/>
  <c r="S16" i="16"/>
  <c r="CA220" i="17"/>
  <c r="CA221" i="17" s="1"/>
  <c r="CA222" i="17" s="1"/>
  <c r="CA223" i="17" s="1"/>
  <c r="CA224" i="17" s="1"/>
  <c r="CA225" i="17" s="1"/>
  <c r="CA226" i="17" s="1"/>
  <c r="CA227" i="17" s="1"/>
  <c r="CA228" i="17" s="1"/>
  <c r="CA229" i="17" s="1"/>
  <c r="CA230" i="17" s="1"/>
  <c r="CA231" i="17" s="1"/>
  <c r="CA232" i="17" s="1"/>
  <c r="CA233" i="17" s="1"/>
  <c r="CA234" i="17" s="1"/>
  <c r="CA235" i="17" s="1"/>
  <c r="CA236" i="17" s="1"/>
  <c r="CA237" i="17" s="1"/>
  <c r="CA238" i="17" s="1"/>
  <c r="CA239" i="17" s="1"/>
  <c r="CA240" i="17" s="1"/>
  <c r="CA241" i="17" s="1"/>
  <c r="CA242" i="17" s="1"/>
  <c r="CA243" i="17" s="1"/>
  <c r="CA244" i="17" s="1"/>
  <c r="CA245" i="17" s="1"/>
  <c r="CA246" i="17" s="1"/>
  <c r="CA247" i="17" s="1"/>
  <c r="CA248" i="17" s="1"/>
  <c r="CA249" i="17" s="1"/>
  <c r="CA250" i="17" s="1"/>
  <c r="CA251" i="17" s="1"/>
  <c r="CA252" i="17" s="1"/>
  <c r="CA253" i="17" s="1"/>
  <c r="CA254" i="17" s="1"/>
  <c r="CA255" i="17" s="1"/>
  <c r="CA256" i="17" s="1"/>
  <c r="CA257" i="17" s="1"/>
  <c r="CA258" i="17" s="1"/>
  <c r="CA259" i="17" s="1"/>
  <c r="CA260" i="17" s="1"/>
  <c r="CA261" i="17" s="1"/>
  <c r="CA262" i="17" s="1"/>
  <c r="CA263" i="17" s="1"/>
  <c r="CA264" i="17" s="1"/>
  <c r="CA265" i="17" s="1"/>
  <c r="CA266" i="17" s="1"/>
  <c r="CA267" i="17" s="1"/>
  <c r="CA268" i="17" s="1"/>
  <c r="CA269" i="17" s="1"/>
  <c r="CA270" i="17" s="1"/>
  <c r="CA271" i="17" s="1"/>
  <c r="CA272" i="17" s="1"/>
  <c r="CA273" i="17" s="1"/>
  <c r="CA274" i="17" s="1"/>
  <c r="CA275" i="17" s="1"/>
  <c r="CA276" i="17" s="1"/>
  <c r="CA277" i="17" s="1"/>
  <c r="CA278" i="17" s="1"/>
  <c r="CA279" i="17" s="1"/>
  <c r="CA280" i="17" s="1"/>
  <c r="CA281" i="17" s="1"/>
  <c r="CA282" i="17" s="1"/>
  <c r="CA283" i="17" s="1"/>
  <c r="CA284" i="17" s="1"/>
  <c r="CA285" i="17" s="1"/>
  <c r="CA286" i="17" s="1"/>
  <c r="CA287" i="17" s="1"/>
  <c r="CA288" i="17" s="1"/>
  <c r="CA289" i="17" s="1"/>
  <c r="CA290" i="17" s="1"/>
  <c r="CA291" i="17" s="1"/>
  <c r="CA292" i="17" s="1"/>
  <c r="CA293" i="17" s="1"/>
  <c r="CA294" i="17" s="1"/>
  <c r="CA295" i="17" s="1"/>
  <c r="CA296" i="17" s="1"/>
  <c r="CA297" i="17" s="1"/>
  <c r="CA298" i="17" s="1"/>
  <c r="CA299" i="17" s="1"/>
  <c r="CA300" i="17" s="1"/>
  <c r="CA301" i="17" s="1"/>
  <c r="CA302" i="17" s="1"/>
  <c r="CA303" i="17" s="1"/>
  <c r="CA304" i="17" s="1"/>
  <c r="CA305" i="17" s="1"/>
  <c r="CA306" i="17" s="1"/>
  <c r="CA307" i="17" s="1"/>
  <c r="CA308" i="17" s="1"/>
  <c r="CA309" i="17" s="1"/>
  <c r="CA310" i="17" s="1"/>
  <c r="CA311" i="17" s="1"/>
  <c r="CA312" i="17" s="1"/>
  <c r="CA313" i="17" s="1"/>
  <c r="CA314" i="17" s="1"/>
  <c r="CA315" i="17" s="1"/>
  <c r="CA316" i="17" s="1"/>
  <c r="CA317" i="17" s="1"/>
  <c r="CA318" i="17" s="1"/>
  <c r="CA319" i="17" s="1"/>
  <c r="CA320" i="17" s="1"/>
  <c r="CA321" i="17" s="1"/>
  <c r="CA322" i="17" s="1"/>
  <c r="CA323" i="17" s="1"/>
  <c r="CA324" i="17" s="1"/>
  <c r="CA325" i="17" s="1"/>
  <c r="CA326" i="17" s="1"/>
  <c r="CA327" i="17" s="1"/>
  <c r="CA328" i="17" s="1"/>
  <c r="CA329" i="17" s="1"/>
  <c r="CA330" i="17" s="1"/>
  <c r="CA331" i="17" s="1"/>
  <c r="CV39" i="17"/>
  <c r="DC157" i="17"/>
  <c r="DC158" i="17"/>
  <c r="DC159" i="17"/>
  <c r="DC160" i="17"/>
  <c r="DC161" i="17"/>
  <c r="K42" i="16" s="1"/>
  <c r="M42" i="16" s="1"/>
  <c r="CF157" i="17"/>
  <c r="CF158" i="17"/>
  <c r="CF159" i="17"/>
  <c r="CF160" i="17"/>
  <c r="CF161" i="17"/>
  <c r="CF162" i="17"/>
  <c r="CF163" i="17"/>
  <c r="CF164" i="17"/>
  <c r="CF165" i="17"/>
  <c r="CF166" i="17"/>
  <c r="CF167" i="17"/>
  <c r="K41" i="16" s="1"/>
  <c r="M41" i="16" s="1"/>
  <c r="AW37" i="17"/>
  <c r="AW38" i="17" s="1"/>
  <c r="AW39" i="17" s="1"/>
  <c r="AW40" i="17" s="1"/>
  <c r="AW41" i="17" s="1"/>
  <c r="AW42" i="17" s="1"/>
  <c r="AW43" i="17" s="1"/>
  <c r="AW44" i="17" s="1"/>
  <c r="AW45" i="17" s="1"/>
  <c r="AW46" i="17" s="1"/>
  <c r="AW47" i="17" s="1"/>
  <c r="AW48" i="17" s="1"/>
  <c r="AW49" i="17" s="1"/>
  <c r="AW50" i="17" s="1"/>
  <c r="AW51" i="17" s="1"/>
  <c r="AW52" i="17" s="1"/>
  <c r="AW53" i="17" s="1"/>
  <c r="AW54" i="17" s="1"/>
  <c r="AW55" i="17" s="1"/>
  <c r="AW56" i="17" s="1"/>
  <c r="AW57" i="17" s="1"/>
  <c r="AW58" i="17" s="1"/>
  <c r="AW59" i="17" s="1"/>
  <c r="AW60" i="17" s="1"/>
  <c r="AW61" i="17" s="1"/>
  <c r="AW62" i="17" s="1"/>
  <c r="AW63" i="17" s="1"/>
  <c r="AW64" i="17" s="1"/>
  <c r="AW65" i="17" s="1"/>
  <c r="AW66" i="17" s="1"/>
  <c r="AW67" i="17" s="1"/>
  <c r="AW68" i="17" s="1"/>
  <c r="AW69" i="17" s="1"/>
  <c r="AW70" i="17" s="1"/>
  <c r="AW71" i="17" s="1"/>
  <c r="AW72" i="17" s="1"/>
  <c r="AW73" i="17" s="1"/>
  <c r="AW74" i="17" s="1"/>
  <c r="AW75" i="17" s="1"/>
  <c r="AW76" i="17" s="1"/>
  <c r="AW77" i="17" s="1"/>
  <c r="AW78" i="17" s="1"/>
  <c r="AW79" i="17" s="1"/>
  <c r="AW80" i="17" s="1"/>
  <c r="AW81" i="17" s="1"/>
  <c r="AW82" i="17" s="1"/>
  <c r="AW83" i="17" s="1"/>
  <c r="AW84" i="17" s="1"/>
  <c r="AW85" i="17" s="1"/>
  <c r="AW86" i="17" s="1"/>
  <c r="AW87" i="17" s="1"/>
  <c r="AW88" i="17" s="1"/>
  <c r="AW89" i="17" s="1"/>
  <c r="AW90" i="17" s="1"/>
  <c r="AW91" i="17" s="1"/>
  <c r="AW92" i="17" s="1"/>
  <c r="AW93" i="17" s="1"/>
  <c r="AW94" i="17" s="1"/>
  <c r="AW95" i="17" s="1"/>
  <c r="AW96" i="17" s="1"/>
  <c r="AW97" i="17" s="1"/>
  <c r="AW98" i="17" s="1"/>
  <c r="AW99" i="17" s="1"/>
  <c r="AW100" i="17" s="1"/>
  <c r="AW101" i="17" s="1"/>
  <c r="AW102" i="17" s="1"/>
  <c r="AW103" i="17" s="1"/>
  <c r="AW104" i="17" s="1"/>
  <c r="AW105" i="17" s="1"/>
  <c r="AW106" i="17" s="1"/>
  <c r="AW107" i="17" s="1"/>
  <c r="AW108" i="17" s="1"/>
  <c r="AW109" i="17" s="1"/>
  <c r="AW110" i="17" s="1"/>
  <c r="AW111" i="17" s="1"/>
  <c r="AW112" i="17" s="1"/>
  <c r="AW113" i="17" s="1"/>
  <c r="AW114" i="17" s="1"/>
  <c r="AW115" i="17" s="1"/>
  <c r="AW116" i="17" s="1"/>
  <c r="AW117" i="17" s="1"/>
  <c r="AW118" i="17" s="1"/>
  <c r="AW119" i="17" s="1"/>
  <c r="AW120" i="17" s="1"/>
  <c r="AW121" i="17" s="1"/>
  <c r="AW122" i="17" s="1"/>
  <c r="AW123" i="17" s="1"/>
  <c r="AW124" i="17" s="1"/>
  <c r="AW125" i="17" s="1"/>
  <c r="AW126" i="17" s="1"/>
  <c r="AW127" i="17" s="1"/>
  <c r="AW128" i="17" s="1"/>
  <c r="AW129" i="17" s="1"/>
  <c r="AW130" i="17" s="1"/>
  <c r="AW131" i="17" s="1"/>
  <c r="AW132" i="17" s="1"/>
  <c r="AW133" i="17" s="1"/>
  <c r="AW134" i="17" s="1"/>
  <c r="AW135" i="17" s="1"/>
  <c r="AW136" i="17" s="1"/>
  <c r="AW137" i="17" s="1"/>
  <c r="AW138" i="17" s="1"/>
  <c r="AW139" i="17" s="1"/>
  <c r="AW140" i="17" s="1"/>
  <c r="AW141" i="17" s="1"/>
  <c r="AW142" i="17" s="1"/>
  <c r="AW143" i="17" s="1"/>
  <c r="AW144" i="17" s="1"/>
  <c r="AW145" i="17" s="1"/>
  <c r="AW146" i="17" s="1"/>
  <c r="AW147" i="17" s="1"/>
  <c r="AW148" i="17" s="1"/>
  <c r="AW149" i="17" s="1"/>
  <c r="AW150" i="17" s="1"/>
  <c r="AY37" i="17"/>
  <c r="AY38" i="17" s="1"/>
  <c r="AY39" i="17" s="1"/>
  <c r="AY40" i="17" s="1"/>
  <c r="AY41" i="17" s="1"/>
  <c r="AY42" i="17" s="1"/>
  <c r="AY43" i="17" s="1"/>
  <c r="AY44" i="17" s="1"/>
  <c r="AY45" i="17" s="1"/>
  <c r="AY46" i="17" s="1"/>
  <c r="AY47" i="17" s="1"/>
  <c r="AY48" i="17" s="1"/>
  <c r="AY49" i="17" s="1"/>
  <c r="AY50" i="17" s="1"/>
  <c r="AY51" i="17" s="1"/>
  <c r="AY52" i="17" s="1"/>
  <c r="AY53" i="17" s="1"/>
  <c r="AY54" i="17" s="1"/>
  <c r="AY55" i="17" s="1"/>
  <c r="AY56" i="17" s="1"/>
  <c r="AY57" i="17" s="1"/>
  <c r="AY58" i="17" s="1"/>
  <c r="AY59" i="17" s="1"/>
  <c r="AY60" i="17" s="1"/>
  <c r="AY61" i="17" s="1"/>
  <c r="AY62" i="17" s="1"/>
  <c r="AY63" i="17" s="1"/>
  <c r="AY64" i="17" s="1"/>
  <c r="AY65" i="17" s="1"/>
  <c r="AY66" i="17" s="1"/>
  <c r="AY67" i="17" s="1"/>
  <c r="AY68" i="17" s="1"/>
  <c r="AY69" i="17" s="1"/>
  <c r="AY70" i="17" s="1"/>
  <c r="AY71" i="17" s="1"/>
  <c r="AY72" i="17" s="1"/>
  <c r="AY73" i="17" s="1"/>
  <c r="AY74" i="17" s="1"/>
  <c r="AY75" i="17" s="1"/>
  <c r="AY76" i="17" s="1"/>
  <c r="AY77" i="17" s="1"/>
  <c r="AY78" i="17" s="1"/>
  <c r="AY79" i="17" s="1"/>
  <c r="AY80" i="17" s="1"/>
  <c r="AY81" i="17" s="1"/>
  <c r="AY82" i="17" s="1"/>
  <c r="AY83" i="17" s="1"/>
  <c r="AY84" i="17" s="1"/>
  <c r="AY85" i="17" s="1"/>
  <c r="AY86" i="17" s="1"/>
  <c r="AY87" i="17" s="1"/>
  <c r="AY88" i="17" s="1"/>
  <c r="AY89" i="17" s="1"/>
  <c r="AY90" i="17" s="1"/>
  <c r="AY91" i="17" s="1"/>
  <c r="AY92" i="17" s="1"/>
  <c r="AY93" i="17" s="1"/>
  <c r="AY94" i="17" s="1"/>
  <c r="AY95" i="17" s="1"/>
  <c r="AY96" i="17" s="1"/>
  <c r="AY97" i="17" s="1"/>
  <c r="AY98" i="17" s="1"/>
  <c r="AY99" i="17" s="1"/>
  <c r="AY100" i="17" s="1"/>
  <c r="AY101" i="17" s="1"/>
  <c r="AY102" i="17" s="1"/>
  <c r="AY103" i="17" s="1"/>
  <c r="AY104" i="17" s="1"/>
  <c r="AY105" i="17" s="1"/>
  <c r="AY106" i="17" s="1"/>
  <c r="AY107" i="17" s="1"/>
  <c r="AY108" i="17" s="1"/>
  <c r="AY109" i="17" s="1"/>
  <c r="AY110" i="17" s="1"/>
  <c r="AY111" i="17" s="1"/>
  <c r="AY112" i="17" s="1"/>
  <c r="AY113" i="17" s="1"/>
  <c r="AY114" i="17" s="1"/>
  <c r="AY115" i="17" s="1"/>
  <c r="AY116" i="17" s="1"/>
  <c r="AY117" i="17" s="1"/>
  <c r="AY118" i="17" s="1"/>
  <c r="AY119" i="17" s="1"/>
  <c r="AY120" i="17" s="1"/>
  <c r="AY121" i="17" s="1"/>
  <c r="AY122" i="17" s="1"/>
  <c r="AY123" i="17" s="1"/>
  <c r="AY124" i="17" s="1"/>
  <c r="AY125" i="17" s="1"/>
  <c r="AY126" i="17" s="1"/>
  <c r="AY127" i="17" s="1"/>
  <c r="AY128" i="17" s="1"/>
  <c r="AY129" i="17" s="1"/>
  <c r="AY130" i="17" s="1"/>
  <c r="AY131" i="17" s="1"/>
  <c r="AY132" i="17" s="1"/>
  <c r="AY133" i="17" s="1"/>
  <c r="AY134" i="17" s="1"/>
  <c r="AY135" i="17" s="1"/>
  <c r="AY136" i="17" s="1"/>
  <c r="AY137" i="17" s="1"/>
  <c r="AY138" i="17" s="1"/>
  <c r="AY139" i="17" s="1"/>
  <c r="AY140" i="17" s="1"/>
  <c r="AY141" i="17" s="1"/>
  <c r="AY142" i="17" s="1"/>
  <c r="AY143" i="17" s="1"/>
  <c r="AY144" i="17" s="1"/>
  <c r="AY145" i="17" s="1"/>
  <c r="AY146" i="17" s="1"/>
  <c r="AY147" i="17" s="1"/>
  <c r="AY148" i="17" s="1"/>
  <c r="AY149" i="17" s="1"/>
  <c r="AY150" i="17" s="1"/>
  <c r="AL157" i="17"/>
  <c r="AL158" i="17"/>
  <c r="AL159" i="17"/>
  <c r="AL160" i="17"/>
  <c r="AL161" i="17"/>
  <c r="AL162" i="17"/>
  <c r="AL163" i="17"/>
  <c r="AL164" i="17"/>
  <c r="AL165" i="17"/>
  <c r="AL166" i="17"/>
  <c r="AL167" i="17"/>
  <c r="AL168" i="17"/>
  <c r="AL169" i="17"/>
  <c r="AL170" i="17"/>
  <c r="K39" i="16" s="1"/>
  <c r="M39" i="16" s="1"/>
  <c r="E37" i="17"/>
  <c r="E38" i="17" s="1"/>
  <c r="E39" i="17" s="1"/>
  <c r="E40" i="17" s="1"/>
  <c r="E41" i="17" s="1"/>
  <c r="E42" i="17" s="1"/>
  <c r="E43" i="17" s="1"/>
  <c r="E44" i="17" s="1"/>
  <c r="E45" i="17" s="1"/>
  <c r="E46" i="17" s="1"/>
  <c r="E47" i="17" s="1"/>
  <c r="E48" i="17" s="1"/>
  <c r="E49" i="17" s="1"/>
  <c r="E50" i="17" s="1"/>
  <c r="E51" i="17" s="1"/>
  <c r="E52" i="17" s="1"/>
  <c r="E53" i="17" s="1"/>
  <c r="E54" i="17" s="1"/>
  <c r="E55" i="17" s="1"/>
  <c r="E56" i="17" s="1"/>
  <c r="E57" i="17" s="1"/>
  <c r="E58" i="17" s="1"/>
  <c r="E59" i="17" s="1"/>
  <c r="E60" i="17" s="1"/>
  <c r="E61" i="17" s="1"/>
  <c r="E62" i="17" s="1"/>
  <c r="E63" i="17" s="1"/>
  <c r="E64" i="17" s="1"/>
  <c r="E65" i="17" s="1"/>
  <c r="E66" i="17" s="1"/>
  <c r="E67" i="17" s="1"/>
  <c r="E68" i="17" s="1"/>
  <c r="E69" i="17" s="1"/>
  <c r="E70" i="17" s="1"/>
  <c r="E71" i="17" s="1"/>
  <c r="E72" i="17" s="1"/>
  <c r="E73" i="17" s="1"/>
  <c r="E74" i="17" s="1"/>
  <c r="E75" i="17" s="1"/>
  <c r="E76" i="17" s="1"/>
  <c r="E77" i="17" s="1"/>
  <c r="E78" i="17" s="1"/>
  <c r="E79" i="17" s="1"/>
  <c r="E80" i="17" s="1"/>
  <c r="E81" i="17" s="1"/>
  <c r="E82" i="17" s="1"/>
  <c r="E83" i="17" s="1"/>
  <c r="E84" i="17" s="1"/>
  <c r="E85" i="17" s="1"/>
  <c r="E86" i="17" s="1"/>
  <c r="E87" i="17" s="1"/>
  <c r="E88" i="17" s="1"/>
  <c r="E89" i="17" s="1"/>
  <c r="E90" i="17" s="1"/>
  <c r="E91" i="17" s="1"/>
  <c r="E92" i="17" s="1"/>
  <c r="E93" i="17" s="1"/>
  <c r="E94" i="17" s="1"/>
  <c r="E95" i="17" s="1"/>
  <c r="E96" i="17" s="1"/>
  <c r="E97" i="17" s="1"/>
  <c r="E98" i="17" s="1"/>
  <c r="E99" i="17" s="1"/>
  <c r="E100" i="17" s="1"/>
  <c r="E101" i="17" s="1"/>
  <c r="E102" i="17" s="1"/>
  <c r="E103" i="17" s="1"/>
  <c r="E104" i="17" s="1"/>
  <c r="E105" i="17" s="1"/>
  <c r="E106" i="17" s="1"/>
  <c r="E107" i="17" s="1"/>
  <c r="E108" i="17" s="1"/>
  <c r="E109" i="17" s="1"/>
  <c r="E110" i="17" s="1"/>
  <c r="E111" i="17" s="1"/>
  <c r="E112" i="17" s="1"/>
  <c r="E113" i="17" s="1"/>
  <c r="E114" i="17" s="1"/>
  <c r="E115" i="17" s="1"/>
  <c r="E116" i="17" s="1"/>
  <c r="E117" i="17" s="1"/>
  <c r="E118" i="17" s="1"/>
  <c r="E119" i="17" s="1"/>
  <c r="E120" i="17" s="1"/>
  <c r="E121" i="17" s="1"/>
  <c r="E122" i="17" s="1"/>
  <c r="E123" i="17" s="1"/>
  <c r="E124" i="17" s="1"/>
  <c r="E125" i="17" s="1"/>
  <c r="E126" i="17" s="1"/>
  <c r="E127" i="17" s="1"/>
  <c r="E128" i="17" s="1"/>
  <c r="E129" i="17" s="1"/>
  <c r="E130" i="17" s="1"/>
  <c r="E131" i="17" s="1"/>
  <c r="E132" i="17" s="1"/>
  <c r="E133" i="17" s="1"/>
  <c r="E134" i="17" s="1"/>
  <c r="E135" i="17" s="1"/>
  <c r="E136" i="17" s="1"/>
  <c r="E137" i="17" s="1"/>
  <c r="E138" i="17" s="1"/>
  <c r="E139" i="17" s="1"/>
  <c r="E140" i="17" s="1"/>
  <c r="E141" i="17" s="1"/>
  <c r="E142" i="17" s="1"/>
  <c r="E143" i="17" s="1"/>
  <c r="E144" i="17" s="1"/>
  <c r="E145" i="17" s="1"/>
  <c r="E146" i="17" s="1"/>
  <c r="E147" i="17" s="1"/>
  <c r="E148" i="17" s="1"/>
  <c r="E149" i="17" s="1"/>
  <c r="E150" i="17" s="1"/>
  <c r="E151" i="17" s="1"/>
  <c r="E152" i="17" s="1"/>
  <c r="E153" i="17" s="1"/>
  <c r="E154" i="17" s="1"/>
  <c r="E155" i="17" s="1"/>
  <c r="E156" i="17" s="1"/>
  <c r="S19" i="16" l="1"/>
  <c r="S20" i="16" s="1"/>
  <c r="T40" i="16"/>
  <c r="S29" i="16"/>
  <c r="S31" i="16" s="1"/>
  <c r="S32" i="16" s="1"/>
  <c r="CV40" i="17"/>
  <c r="DC326" i="17"/>
  <c r="DC327" i="17"/>
  <c r="DC328" i="17"/>
  <c r="DC329" i="17"/>
  <c r="DC330" i="17"/>
  <c r="DC331" i="17"/>
  <c r="DC332" i="17"/>
  <c r="DC333" i="17"/>
  <c r="K30" i="16" s="1"/>
  <c r="M30" i="16" s="1"/>
  <c r="CF326" i="17"/>
  <c r="CF327" i="17"/>
  <c r="CF328" i="17"/>
  <c r="CF329" i="17"/>
  <c r="CF330" i="17"/>
  <c r="CF331" i="17"/>
  <c r="K29" i="16" s="1"/>
  <c r="M29" i="16" s="1"/>
  <c r="BI326" i="17"/>
  <c r="BI327" i="17"/>
  <c r="BI328" i="17"/>
  <c r="BI329" i="17"/>
  <c r="BI330" i="17"/>
  <c r="BI331" i="17"/>
  <c r="BI332" i="17"/>
  <c r="BI333" i="17"/>
  <c r="K28" i="16" s="1"/>
  <c r="M28" i="16" s="1"/>
  <c r="AL326" i="17"/>
  <c r="AL327" i="17"/>
  <c r="AL328" i="17"/>
  <c r="AL329" i="17"/>
  <c r="AL330" i="17"/>
  <c r="AL331" i="17"/>
  <c r="AL332" i="17"/>
  <c r="AL333" i="17"/>
  <c r="AL334" i="17"/>
  <c r="Q27" i="16" s="1"/>
  <c r="R27" i="16" s="1"/>
  <c r="AL335" i="17"/>
  <c r="AL336" i="17"/>
  <c r="AL337" i="17"/>
  <c r="AL338" i="17"/>
  <c r="AL339" i="17"/>
  <c r="AL340" i="17"/>
  <c r="AL341" i="17"/>
  <c r="AL342" i="17"/>
  <c r="AL343" i="17"/>
  <c r="AL344" i="17"/>
  <c r="AL345" i="17"/>
  <c r="AL346" i="17"/>
  <c r="AL347" i="17"/>
  <c r="AL348" i="17"/>
  <c r="AL349" i="17"/>
  <c r="AL350" i="17"/>
  <c r="AL351" i="17"/>
  <c r="AL352" i="17"/>
  <c r="AL353" i="17"/>
  <c r="AL354" i="17"/>
  <c r="AL355" i="17"/>
  <c r="AL356" i="17"/>
  <c r="AL357" i="17"/>
  <c r="AL358" i="17"/>
  <c r="AL359" i="17"/>
  <c r="AL360" i="17"/>
  <c r="AL361" i="17"/>
  <c r="AL362" i="17"/>
  <c r="AL363" i="17"/>
  <c r="AL364" i="17"/>
  <c r="AL365" i="17"/>
  <c r="AL366" i="17"/>
  <c r="AL367" i="17"/>
  <c r="AL368" i="17"/>
  <c r="AL369" i="17"/>
  <c r="AL370" i="17"/>
  <c r="K27" i="16" s="1"/>
  <c r="M27" i="16" s="1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K26" i="16" s="1"/>
  <c r="M26" i="16" s="1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45" i="17"/>
  <c r="O546" i="17"/>
  <c r="O547" i="17"/>
  <c r="O548" i="17"/>
  <c r="K13" i="16" s="1"/>
  <c r="M13" i="16" s="1"/>
  <c r="DP406" i="17"/>
  <c r="DP407" i="17" s="1"/>
  <c r="DP408" i="17" s="1"/>
  <c r="DP409" i="17" s="1"/>
  <c r="DP410" i="17" s="1"/>
  <c r="DP411" i="17" s="1"/>
  <c r="DP412" i="17" s="1"/>
  <c r="DP413" i="17" s="1"/>
  <c r="DP414" i="17" s="1"/>
  <c r="DP415" i="17" s="1"/>
  <c r="DP416" i="17" s="1"/>
  <c r="DP417" i="17" s="1"/>
  <c r="DP418" i="17" s="1"/>
  <c r="DP419" i="17" s="1"/>
  <c r="DP420" i="17" s="1"/>
  <c r="DP421" i="17" s="1"/>
  <c r="DP422" i="17" s="1"/>
  <c r="DP423" i="17" s="1"/>
  <c r="DP424" i="17" s="1"/>
  <c r="DP425" i="17" s="1"/>
  <c r="DP426" i="17" s="1"/>
  <c r="DP427" i="17" s="1"/>
  <c r="DP428" i="17" s="1"/>
  <c r="DP429" i="17" s="1"/>
  <c r="DP430" i="17" s="1"/>
  <c r="DP431" i="17" s="1"/>
  <c r="DP432" i="17" s="1"/>
  <c r="DP433" i="17" s="1"/>
  <c r="DP434" i="17" s="1"/>
  <c r="DP435" i="17" s="1"/>
  <c r="DP436" i="17" s="1"/>
  <c r="DP437" i="17" s="1"/>
  <c r="DP438" i="17" s="1"/>
  <c r="DP439" i="17" s="1"/>
  <c r="DP440" i="17" s="1"/>
  <c r="DP441" i="17" s="1"/>
  <c r="DP442" i="17" s="1"/>
  <c r="DP443" i="17" s="1"/>
  <c r="DP444" i="17" s="1"/>
  <c r="DP445" i="17" s="1"/>
  <c r="DP446" i="17" s="1"/>
  <c r="DP447" i="17" s="1"/>
  <c r="DP448" i="17" s="1"/>
  <c r="DP449" i="17" s="1"/>
  <c r="DP450" i="17" s="1"/>
  <c r="DP451" i="17" s="1"/>
  <c r="DP452" i="17" s="1"/>
  <c r="DP453" i="17" s="1"/>
  <c r="DP454" i="17" s="1"/>
  <c r="DP455" i="17" s="1"/>
  <c r="DP456" i="17" s="1"/>
  <c r="DP457" i="17" s="1"/>
  <c r="DP458" i="17" s="1"/>
  <c r="DP459" i="17" s="1"/>
  <c r="DP460" i="17" s="1"/>
  <c r="DP461" i="17" s="1"/>
  <c r="DP462" i="17" s="1"/>
  <c r="DP463" i="17" s="1"/>
  <c r="DP464" i="17" s="1"/>
  <c r="DP465" i="17" s="1"/>
  <c r="DP466" i="17" s="1"/>
  <c r="DP467" i="17" s="1"/>
  <c r="DP468" i="17" s="1"/>
  <c r="DP469" i="17" s="1"/>
  <c r="DP470" i="17" s="1"/>
  <c r="DP471" i="17" s="1"/>
  <c r="DP472" i="17" s="1"/>
  <c r="DP473" i="17" s="1"/>
  <c r="DP474" i="17" s="1"/>
  <c r="DP475" i="17" s="1"/>
  <c r="DP476" i="17" s="1"/>
  <c r="DP477" i="17" s="1"/>
  <c r="DP478" i="17" s="1"/>
  <c r="DP479" i="17" s="1"/>
  <c r="DP480" i="17" s="1"/>
  <c r="DP481" i="17" s="1"/>
  <c r="DP482" i="17" s="1"/>
  <c r="DP483" i="17" s="1"/>
  <c r="DP484" i="17" s="1"/>
  <c r="DP485" i="17" s="1"/>
  <c r="DP486" i="17" s="1"/>
  <c r="DP487" i="17" s="1"/>
  <c r="DP488" i="17" s="1"/>
  <c r="DP489" i="17" s="1"/>
  <c r="DP490" i="17" s="1"/>
  <c r="DP491" i="17" s="1"/>
  <c r="DP492" i="17" s="1"/>
  <c r="DP493" i="17" s="1"/>
  <c r="DP494" i="17" s="1"/>
  <c r="DP495" i="17" s="1"/>
  <c r="DP496" i="17" s="1"/>
  <c r="DP497" i="17" s="1"/>
  <c r="DP498" i="17" s="1"/>
  <c r="DP499" i="17" s="1"/>
  <c r="DP500" i="17" s="1"/>
  <c r="DP501" i="17" s="1"/>
  <c r="DP502" i="17" s="1"/>
  <c r="DP503" i="17" s="1"/>
  <c r="DP504" i="17" s="1"/>
  <c r="DP505" i="17" s="1"/>
  <c r="DP506" i="17" s="1"/>
  <c r="DP507" i="17" s="1"/>
  <c r="DP508" i="17" s="1"/>
  <c r="DP509" i="17" s="1"/>
  <c r="DP510" i="17" s="1"/>
  <c r="DP511" i="17" s="1"/>
  <c r="DP512" i="17" s="1"/>
  <c r="DP513" i="17" s="1"/>
  <c r="DP514" i="17" s="1"/>
  <c r="DP515" i="17" s="1"/>
  <c r="DP516" i="17" s="1"/>
  <c r="DP517" i="17" s="1"/>
  <c r="DP518" i="17" s="1"/>
  <c r="DP519" i="17" s="1"/>
  <c r="DP520" i="17" s="1"/>
  <c r="DP521" i="17" s="1"/>
  <c r="DP522" i="17" s="1"/>
  <c r="DP523" i="17" s="1"/>
  <c r="DP524" i="17" s="1"/>
  <c r="DP525" i="17" s="1"/>
  <c r="DP526" i="17" s="1"/>
  <c r="DP527" i="17" s="1"/>
  <c r="DP528" i="17" s="1"/>
  <c r="DP529" i="17" s="1"/>
  <c r="DP530" i="17" s="1"/>
  <c r="DP531" i="17" s="1"/>
  <c r="DP532" i="17" s="1"/>
  <c r="DP533" i="17" s="1"/>
  <c r="DP534" i="17" s="1"/>
  <c r="DP535" i="17" s="1"/>
  <c r="DP536" i="17" s="1"/>
  <c r="DP537" i="17" s="1"/>
  <c r="DP538" i="17" s="1"/>
  <c r="DP539" i="17" s="1"/>
  <c r="DP540" i="17" s="1"/>
  <c r="DN406" i="17"/>
  <c r="DN407" i="17" s="1"/>
  <c r="DN408" i="17" s="1"/>
  <c r="DN409" i="17" s="1"/>
  <c r="DN410" i="17" s="1"/>
  <c r="DN411" i="17" s="1"/>
  <c r="DN412" i="17" s="1"/>
  <c r="DN413" i="17" s="1"/>
  <c r="DN414" i="17" s="1"/>
  <c r="DN415" i="17" s="1"/>
  <c r="DN416" i="17" s="1"/>
  <c r="DN417" i="17" s="1"/>
  <c r="DN418" i="17" s="1"/>
  <c r="DN419" i="17" s="1"/>
  <c r="DN420" i="17" s="1"/>
  <c r="DN421" i="17" s="1"/>
  <c r="DN422" i="17" s="1"/>
  <c r="DN423" i="17" s="1"/>
  <c r="DN424" i="17" s="1"/>
  <c r="DN425" i="17" s="1"/>
  <c r="DN426" i="17" s="1"/>
  <c r="DN427" i="17" s="1"/>
  <c r="DN428" i="17" s="1"/>
  <c r="DN429" i="17" s="1"/>
  <c r="DN430" i="17" s="1"/>
  <c r="DN431" i="17" s="1"/>
  <c r="DN432" i="17" s="1"/>
  <c r="DN433" i="17" s="1"/>
  <c r="DN434" i="17" s="1"/>
  <c r="DN435" i="17" s="1"/>
  <c r="DN436" i="17" s="1"/>
  <c r="DN437" i="17" s="1"/>
  <c r="DN438" i="17" s="1"/>
  <c r="DN439" i="17" s="1"/>
  <c r="DN440" i="17" s="1"/>
  <c r="DN441" i="17" s="1"/>
  <c r="DN442" i="17" s="1"/>
  <c r="DN443" i="17" s="1"/>
  <c r="DN444" i="17" s="1"/>
  <c r="DN445" i="17" s="1"/>
  <c r="DN446" i="17" s="1"/>
  <c r="DN447" i="17" s="1"/>
  <c r="DN448" i="17" s="1"/>
  <c r="DN449" i="17" s="1"/>
  <c r="DN450" i="17" s="1"/>
  <c r="DN451" i="17" s="1"/>
  <c r="DN452" i="17" s="1"/>
  <c r="DN453" i="17" s="1"/>
  <c r="DN454" i="17" s="1"/>
  <c r="DN455" i="17" s="1"/>
  <c r="DN456" i="17" s="1"/>
  <c r="DN457" i="17" s="1"/>
  <c r="DN458" i="17" s="1"/>
  <c r="DN459" i="17" s="1"/>
  <c r="DN460" i="17" s="1"/>
  <c r="DN461" i="17" s="1"/>
  <c r="DN462" i="17" s="1"/>
  <c r="DN463" i="17" s="1"/>
  <c r="DN464" i="17" s="1"/>
  <c r="DN465" i="17" s="1"/>
  <c r="DN466" i="17" s="1"/>
  <c r="DN467" i="17" s="1"/>
  <c r="DN468" i="17" s="1"/>
  <c r="DN469" i="17" s="1"/>
  <c r="DN470" i="17" s="1"/>
  <c r="DN471" i="17" s="1"/>
  <c r="DN472" i="17" s="1"/>
  <c r="DN473" i="17" s="1"/>
  <c r="DN474" i="17" s="1"/>
  <c r="DN475" i="17" s="1"/>
  <c r="DN476" i="17" s="1"/>
  <c r="DN477" i="17" s="1"/>
  <c r="DN478" i="17" s="1"/>
  <c r="DN479" i="17" s="1"/>
  <c r="DN480" i="17" s="1"/>
  <c r="DN481" i="17" s="1"/>
  <c r="DN482" i="17" s="1"/>
  <c r="DN483" i="17" s="1"/>
  <c r="DN484" i="17" s="1"/>
  <c r="DN485" i="17" s="1"/>
  <c r="DN486" i="17" s="1"/>
  <c r="DN487" i="17" s="1"/>
  <c r="DN488" i="17" s="1"/>
  <c r="DN489" i="17" s="1"/>
  <c r="DN490" i="17" s="1"/>
  <c r="DN491" i="17" s="1"/>
  <c r="DN492" i="17" s="1"/>
  <c r="DN493" i="17" s="1"/>
  <c r="DN494" i="17" s="1"/>
  <c r="DN495" i="17" s="1"/>
  <c r="DN496" i="17" s="1"/>
  <c r="DN497" i="17" s="1"/>
  <c r="DN498" i="17" s="1"/>
  <c r="DN499" i="17" s="1"/>
  <c r="DN500" i="17" s="1"/>
  <c r="DN501" i="17" s="1"/>
  <c r="DN502" i="17" s="1"/>
  <c r="DN503" i="17" s="1"/>
  <c r="DN504" i="17" s="1"/>
  <c r="DN505" i="17" s="1"/>
  <c r="DN506" i="17" s="1"/>
  <c r="DN507" i="17" s="1"/>
  <c r="DN508" i="17" s="1"/>
  <c r="DN509" i="17" s="1"/>
  <c r="DN510" i="17" s="1"/>
  <c r="DN511" i="17" s="1"/>
  <c r="DN512" i="17" s="1"/>
  <c r="DN513" i="17" s="1"/>
  <c r="DN514" i="17" s="1"/>
  <c r="DN515" i="17" s="1"/>
  <c r="DN516" i="17" s="1"/>
  <c r="DN517" i="17" s="1"/>
  <c r="DN518" i="17" s="1"/>
  <c r="DN519" i="17" s="1"/>
  <c r="DN520" i="17" s="1"/>
  <c r="DN521" i="17" s="1"/>
  <c r="DN522" i="17" s="1"/>
  <c r="DN523" i="17" s="1"/>
  <c r="DN524" i="17" s="1"/>
  <c r="DN525" i="17" s="1"/>
  <c r="DN526" i="17" s="1"/>
  <c r="DN527" i="17" s="1"/>
  <c r="DN528" i="17" s="1"/>
  <c r="DN529" i="17" s="1"/>
  <c r="DN530" i="17" s="1"/>
  <c r="DN531" i="17" s="1"/>
  <c r="DN532" i="17" s="1"/>
  <c r="DN533" i="17" s="1"/>
  <c r="DN534" i="17" s="1"/>
  <c r="DN535" i="17" s="1"/>
  <c r="DN536" i="17" s="1"/>
  <c r="DN537" i="17" s="1"/>
  <c r="DN538" i="17" s="1"/>
  <c r="DN539" i="17" s="1"/>
  <c r="DN540" i="17" s="1"/>
  <c r="T18" i="16" s="1"/>
  <c r="CS406" i="17"/>
  <c r="CS407" i="17" s="1"/>
  <c r="CS408" i="17" s="1"/>
  <c r="CS409" i="17" s="1"/>
  <c r="CS410" i="17" s="1"/>
  <c r="CS411" i="17" s="1"/>
  <c r="CS412" i="17" s="1"/>
  <c r="CS413" i="17" s="1"/>
  <c r="CS414" i="17" s="1"/>
  <c r="CS415" i="17" s="1"/>
  <c r="CS416" i="17" s="1"/>
  <c r="CS417" i="17" s="1"/>
  <c r="CS418" i="17" s="1"/>
  <c r="CS419" i="17" s="1"/>
  <c r="CS420" i="17" s="1"/>
  <c r="CS421" i="17" s="1"/>
  <c r="CS422" i="17" s="1"/>
  <c r="CS423" i="17" s="1"/>
  <c r="CS424" i="17" s="1"/>
  <c r="CS425" i="17" s="1"/>
  <c r="CS426" i="17" s="1"/>
  <c r="CS427" i="17" s="1"/>
  <c r="CS428" i="17" s="1"/>
  <c r="CS429" i="17" s="1"/>
  <c r="CS430" i="17" s="1"/>
  <c r="CS431" i="17" s="1"/>
  <c r="CS432" i="17" s="1"/>
  <c r="CS433" i="17" s="1"/>
  <c r="CS434" i="17" s="1"/>
  <c r="CS435" i="17" s="1"/>
  <c r="CS436" i="17" s="1"/>
  <c r="CS437" i="17" s="1"/>
  <c r="CS438" i="17" s="1"/>
  <c r="CS439" i="17" s="1"/>
  <c r="CS440" i="17" s="1"/>
  <c r="CS441" i="17" s="1"/>
  <c r="CS442" i="17" s="1"/>
  <c r="CS443" i="17" s="1"/>
  <c r="CS444" i="17" s="1"/>
  <c r="CS445" i="17" s="1"/>
  <c r="CS446" i="17" s="1"/>
  <c r="CS447" i="17" s="1"/>
  <c r="CS448" i="17" s="1"/>
  <c r="CS449" i="17" s="1"/>
  <c r="CS450" i="17" s="1"/>
  <c r="CS451" i="17" s="1"/>
  <c r="CS452" i="17" s="1"/>
  <c r="CS453" i="17" s="1"/>
  <c r="CS454" i="17" s="1"/>
  <c r="CS455" i="17" s="1"/>
  <c r="CS456" i="17" s="1"/>
  <c r="CS457" i="17" s="1"/>
  <c r="CS458" i="17" s="1"/>
  <c r="CS459" i="17" s="1"/>
  <c r="CS460" i="17" s="1"/>
  <c r="CS461" i="17" s="1"/>
  <c r="CS462" i="17" s="1"/>
  <c r="CS463" i="17" s="1"/>
  <c r="CS464" i="17" s="1"/>
  <c r="CS465" i="17" s="1"/>
  <c r="CS466" i="17" s="1"/>
  <c r="CS467" i="17" s="1"/>
  <c r="CS468" i="17" s="1"/>
  <c r="CS469" i="17" s="1"/>
  <c r="CS470" i="17" s="1"/>
  <c r="CS471" i="17" s="1"/>
  <c r="CS472" i="17" s="1"/>
  <c r="CS473" i="17" s="1"/>
  <c r="CS474" i="17" s="1"/>
  <c r="CS475" i="17" s="1"/>
  <c r="CS476" i="17" s="1"/>
  <c r="CS477" i="17" s="1"/>
  <c r="CS478" i="17" s="1"/>
  <c r="CS479" i="17" s="1"/>
  <c r="CS480" i="17" s="1"/>
  <c r="CS481" i="17" s="1"/>
  <c r="CS482" i="17" s="1"/>
  <c r="CS483" i="17" s="1"/>
  <c r="CS484" i="17" s="1"/>
  <c r="CS485" i="17" s="1"/>
  <c r="CS486" i="17" s="1"/>
  <c r="CS487" i="17" s="1"/>
  <c r="CS488" i="17" s="1"/>
  <c r="CS489" i="17" s="1"/>
  <c r="CS490" i="17" s="1"/>
  <c r="CS491" i="17" s="1"/>
  <c r="CS492" i="17" s="1"/>
  <c r="CS493" i="17" s="1"/>
  <c r="CS494" i="17" s="1"/>
  <c r="CS495" i="17" s="1"/>
  <c r="CS496" i="17" s="1"/>
  <c r="CS497" i="17" s="1"/>
  <c r="CS498" i="17" s="1"/>
  <c r="CS499" i="17" s="1"/>
  <c r="CS500" i="17" s="1"/>
  <c r="CS501" i="17" s="1"/>
  <c r="CS502" i="17" s="1"/>
  <c r="CS503" i="17" s="1"/>
  <c r="CS504" i="17" s="1"/>
  <c r="CS505" i="17" s="1"/>
  <c r="CS506" i="17" s="1"/>
  <c r="CS507" i="17" s="1"/>
  <c r="CS508" i="17" s="1"/>
  <c r="CS509" i="17" s="1"/>
  <c r="CS510" i="17" s="1"/>
  <c r="CS511" i="17" s="1"/>
  <c r="CS512" i="17" s="1"/>
  <c r="CS513" i="17" s="1"/>
  <c r="CS514" i="17" s="1"/>
  <c r="CS515" i="17" s="1"/>
  <c r="CS516" i="17" s="1"/>
  <c r="CS517" i="17" s="1"/>
  <c r="CS518" i="17" s="1"/>
  <c r="CS519" i="17" s="1"/>
  <c r="CS520" i="17" s="1"/>
  <c r="CS521" i="17" s="1"/>
  <c r="CS522" i="17" s="1"/>
  <c r="CS523" i="17" s="1"/>
  <c r="CS524" i="17" s="1"/>
  <c r="CS525" i="17" s="1"/>
  <c r="CS526" i="17" s="1"/>
  <c r="CS527" i="17" s="1"/>
  <c r="CS528" i="17" s="1"/>
  <c r="CS529" i="17" s="1"/>
  <c r="CS530" i="17" s="1"/>
  <c r="CS531" i="17" s="1"/>
  <c r="CS532" i="17" s="1"/>
  <c r="CS533" i="17" s="1"/>
  <c r="CS534" i="17" s="1"/>
  <c r="CS535" i="17" s="1"/>
  <c r="CS536" i="17" s="1"/>
  <c r="CS537" i="17" s="1"/>
  <c r="CS538" i="17" s="1"/>
  <c r="CQ406" i="17"/>
  <c r="CQ407" i="17" s="1"/>
  <c r="CQ408" i="17" s="1"/>
  <c r="CQ409" i="17" s="1"/>
  <c r="CQ410" i="17" s="1"/>
  <c r="CQ411" i="17" s="1"/>
  <c r="CQ412" i="17" s="1"/>
  <c r="CQ413" i="17" s="1"/>
  <c r="CQ414" i="17" s="1"/>
  <c r="CQ415" i="17" s="1"/>
  <c r="CQ416" i="17" s="1"/>
  <c r="CQ417" i="17" s="1"/>
  <c r="CQ418" i="17" s="1"/>
  <c r="CQ419" i="17" s="1"/>
  <c r="CQ420" i="17" s="1"/>
  <c r="CQ421" i="17" s="1"/>
  <c r="CQ422" i="17" s="1"/>
  <c r="CQ423" i="17" s="1"/>
  <c r="CQ424" i="17" s="1"/>
  <c r="CQ425" i="17" s="1"/>
  <c r="CQ426" i="17" s="1"/>
  <c r="CQ427" i="17" s="1"/>
  <c r="CQ428" i="17" s="1"/>
  <c r="CQ429" i="17" s="1"/>
  <c r="CQ430" i="17" s="1"/>
  <c r="CQ431" i="17" s="1"/>
  <c r="CQ432" i="17" s="1"/>
  <c r="CQ433" i="17" s="1"/>
  <c r="CQ434" i="17" s="1"/>
  <c r="CQ435" i="17" s="1"/>
  <c r="CQ436" i="17" s="1"/>
  <c r="CQ437" i="17" s="1"/>
  <c r="CQ438" i="17" s="1"/>
  <c r="CQ439" i="17" s="1"/>
  <c r="CQ440" i="17" s="1"/>
  <c r="CQ441" i="17" s="1"/>
  <c r="CQ442" i="17" s="1"/>
  <c r="CQ443" i="17" s="1"/>
  <c r="CQ444" i="17" s="1"/>
  <c r="CQ445" i="17" s="1"/>
  <c r="CQ446" i="17" s="1"/>
  <c r="CQ447" i="17" s="1"/>
  <c r="CQ448" i="17" s="1"/>
  <c r="CQ449" i="17" s="1"/>
  <c r="CQ450" i="17" s="1"/>
  <c r="CQ451" i="17" s="1"/>
  <c r="CQ452" i="17" s="1"/>
  <c r="CQ453" i="17" s="1"/>
  <c r="CQ454" i="17" s="1"/>
  <c r="CQ455" i="17" s="1"/>
  <c r="CQ456" i="17" s="1"/>
  <c r="CQ457" i="17" s="1"/>
  <c r="CQ458" i="17" s="1"/>
  <c r="CQ459" i="17" s="1"/>
  <c r="CQ460" i="17" s="1"/>
  <c r="CQ461" i="17" s="1"/>
  <c r="CQ462" i="17" s="1"/>
  <c r="CQ463" i="17" s="1"/>
  <c r="CQ464" i="17" s="1"/>
  <c r="CQ465" i="17" s="1"/>
  <c r="CQ466" i="17" s="1"/>
  <c r="CQ467" i="17" s="1"/>
  <c r="CQ468" i="17" s="1"/>
  <c r="CQ469" i="17" s="1"/>
  <c r="CQ470" i="17" s="1"/>
  <c r="CQ471" i="17" s="1"/>
  <c r="CQ472" i="17" s="1"/>
  <c r="CQ473" i="17" s="1"/>
  <c r="CQ474" i="17" s="1"/>
  <c r="CQ475" i="17" s="1"/>
  <c r="CQ476" i="17" s="1"/>
  <c r="CQ477" i="17" s="1"/>
  <c r="CQ478" i="17" s="1"/>
  <c r="CQ479" i="17" s="1"/>
  <c r="CQ480" i="17" s="1"/>
  <c r="CQ481" i="17" s="1"/>
  <c r="CQ482" i="17" s="1"/>
  <c r="CQ483" i="17" s="1"/>
  <c r="CQ484" i="17" s="1"/>
  <c r="CQ485" i="17" s="1"/>
  <c r="CQ486" i="17" s="1"/>
  <c r="CQ487" i="17" s="1"/>
  <c r="CQ488" i="17" s="1"/>
  <c r="CQ489" i="17" s="1"/>
  <c r="CQ490" i="17" s="1"/>
  <c r="CQ491" i="17" s="1"/>
  <c r="CQ492" i="17" s="1"/>
  <c r="CQ493" i="17" s="1"/>
  <c r="CQ494" i="17" s="1"/>
  <c r="CQ495" i="17" s="1"/>
  <c r="CQ496" i="17" s="1"/>
  <c r="CQ497" i="17" s="1"/>
  <c r="CQ498" i="17" s="1"/>
  <c r="CQ499" i="17" s="1"/>
  <c r="CQ500" i="17" s="1"/>
  <c r="CQ501" i="17" s="1"/>
  <c r="CQ502" i="17" s="1"/>
  <c r="CQ503" i="17" s="1"/>
  <c r="CQ504" i="17" s="1"/>
  <c r="CQ505" i="17" s="1"/>
  <c r="CQ506" i="17" s="1"/>
  <c r="CQ507" i="17" s="1"/>
  <c r="CQ508" i="17" s="1"/>
  <c r="CQ509" i="17" s="1"/>
  <c r="CQ510" i="17" s="1"/>
  <c r="CQ511" i="17" s="1"/>
  <c r="CQ512" i="17" s="1"/>
  <c r="CQ513" i="17" s="1"/>
  <c r="CQ514" i="17" s="1"/>
  <c r="CQ515" i="17" s="1"/>
  <c r="CQ516" i="17" s="1"/>
  <c r="CQ517" i="17" s="1"/>
  <c r="CQ518" i="17" s="1"/>
  <c r="CQ519" i="17" s="1"/>
  <c r="CQ520" i="17" s="1"/>
  <c r="CQ521" i="17" s="1"/>
  <c r="CQ522" i="17" s="1"/>
  <c r="CQ523" i="17" s="1"/>
  <c r="CQ524" i="17" s="1"/>
  <c r="CQ525" i="17" s="1"/>
  <c r="CQ526" i="17" s="1"/>
  <c r="CQ527" i="17" s="1"/>
  <c r="CQ528" i="17" s="1"/>
  <c r="CQ529" i="17" s="1"/>
  <c r="CQ530" i="17" s="1"/>
  <c r="CQ531" i="17" s="1"/>
  <c r="CQ532" i="17" s="1"/>
  <c r="CQ533" i="17" s="1"/>
  <c r="CQ534" i="17" s="1"/>
  <c r="CQ535" i="17" s="1"/>
  <c r="CQ536" i="17" s="1"/>
  <c r="CQ537" i="17" s="1"/>
  <c r="CQ538" i="17" s="1"/>
  <c r="T17" i="16" s="1"/>
  <c r="BV406" i="17"/>
  <c r="BV407" i="17" s="1"/>
  <c r="BV408" i="17" s="1"/>
  <c r="BV409" i="17" s="1"/>
  <c r="BV410" i="17" s="1"/>
  <c r="BV411" i="17" s="1"/>
  <c r="BV412" i="17" s="1"/>
  <c r="BV413" i="17" s="1"/>
  <c r="BV414" i="17" s="1"/>
  <c r="BV415" i="17" s="1"/>
  <c r="BV416" i="17" s="1"/>
  <c r="BV417" i="17" s="1"/>
  <c r="BV418" i="17" s="1"/>
  <c r="BV419" i="17" s="1"/>
  <c r="BV420" i="17" s="1"/>
  <c r="BV421" i="17" s="1"/>
  <c r="BV422" i="17" s="1"/>
  <c r="BV423" i="17" s="1"/>
  <c r="BV424" i="17" s="1"/>
  <c r="BV425" i="17" s="1"/>
  <c r="BV426" i="17" s="1"/>
  <c r="BV427" i="17" s="1"/>
  <c r="BV428" i="17" s="1"/>
  <c r="BV429" i="17" s="1"/>
  <c r="BV430" i="17" s="1"/>
  <c r="BV431" i="17" s="1"/>
  <c r="BV432" i="17" s="1"/>
  <c r="BV433" i="17" s="1"/>
  <c r="BV434" i="17" s="1"/>
  <c r="BV435" i="17" s="1"/>
  <c r="BV436" i="17" s="1"/>
  <c r="BV437" i="17" s="1"/>
  <c r="BV438" i="17" s="1"/>
  <c r="BV439" i="17" s="1"/>
  <c r="BV440" i="17" s="1"/>
  <c r="BV441" i="17" s="1"/>
  <c r="BV442" i="17" s="1"/>
  <c r="BV443" i="17" s="1"/>
  <c r="BV444" i="17" s="1"/>
  <c r="BV445" i="17" s="1"/>
  <c r="BV446" i="17" s="1"/>
  <c r="BV447" i="17" s="1"/>
  <c r="BV448" i="17" s="1"/>
  <c r="BV449" i="17" s="1"/>
  <c r="BV450" i="17" s="1"/>
  <c r="BV451" i="17" s="1"/>
  <c r="BV452" i="17" s="1"/>
  <c r="BV453" i="17" s="1"/>
  <c r="BV454" i="17" s="1"/>
  <c r="BV455" i="17" s="1"/>
  <c r="BV456" i="17" s="1"/>
  <c r="BV457" i="17" s="1"/>
  <c r="BV458" i="17" s="1"/>
  <c r="BV459" i="17" s="1"/>
  <c r="BV460" i="17" s="1"/>
  <c r="BV461" i="17" s="1"/>
  <c r="BV462" i="17" s="1"/>
  <c r="BV463" i="17" s="1"/>
  <c r="BV464" i="17" s="1"/>
  <c r="BV465" i="17" s="1"/>
  <c r="BV466" i="17" s="1"/>
  <c r="BV467" i="17" s="1"/>
  <c r="BV468" i="17" s="1"/>
  <c r="BV469" i="17" s="1"/>
  <c r="BV470" i="17" s="1"/>
  <c r="BV471" i="17" s="1"/>
  <c r="BV472" i="17" s="1"/>
  <c r="BV473" i="17" s="1"/>
  <c r="BV474" i="17" s="1"/>
  <c r="BV475" i="17" s="1"/>
  <c r="BV476" i="17" s="1"/>
  <c r="BV477" i="17" s="1"/>
  <c r="BV478" i="17" s="1"/>
  <c r="BV479" i="17" s="1"/>
  <c r="BV480" i="17" s="1"/>
  <c r="BV481" i="17" s="1"/>
  <c r="BV482" i="17" s="1"/>
  <c r="BV483" i="17" s="1"/>
  <c r="BV484" i="17" s="1"/>
  <c r="BV485" i="17" s="1"/>
  <c r="BV486" i="17" s="1"/>
  <c r="BV487" i="17" s="1"/>
  <c r="BV488" i="17" s="1"/>
  <c r="BV489" i="17" s="1"/>
  <c r="BV490" i="17" s="1"/>
  <c r="BV491" i="17" s="1"/>
  <c r="BV492" i="17" s="1"/>
  <c r="BV493" i="17" s="1"/>
  <c r="BV494" i="17" s="1"/>
  <c r="BV495" i="17" s="1"/>
  <c r="BV496" i="17" s="1"/>
  <c r="BV497" i="17" s="1"/>
  <c r="BV498" i="17" s="1"/>
  <c r="BV499" i="17" s="1"/>
  <c r="BV500" i="17" s="1"/>
  <c r="BV501" i="17" s="1"/>
  <c r="BV502" i="17" s="1"/>
  <c r="BV503" i="17" s="1"/>
  <c r="BV504" i="17" s="1"/>
  <c r="BV505" i="17" s="1"/>
  <c r="BV506" i="17" s="1"/>
  <c r="BV507" i="17" s="1"/>
  <c r="BV508" i="17" s="1"/>
  <c r="BV509" i="17" s="1"/>
  <c r="BV510" i="17" s="1"/>
  <c r="BV511" i="17" s="1"/>
  <c r="BV512" i="17" s="1"/>
  <c r="BV513" i="17" s="1"/>
  <c r="BV514" i="17" s="1"/>
  <c r="BV515" i="17" s="1"/>
  <c r="BV516" i="17" s="1"/>
  <c r="BV517" i="17" s="1"/>
  <c r="BV518" i="17" s="1"/>
  <c r="BV519" i="17" s="1"/>
  <c r="BV520" i="17" s="1"/>
  <c r="BV521" i="17" s="1"/>
  <c r="BV522" i="17" s="1"/>
  <c r="BV523" i="17" s="1"/>
  <c r="BV524" i="17" s="1"/>
  <c r="BV525" i="17" s="1"/>
  <c r="BV526" i="17" s="1"/>
  <c r="BV527" i="17" s="1"/>
  <c r="BV528" i="17" s="1"/>
  <c r="BV529" i="17" s="1"/>
  <c r="BV530" i="17" s="1"/>
  <c r="BV531" i="17" s="1"/>
  <c r="BV532" i="17" s="1"/>
  <c r="BV533" i="17" s="1"/>
  <c r="BV534" i="17" s="1"/>
  <c r="BV535" i="17" s="1"/>
  <c r="BV536" i="17" s="1"/>
  <c r="BV537" i="17" s="1"/>
  <c r="BV538" i="17" s="1"/>
  <c r="BV539" i="17" s="1"/>
  <c r="BV540" i="17" s="1"/>
  <c r="BV541" i="17" s="1"/>
  <c r="BV542" i="17" s="1"/>
  <c r="BV543" i="17" s="1"/>
  <c r="BV544" i="17" s="1"/>
  <c r="BV545" i="17" s="1"/>
  <c r="BV546" i="17" s="1"/>
  <c r="BV547" i="17" s="1"/>
  <c r="BV548" i="17" s="1"/>
  <c r="BV549" i="17" s="1"/>
  <c r="BV550" i="17" s="1"/>
  <c r="BT406" i="17"/>
  <c r="BT407" i="17" s="1"/>
  <c r="BT408" i="17" s="1"/>
  <c r="BT409" i="17" s="1"/>
  <c r="BT410" i="17" s="1"/>
  <c r="BT411" i="17" s="1"/>
  <c r="BT412" i="17" s="1"/>
  <c r="BT413" i="17" s="1"/>
  <c r="BT414" i="17" s="1"/>
  <c r="BT415" i="17" s="1"/>
  <c r="BT416" i="17" s="1"/>
  <c r="BT417" i="17" s="1"/>
  <c r="BT418" i="17" s="1"/>
  <c r="BT419" i="17" s="1"/>
  <c r="BT420" i="17" s="1"/>
  <c r="BT421" i="17" s="1"/>
  <c r="BT422" i="17" s="1"/>
  <c r="BT423" i="17" s="1"/>
  <c r="BT424" i="17" s="1"/>
  <c r="BT425" i="17" s="1"/>
  <c r="BT426" i="17" s="1"/>
  <c r="BT427" i="17" s="1"/>
  <c r="BT428" i="17" s="1"/>
  <c r="BT429" i="17" s="1"/>
  <c r="BT430" i="17" s="1"/>
  <c r="BT431" i="17" s="1"/>
  <c r="BT432" i="17" s="1"/>
  <c r="BT433" i="17" s="1"/>
  <c r="BT434" i="17" s="1"/>
  <c r="BT435" i="17" s="1"/>
  <c r="BT436" i="17" s="1"/>
  <c r="BT437" i="17" s="1"/>
  <c r="BT438" i="17" s="1"/>
  <c r="BT439" i="17" s="1"/>
  <c r="BT440" i="17" s="1"/>
  <c r="BT441" i="17" s="1"/>
  <c r="BT442" i="17" s="1"/>
  <c r="BT443" i="17" s="1"/>
  <c r="BT444" i="17" s="1"/>
  <c r="BT445" i="17" s="1"/>
  <c r="BT446" i="17" s="1"/>
  <c r="BT447" i="17" s="1"/>
  <c r="BT448" i="17" s="1"/>
  <c r="BT449" i="17" s="1"/>
  <c r="BT450" i="17" s="1"/>
  <c r="BT451" i="17" s="1"/>
  <c r="BT452" i="17" s="1"/>
  <c r="BT453" i="17" s="1"/>
  <c r="BT454" i="17" s="1"/>
  <c r="BT455" i="17" s="1"/>
  <c r="BT456" i="17" s="1"/>
  <c r="BT457" i="17" s="1"/>
  <c r="BT458" i="17" s="1"/>
  <c r="BT459" i="17" s="1"/>
  <c r="BT460" i="17" s="1"/>
  <c r="BT461" i="17" s="1"/>
  <c r="BT462" i="17" s="1"/>
  <c r="BT463" i="17" s="1"/>
  <c r="BT464" i="17" s="1"/>
  <c r="BT465" i="17" s="1"/>
  <c r="BT466" i="17" s="1"/>
  <c r="BT467" i="17" s="1"/>
  <c r="BT468" i="17" s="1"/>
  <c r="BT469" i="17" s="1"/>
  <c r="BT470" i="17" s="1"/>
  <c r="BT471" i="17" s="1"/>
  <c r="BT472" i="17" s="1"/>
  <c r="BT473" i="17" s="1"/>
  <c r="BT474" i="17" s="1"/>
  <c r="BT475" i="17" s="1"/>
  <c r="BT476" i="17" s="1"/>
  <c r="BT477" i="17" s="1"/>
  <c r="BT478" i="17" s="1"/>
  <c r="BT479" i="17" s="1"/>
  <c r="BT480" i="17" s="1"/>
  <c r="BT481" i="17" s="1"/>
  <c r="BT482" i="17" s="1"/>
  <c r="BT483" i="17" s="1"/>
  <c r="BT484" i="17" s="1"/>
  <c r="BT485" i="17" s="1"/>
  <c r="BT486" i="17" s="1"/>
  <c r="BT487" i="17" s="1"/>
  <c r="BT488" i="17" s="1"/>
  <c r="BT489" i="17" s="1"/>
  <c r="BT490" i="17" s="1"/>
  <c r="BT491" i="17" s="1"/>
  <c r="BT492" i="17" s="1"/>
  <c r="BT493" i="17" s="1"/>
  <c r="BT494" i="17" s="1"/>
  <c r="BT495" i="17" s="1"/>
  <c r="BT496" i="17" s="1"/>
  <c r="BT497" i="17" s="1"/>
  <c r="BT498" i="17" s="1"/>
  <c r="BT499" i="17" s="1"/>
  <c r="BT500" i="17" s="1"/>
  <c r="BT501" i="17" s="1"/>
  <c r="BT502" i="17" s="1"/>
  <c r="BT503" i="17" s="1"/>
  <c r="BT504" i="17" s="1"/>
  <c r="BT505" i="17" s="1"/>
  <c r="BT506" i="17" s="1"/>
  <c r="BT507" i="17" s="1"/>
  <c r="BT508" i="17" s="1"/>
  <c r="BT509" i="17" s="1"/>
  <c r="BT510" i="17" s="1"/>
  <c r="BT511" i="17" s="1"/>
  <c r="BT512" i="17" s="1"/>
  <c r="BT513" i="17" s="1"/>
  <c r="BT514" i="17" s="1"/>
  <c r="BT515" i="17" s="1"/>
  <c r="BT516" i="17" s="1"/>
  <c r="BT517" i="17" s="1"/>
  <c r="BT518" i="17" s="1"/>
  <c r="BT519" i="17" s="1"/>
  <c r="BT520" i="17" s="1"/>
  <c r="BT521" i="17" s="1"/>
  <c r="BT522" i="17" s="1"/>
  <c r="BT523" i="17" s="1"/>
  <c r="BT524" i="17" s="1"/>
  <c r="BT525" i="17" s="1"/>
  <c r="BT526" i="17" s="1"/>
  <c r="BT527" i="17" s="1"/>
  <c r="BT528" i="17" s="1"/>
  <c r="BT529" i="17" s="1"/>
  <c r="BT530" i="17" s="1"/>
  <c r="BT531" i="17" s="1"/>
  <c r="BT532" i="17" s="1"/>
  <c r="BT533" i="17" s="1"/>
  <c r="BT534" i="17" s="1"/>
  <c r="BT535" i="17" s="1"/>
  <c r="BT536" i="17" s="1"/>
  <c r="BT537" i="17" s="1"/>
  <c r="BT538" i="17" s="1"/>
  <c r="BT539" i="17" s="1"/>
  <c r="BT540" i="17" s="1"/>
  <c r="BT541" i="17" s="1"/>
  <c r="BT542" i="17" s="1"/>
  <c r="BT543" i="17" s="1"/>
  <c r="BT544" i="17" s="1"/>
  <c r="BT545" i="17" s="1"/>
  <c r="BT546" i="17" s="1"/>
  <c r="BT547" i="17" s="1"/>
  <c r="BT548" i="17" s="1"/>
  <c r="BT549" i="17" s="1"/>
  <c r="BT550" i="17" s="1"/>
  <c r="AY406" i="17"/>
  <c r="AY407" i="17" s="1"/>
  <c r="AY408" i="17" s="1"/>
  <c r="AY409" i="17" s="1"/>
  <c r="AY410" i="17" s="1"/>
  <c r="AY411" i="17" s="1"/>
  <c r="AY412" i="17" s="1"/>
  <c r="AY413" i="17" s="1"/>
  <c r="AY414" i="17" s="1"/>
  <c r="AY415" i="17" s="1"/>
  <c r="AY416" i="17" s="1"/>
  <c r="AY417" i="17" s="1"/>
  <c r="AY418" i="17" s="1"/>
  <c r="AY419" i="17" s="1"/>
  <c r="AY420" i="17" s="1"/>
  <c r="AY421" i="17" s="1"/>
  <c r="AY422" i="17" s="1"/>
  <c r="AY423" i="17" s="1"/>
  <c r="AY424" i="17" s="1"/>
  <c r="AY425" i="17" s="1"/>
  <c r="AY426" i="17" s="1"/>
  <c r="AY427" i="17" s="1"/>
  <c r="AY428" i="17" s="1"/>
  <c r="AY429" i="17" s="1"/>
  <c r="AY430" i="17" s="1"/>
  <c r="AY431" i="17" s="1"/>
  <c r="AY432" i="17" s="1"/>
  <c r="AY433" i="17" s="1"/>
  <c r="AY434" i="17" s="1"/>
  <c r="AY435" i="17" s="1"/>
  <c r="AY436" i="17" s="1"/>
  <c r="AY437" i="17" s="1"/>
  <c r="AY438" i="17" s="1"/>
  <c r="AY439" i="17" s="1"/>
  <c r="AY440" i="17" s="1"/>
  <c r="AY441" i="17" s="1"/>
  <c r="AY442" i="17" s="1"/>
  <c r="AY443" i="17" s="1"/>
  <c r="AY444" i="17" s="1"/>
  <c r="AY445" i="17" s="1"/>
  <c r="AY446" i="17" s="1"/>
  <c r="AY447" i="17" s="1"/>
  <c r="AY448" i="17" s="1"/>
  <c r="AY449" i="17" s="1"/>
  <c r="AY450" i="17" s="1"/>
  <c r="AY451" i="17" s="1"/>
  <c r="AY452" i="17" s="1"/>
  <c r="AY453" i="17" s="1"/>
  <c r="AY454" i="17" s="1"/>
  <c r="AY455" i="17" s="1"/>
  <c r="AY456" i="17" s="1"/>
  <c r="AY457" i="17" s="1"/>
  <c r="AY458" i="17" s="1"/>
  <c r="AY459" i="17" s="1"/>
  <c r="AY460" i="17" s="1"/>
  <c r="AY461" i="17" s="1"/>
  <c r="AY462" i="17" s="1"/>
  <c r="AY463" i="17" s="1"/>
  <c r="AY464" i="17" s="1"/>
  <c r="AY465" i="17" s="1"/>
  <c r="AY466" i="17" s="1"/>
  <c r="AY467" i="17" s="1"/>
  <c r="AY468" i="17" s="1"/>
  <c r="AY469" i="17" s="1"/>
  <c r="AY470" i="17" s="1"/>
  <c r="AY471" i="17" s="1"/>
  <c r="AY472" i="17" s="1"/>
  <c r="AY473" i="17" s="1"/>
  <c r="AY474" i="17" s="1"/>
  <c r="AY475" i="17" s="1"/>
  <c r="AY476" i="17" s="1"/>
  <c r="AY477" i="17" s="1"/>
  <c r="AY478" i="17" s="1"/>
  <c r="AY479" i="17" s="1"/>
  <c r="AY480" i="17" s="1"/>
  <c r="AY481" i="17" s="1"/>
  <c r="AY482" i="17" s="1"/>
  <c r="AY483" i="17" s="1"/>
  <c r="AY484" i="17" s="1"/>
  <c r="AY485" i="17" s="1"/>
  <c r="AY486" i="17" s="1"/>
  <c r="AY487" i="17" s="1"/>
  <c r="AY488" i="17" s="1"/>
  <c r="AY489" i="17" s="1"/>
  <c r="AY490" i="17" s="1"/>
  <c r="AY491" i="17" s="1"/>
  <c r="AY492" i="17" s="1"/>
  <c r="AY493" i="17" s="1"/>
  <c r="AY494" i="17" s="1"/>
  <c r="AY495" i="17" s="1"/>
  <c r="AY496" i="17" s="1"/>
  <c r="AY497" i="17" s="1"/>
  <c r="AY498" i="17" s="1"/>
  <c r="AY499" i="17" s="1"/>
  <c r="AY500" i="17" s="1"/>
  <c r="AY501" i="17" s="1"/>
  <c r="AY502" i="17" s="1"/>
  <c r="AY503" i="17" s="1"/>
  <c r="AY504" i="17" s="1"/>
  <c r="AY505" i="17" s="1"/>
  <c r="AY506" i="17" s="1"/>
  <c r="AY507" i="17" s="1"/>
  <c r="AY508" i="17" s="1"/>
  <c r="AY509" i="17" s="1"/>
  <c r="AY510" i="17" s="1"/>
  <c r="AY511" i="17" s="1"/>
  <c r="AY512" i="17" s="1"/>
  <c r="AY513" i="17" s="1"/>
  <c r="AY514" i="17" s="1"/>
  <c r="AY515" i="17" s="1"/>
  <c r="AY516" i="17" s="1"/>
  <c r="AY517" i="17" s="1"/>
  <c r="AY518" i="17" s="1"/>
  <c r="AY519" i="17" s="1"/>
  <c r="AY520" i="17" s="1"/>
  <c r="AY521" i="17" s="1"/>
  <c r="AY522" i="17" s="1"/>
  <c r="AY523" i="17" s="1"/>
  <c r="AY524" i="17" s="1"/>
  <c r="AY525" i="17" s="1"/>
  <c r="AY526" i="17" s="1"/>
  <c r="AY527" i="17" s="1"/>
  <c r="AY528" i="17" s="1"/>
  <c r="AY529" i="17" s="1"/>
  <c r="AY530" i="17" s="1"/>
  <c r="AY531" i="17" s="1"/>
  <c r="AY532" i="17" s="1"/>
  <c r="AY533" i="17" s="1"/>
  <c r="AY534" i="17" s="1"/>
  <c r="AY535" i="17" s="1"/>
  <c r="AY536" i="17" s="1"/>
  <c r="AY537" i="17" s="1"/>
  <c r="AY538" i="17" s="1"/>
  <c r="AW406" i="17"/>
  <c r="AW407" i="17" s="1"/>
  <c r="AW408" i="17" s="1"/>
  <c r="AW409" i="17" s="1"/>
  <c r="AW410" i="17" s="1"/>
  <c r="AW411" i="17" s="1"/>
  <c r="AW412" i="17" s="1"/>
  <c r="AW413" i="17" s="1"/>
  <c r="AW414" i="17" s="1"/>
  <c r="AW415" i="17" s="1"/>
  <c r="AW416" i="17" s="1"/>
  <c r="AW417" i="17" s="1"/>
  <c r="AW418" i="17" s="1"/>
  <c r="AW419" i="17" s="1"/>
  <c r="AW420" i="17" s="1"/>
  <c r="AW421" i="17" s="1"/>
  <c r="AW422" i="17" s="1"/>
  <c r="AW423" i="17" s="1"/>
  <c r="AW424" i="17" s="1"/>
  <c r="AW425" i="17" s="1"/>
  <c r="AW426" i="17" s="1"/>
  <c r="AW427" i="17" s="1"/>
  <c r="AW428" i="17" s="1"/>
  <c r="AW429" i="17" s="1"/>
  <c r="AW430" i="17" s="1"/>
  <c r="AW431" i="17" s="1"/>
  <c r="AW432" i="17" s="1"/>
  <c r="AW433" i="17" s="1"/>
  <c r="AW434" i="17" s="1"/>
  <c r="AW435" i="17" s="1"/>
  <c r="AW436" i="17" s="1"/>
  <c r="AW437" i="17" s="1"/>
  <c r="AW438" i="17" s="1"/>
  <c r="AW439" i="17" s="1"/>
  <c r="AW440" i="17" s="1"/>
  <c r="AW441" i="17" s="1"/>
  <c r="AW442" i="17" s="1"/>
  <c r="AW443" i="17" s="1"/>
  <c r="AW444" i="17" s="1"/>
  <c r="AW445" i="17" s="1"/>
  <c r="AW446" i="17" s="1"/>
  <c r="AW447" i="17" s="1"/>
  <c r="AW448" i="17" s="1"/>
  <c r="AW449" i="17" s="1"/>
  <c r="AW450" i="17" s="1"/>
  <c r="AW451" i="17" s="1"/>
  <c r="AW452" i="17" s="1"/>
  <c r="AW453" i="17" s="1"/>
  <c r="AW454" i="17" s="1"/>
  <c r="AW455" i="17" s="1"/>
  <c r="AW456" i="17" s="1"/>
  <c r="AW457" i="17" s="1"/>
  <c r="AW458" i="17" s="1"/>
  <c r="AW459" i="17" s="1"/>
  <c r="AW460" i="17" s="1"/>
  <c r="AW461" i="17" s="1"/>
  <c r="AW462" i="17" s="1"/>
  <c r="AW463" i="17" s="1"/>
  <c r="AW464" i="17" s="1"/>
  <c r="AW465" i="17" s="1"/>
  <c r="AW466" i="17" s="1"/>
  <c r="AW467" i="17" s="1"/>
  <c r="AW468" i="17" s="1"/>
  <c r="AW469" i="17" s="1"/>
  <c r="AW470" i="17" s="1"/>
  <c r="AW471" i="17" s="1"/>
  <c r="AW472" i="17" s="1"/>
  <c r="AW473" i="17" s="1"/>
  <c r="AW474" i="17" s="1"/>
  <c r="AW475" i="17" s="1"/>
  <c r="AW476" i="17" s="1"/>
  <c r="AW477" i="17" s="1"/>
  <c r="AW478" i="17" s="1"/>
  <c r="AW479" i="17" s="1"/>
  <c r="AW480" i="17" s="1"/>
  <c r="AW481" i="17" s="1"/>
  <c r="AW482" i="17" s="1"/>
  <c r="AW483" i="17" s="1"/>
  <c r="AW484" i="17" s="1"/>
  <c r="AW485" i="17" s="1"/>
  <c r="AW486" i="17" s="1"/>
  <c r="AW487" i="17" s="1"/>
  <c r="AW488" i="17" s="1"/>
  <c r="AW489" i="17" s="1"/>
  <c r="AW490" i="17" s="1"/>
  <c r="AW491" i="17" s="1"/>
  <c r="AW492" i="17" s="1"/>
  <c r="AW493" i="17" s="1"/>
  <c r="AW494" i="17" s="1"/>
  <c r="AW495" i="17" s="1"/>
  <c r="AW496" i="17" s="1"/>
  <c r="AW497" i="17" s="1"/>
  <c r="AW498" i="17" s="1"/>
  <c r="AW499" i="17" s="1"/>
  <c r="AW500" i="17" s="1"/>
  <c r="AW501" i="17" s="1"/>
  <c r="AW502" i="17" s="1"/>
  <c r="AW503" i="17" s="1"/>
  <c r="AW504" i="17" s="1"/>
  <c r="AW505" i="17" s="1"/>
  <c r="AW506" i="17" s="1"/>
  <c r="AW507" i="17" s="1"/>
  <c r="AW508" i="17" s="1"/>
  <c r="AW509" i="17" s="1"/>
  <c r="AW510" i="17" s="1"/>
  <c r="AW511" i="17" s="1"/>
  <c r="AW512" i="17" s="1"/>
  <c r="AW513" i="17" s="1"/>
  <c r="AW514" i="17" s="1"/>
  <c r="AW515" i="17" s="1"/>
  <c r="AW516" i="17" s="1"/>
  <c r="AW517" i="17" s="1"/>
  <c r="AW518" i="17" s="1"/>
  <c r="AW519" i="17" s="1"/>
  <c r="AW520" i="17" s="1"/>
  <c r="AW521" i="17" s="1"/>
  <c r="AW522" i="17" s="1"/>
  <c r="AW523" i="17" s="1"/>
  <c r="AW524" i="17" s="1"/>
  <c r="AW525" i="17" s="1"/>
  <c r="AW526" i="17" s="1"/>
  <c r="AW527" i="17" s="1"/>
  <c r="AW528" i="17" s="1"/>
  <c r="AW529" i="17" s="1"/>
  <c r="AW530" i="17" s="1"/>
  <c r="AW531" i="17" s="1"/>
  <c r="AW532" i="17" s="1"/>
  <c r="AW533" i="17" s="1"/>
  <c r="AW534" i="17" s="1"/>
  <c r="AW535" i="17" s="1"/>
  <c r="AW536" i="17" s="1"/>
  <c r="AW537" i="17" s="1"/>
  <c r="AW538" i="17" s="1"/>
  <c r="AB406" i="17"/>
  <c r="AB407" i="17" s="1"/>
  <c r="AB408" i="17" s="1"/>
  <c r="AB409" i="17" s="1"/>
  <c r="AB410" i="17" s="1"/>
  <c r="AB411" i="17" s="1"/>
  <c r="AB412" i="17" s="1"/>
  <c r="AB413" i="17" s="1"/>
  <c r="AB414" i="17" s="1"/>
  <c r="AB415" i="17" s="1"/>
  <c r="AB416" i="17" s="1"/>
  <c r="AB417" i="17" s="1"/>
  <c r="AB418" i="17" s="1"/>
  <c r="AB419" i="17" s="1"/>
  <c r="AB420" i="17" s="1"/>
  <c r="AB421" i="17" s="1"/>
  <c r="AB422" i="17" s="1"/>
  <c r="AB423" i="17" s="1"/>
  <c r="AB424" i="17" s="1"/>
  <c r="AB425" i="17" s="1"/>
  <c r="AB426" i="17" s="1"/>
  <c r="AB427" i="17" s="1"/>
  <c r="AB428" i="17" s="1"/>
  <c r="AB429" i="17" s="1"/>
  <c r="AB430" i="17" s="1"/>
  <c r="AB431" i="17" s="1"/>
  <c r="AB432" i="17" s="1"/>
  <c r="AB433" i="17" s="1"/>
  <c r="AB434" i="17" s="1"/>
  <c r="AB435" i="17" s="1"/>
  <c r="AB436" i="17" s="1"/>
  <c r="AB437" i="17" s="1"/>
  <c r="AB438" i="17" s="1"/>
  <c r="AB439" i="17" s="1"/>
  <c r="AB440" i="17" s="1"/>
  <c r="AB441" i="17" s="1"/>
  <c r="AB442" i="17" s="1"/>
  <c r="AB443" i="17" s="1"/>
  <c r="AB444" i="17" s="1"/>
  <c r="AB445" i="17" s="1"/>
  <c r="AB446" i="17" s="1"/>
  <c r="AB447" i="17" s="1"/>
  <c r="AB448" i="17" s="1"/>
  <c r="AB449" i="17" s="1"/>
  <c r="AB450" i="17" s="1"/>
  <c r="AB451" i="17" s="1"/>
  <c r="AB452" i="17" s="1"/>
  <c r="AB453" i="17" s="1"/>
  <c r="AB454" i="17" s="1"/>
  <c r="AB455" i="17" s="1"/>
  <c r="AB456" i="17" s="1"/>
  <c r="AB457" i="17" s="1"/>
  <c r="AB458" i="17" s="1"/>
  <c r="AB459" i="17" s="1"/>
  <c r="AB460" i="17" s="1"/>
  <c r="AB461" i="17" s="1"/>
  <c r="AB462" i="17" s="1"/>
  <c r="AB463" i="17" s="1"/>
  <c r="AB464" i="17" s="1"/>
  <c r="AB465" i="17" s="1"/>
  <c r="AB466" i="17" s="1"/>
  <c r="AB467" i="17" s="1"/>
  <c r="AB468" i="17" s="1"/>
  <c r="AB469" i="17" s="1"/>
  <c r="AB470" i="17" s="1"/>
  <c r="AB471" i="17" s="1"/>
  <c r="AB472" i="17" s="1"/>
  <c r="AB473" i="17" s="1"/>
  <c r="AB474" i="17" s="1"/>
  <c r="AB475" i="17" s="1"/>
  <c r="AB476" i="17" s="1"/>
  <c r="AB477" i="17" s="1"/>
  <c r="AB478" i="17" s="1"/>
  <c r="AB479" i="17" s="1"/>
  <c r="AB480" i="17" s="1"/>
  <c r="AB481" i="17" s="1"/>
  <c r="AB482" i="17" s="1"/>
  <c r="AB483" i="17" s="1"/>
  <c r="AB484" i="17" s="1"/>
  <c r="AB485" i="17" s="1"/>
  <c r="AB486" i="17" s="1"/>
  <c r="AB487" i="17" s="1"/>
  <c r="AB488" i="17" s="1"/>
  <c r="AB489" i="17" s="1"/>
  <c r="AB490" i="17" s="1"/>
  <c r="AB491" i="17" s="1"/>
  <c r="AB492" i="17" s="1"/>
  <c r="AB493" i="17" s="1"/>
  <c r="AB494" i="17" s="1"/>
  <c r="AB495" i="17" s="1"/>
  <c r="AB496" i="17" s="1"/>
  <c r="AB497" i="17" s="1"/>
  <c r="AB498" i="17" s="1"/>
  <c r="AB499" i="17" s="1"/>
  <c r="AB500" i="17" s="1"/>
  <c r="AB501" i="17" s="1"/>
  <c r="AB502" i="17" s="1"/>
  <c r="AB503" i="17" s="1"/>
  <c r="AB504" i="17" s="1"/>
  <c r="AB505" i="17" s="1"/>
  <c r="AB506" i="17" s="1"/>
  <c r="AB507" i="17" s="1"/>
  <c r="AB508" i="17" s="1"/>
  <c r="AB509" i="17" s="1"/>
  <c r="AB510" i="17" s="1"/>
  <c r="AB511" i="17" s="1"/>
  <c r="AB512" i="17" s="1"/>
  <c r="AB513" i="17" s="1"/>
  <c r="AB514" i="17" s="1"/>
  <c r="AB515" i="17" s="1"/>
  <c r="AB516" i="17" s="1"/>
  <c r="AB517" i="17" s="1"/>
  <c r="AB518" i="17" s="1"/>
  <c r="AB519" i="17" s="1"/>
  <c r="AB520" i="17" s="1"/>
  <c r="AB521" i="17" s="1"/>
  <c r="AB522" i="17" s="1"/>
  <c r="AB523" i="17" s="1"/>
  <c r="AB524" i="17" s="1"/>
  <c r="AB525" i="17" s="1"/>
  <c r="AB526" i="17" s="1"/>
  <c r="AB527" i="17" s="1"/>
  <c r="AB528" i="17" s="1"/>
  <c r="AB529" i="17" s="1"/>
  <c r="AB530" i="17" s="1"/>
  <c r="AB531" i="17" s="1"/>
  <c r="AB532" i="17" s="1"/>
  <c r="AB533" i="17" s="1"/>
  <c r="AB534" i="17" s="1"/>
  <c r="AB535" i="17" s="1"/>
  <c r="AB536" i="17" s="1"/>
  <c r="AB537" i="17" s="1"/>
  <c r="AB538" i="17" s="1"/>
  <c r="AB539" i="17" s="1"/>
  <c r="AB540" i="17" s="1"/>
  <c r="AB541" i="17" s="1"/>
  <c r="AB542" i="17" s="1"/>
  <c r="AB543" i="17" s="1"/>
  <c r="AB544" i="17" s="1"/>
  <c r="Z406" i="17"/>
  <c r="Z407" i="17" s="1"/>
  <c r="Z408" i="17" s="1"/>
  <c r="Z409" i="17" s="1"/>
  <c r="Z410" i="17" s="1"/>
  <c r="Z411" i="17" s="1"/>
  <c r="Z412" i="17" s="1"/>
  <c r="Z413" i="17" s="1"/>
  <c r="Z414" i="17" s="1"/>
  <c r="Z415" i="17" s="1"/>
  <c r="Z416" i="17" s="1"/>
  <c r="Z417" i="17" s="1"/>
  <c r="Z418" i="17" s="1"/>
  <c r="Z419" i="17" s="1"/>
  <c r="Z420" i="17" s="1"/>
  <c r="Z421" i="17" s="1"/>
  <c r="Z422" i="17" s="1"/>
  <c r="Z423" i="17" s="1"/>
  <c r="Z424" i="17" s="1"/>
  <c r="Z425" i="17" s="1"/>
  <c r="Z426" i="17" s="1"/>
  <c r="Z427" i="17" s="1"/>
  <c r="Z428" i="17" s="1"/>
  <c r="Z429" i="17" s="1"/>
  <c r="Z430" i="17" s="1"/>
  <c r="Z431" i="17" s="1"/>
  <c r="Z432" i="17" s="1"/>
  <c r="Z433" i="17" s="1"/>
  <c r="Z434" i="17" s="1"/>
  <c r="Z435" i="17" s="1"/>
  <c r="Z436" i="17" s="1"/>
  <c r="Z437" i="17" s="1"/>
  <c r="Z438" i="17" s="1"/>
  <c r="Z439" i="17" s="1"/>
  <c r="Z440" i="17" s="1"/>
  <c r="Z441" i="17" s="1"/>
  <c r="Z442" i="17" s="1"/>
  <c r="Z443" i="17" s="1"/>
  <c r="Z444" i="17" s="1"/>
  <c r="Z445" i="17" s="1"/>
  <c r="Z446" i="17" s="1"/>
  <c r="Z447" i="17" s="1"/>
  <c r="Z448" i="17" s="1"/>
  <c r="Z449" i="17" s="1"/>
  <c r="Z450" i="17" s="1"/>
  <c r="Z451" i="17" s="1"/>
  <c r="Z452" i="17" s="1"/>
  <c r="Z453" i="17" s="1"/>
  <c r="Z454" i="17" s="1"/>
  <c r="Z455" i="17" s="1"/>
  <c r="Z456" i="17" s="1"/>
  <c r="Z457" i="17" s="1"/>
  <c r="Z458" i="17" s="1"/>
  <c r="Z459" i="17" s="1"/>
  <c r="Z460" i="17" s="1"/>
  <c r="Z461" i="17" s="1"/>
  <c r="Z462" i="17" s="1"/>
  <c r="Z463" i="17" s="1"/>
  <c r="Z464" i="17" s="1"/>
  <c r="Z465" i="17" s="1"/>
  <c r="Z466" i="17" s="1"/>
  <c r="Z467" i="17" s="1"/>
  <c r="Z468" i="17" s="1"/>
  <c r="Z469" i="17" s="1"/>
  <c r="Z470" i="17" s="1"/>
  <c r="Z471" i="17" s="1"/>
  <c r="Z472" i="17" s="1"/>
  <c r="Z473" i="17" s="1"/>
  <c r="Z474" i="17" s="1"/>
  <c r="Z475" i="17" s="1"/>
  <c r="Z476" i="17" s="1"/>
  <c r="Z477" i="17" s="1"/>
  <c r="Z478" i="17" s="1"/>
  <c r="Z479" i="17" s="1"/>
  <c r="Z480" i="17" s="1"/>
  <c r="Z481" i="17" s="1"/>
  <c r="Z482" i="17" s="1"/>
  <c r="Z483" i="17" s="1"/>
  <c r="Z484" i="17" s="1"/>
  <c r="Z485" i="17" s="1"/>
  <c r="Z486" i="17" s="1"/>
  <c r="Z487" i="17" s="1"/>
  <c r="Z488" i="17" s="1"/>
  <c r="Z489" i="17" s="1"/>
  <c r="Z490" i="17" s="1"/>
  <c r="Z491" i="17" s="1"/>
  <c r="Z492" i="17" s="1"/>
  <c r="Z493" i="17" s="1"/>
  <c r="Z494" i="17" s="1"/>
  <c r="Z495" i="17" s="1"/>
  <c r="Z496" i="17" s="1"/>
  <c r="Z497" i="17" s="1"/>
  <c r="Z498" i="17" s="1"/>
  <c r="Z499" i="17" s="1"/>
  <c r="Z500" i="17" s="1"/>
  <c r="Z501" i="17" s="1"/>
  <c r="Z502" i="17" s="1"/>
  <c r="Z503" i="17" s="1"/>
  <c r="Z504" i="17" s="1"/>
  <c r="Z505" i="17" s="1"/>
  <c r="Z506" i="17" s="1"/>
  <c r="Z507" i="17" s="1"/>
  <c r="Z508" i="17" s="1"/>
  <c r="Z509" i="17" s="1"/>
  <c r="Z510" i="17" s="1"/>
  <c r="Z511" i="17" s="1"/>
  <c r="Z512" i="17" s="1"/>
  <c r="Z513" i="17" s="1"/>
  <c r="Z514" i="17" s="1"/>
  <c r="Z515" i="17" s="1"/>
  <c r="Z516" i="17" s="1"/>
  <c r="Z517" i="17" s="1"/>
  <c r="Z518" i="17" s="1"/>
  <c r="Z519" i="17" s="1"/>
  <c r="Z520" i="17" s="1"/>
  <c r="Z521" i="17" s="1"/>
  <c r="Z522" i="17" s="1"/>
  <c r="Z523" i="17" s="1"/>
  <c r="Z524" i="17" s="1"/>
  <c r="Z525" i="17" s="1"/>
  <c r="Z526" i="17" s="1"/>
  <c r="Z527" i="17" s="1"/>
  <c r="Z528" i="17" s="1"/>
  <c r="Z529" i="17" s="1"/>
  <c r="Z530" i="17" s="1"/>
  <c r="Z531" i="17" s="1"/>
  <c r="Z532" i="17" s="1"/>
  <c r="Z533" i="17" s="1"/>
  <c r="Z534" i="17" s="1"/>
  <c r="Z535" i="17" s="1"/>
  <c r="Z536" i="17" s="1"/>
  <c r="Z537" i="17" s="1"/>
  <c r="Z538" i="17" s="1"/>
  <c r="Z539" i="17" s="1"/>
  <c r="Z540" i="17" s="1"/>
  <c r="Z541" i="17" s="1"/>
  <c r="Z542" i="17" s="1"/>
  <c r="Z543" i="17" s="1"/>
  <c r="Z544" i="17" s="1"/>
  <c r="T14" i="16" s="1"/>
  <c r="E406" i="17"/>
  <c r="E407" i="17" s="1"/>
  <c r="E408" i="17" s="1"/>
  <c r="E409" i="17" s="1"/>
  <c r="E410" i="17" s="1"/>
  <c r="E411" i="17" s="1"/>
  <c r="E412" i="17" s="1"/>
  <c r="E413" i="17" s="1"/>
  <c r="E414" i="17" s="1"/>
  <c r="E415" i="17" s="1"/>
  <c r="E416" i="17" s="1"/>
  <c r="E417" i="17" s="1"/>
  <c r="E418" i="17" s="1"/>
  <c r="E419" i="17" s="1"/>
  <c r="E420" i="17" s="1"/>
  <c r="E421" i="17" s="1"/>
  <c r="E422" i="17" s="1"/>
  <c r="E423" i="17" s="1"/>
  <c r="E424" i="17" s="1"/>
  <c r="E425" i="17" s="1"/>
  <c r="E426" i="17" s="1"/>
  <c r="E427" i="17" s="1"/>
  <c r="E428" i="17" s="1"/>
  <c r="E429" i="17" s="1"/>
  <c r="E430" i="17" s="1"/>
  <c r="E431" i="17" s="1"/>
  <c r="E432" i="17" s="1"/>
  <c r="E433" i="17" s="1"/>
  <c r="E434" i="17" s="1"/>
  <c r="E435" i="17" s="1"/>
  <c r="E436" i="17" s="1"/>
  <c r="E437" i="17" s="1"/>
  <c r="E438" i="17" s="1"/>
  <c r="E439" i="17" s="1"/>
  <c r="E440" i="17" s="1"/>
  <c r="E441" i="17" s="1"/>
  <c r="E442" i="17" s="1"/>
  <c r="E443" i="17" s="1"/>
  <c r="E444" i="17" s="1"/>
  <c r="E445" i="17" s="1"/>
  <c r="E446" i="17" s="1"/>
  <c r="E447" i="17" s="1"/>
  <c r="E448" i="17" s="1"/>
  <c r="E449" i="17" s="1"/>
  <c r="E450" i="17" s="1"/>
  <c r="E451" i="17" s="1"/>
  <c r="E452" i="17" s="1"/>
  <c r="E453" i="17" s="1"/>
  <c r="E454" i="17" s="1"/>
  <c r="E455" i="17" s="1"/>
  <c r="E456" i="17" s="1"/>
  <c r="E457" i="17" s="1"/>
  <c r="E458" i="17" s="1"/>
  <c r="E459" i="17" s="1"/>
  <c r="E460" i="17" s="1"/>
  <c r="E461" i="17" s="1"/>
  <c r="E462" i="17" s="1"/>
  <c r="E463" i="17" s="1"/>
  <c r="E464" i="17" s="1"/>
  <c r="E465" i="17" s="1"/>
  <c r="E466" i="17" s="1"/>
  <c r="E467" i="17" s="1"/>
  <c r="E468" i="17" s="1"/>
  <c r="E469" i="17" s="1"/>
  <c r="E470" i="17" s="1"/>
  <c r="E471" i="17" s="1"/>
  <c r="E472" i="17" s="1"/>
  <c r="E473" i="17" s="1"/>
  <c r="E474" i="17" s="1"/>
  <c r="E475" i="17" s="1"/>
  <c r="E476" i="17" s="1"/>
  <c r="E477" i="17" s="1"/>
  <c r="E478" i="17" s="1"/>
  <c r="E479" i="17" s="1"/>
  <c r="E480" i="17" s="1"/>
  <c r="E481" i="17" s="1"/>
  <c r="E482" i="17" s="1"/>
  <c r="E483" i="17" s="1"/>
  <c r="E484" i="17" s="1"/>
  <c r="E485" i="17" s="1"/>
  <c r="E486" i="17" s="1"/>
  <c r="E487" i="17" s="1"/>
  <c r="E488" i="17" s="1"/>
  <c r="E489" i="17" s="1"/>
  <c r="E490" i="17" s="1"/>
  <c r="E491" i="17" s="1"/>
  <c r="E492" i="17" s="1"/>
  <c r="E493" i="17" s="1"/>
  <c r="E494" i="17" s="1"/>
  <c r="E495" i="17" s="1"/>
  <c r="E496" i="17" s="1"/>
  <c r="E497" i="17" s="1"/>
  <c r="E498" i="17" s="1"/>
  <c r="E499" i="17" s="1"/>
  <c r="E500" i="17" s="1"/>
  <c r="E501" i="17" s="1"/>
  <c r="E502" i="17" s="1"/>
  <c r="E503" i="17" s="1"/>
  <c r="E504" i="17" s="1"/>
  <c r="E505" i="17" s="1"/>
  <c r="E506" i="17" s="1"/>
  <c r="E507" i="17" s="1"/>
  <c r="E508" i="17" s="1"/>
  <c r="E509" i="17" s="1"/>
  <c r="E510" i="17" s="1"/>
  <c r="E511" i="17" s="1"/>
  <c r="E512" i="17" s="1"/>
  <c r="E513" i="17" s="1"/>
  <c r="E514" i="17" s="1"/>
  <c r="E515" i="17" s="1"/>
  <c r="E516" i="17" s="1"/>
  <c r="E517" i="17" s="1"/>
  <c r="E518" i="17" s="1"/>
  <c r="E519" i="17" s="1"/>
  <c r="E520" i="17" s="1"/>
  <c r="E521" i="17" s="1"/>
  <c r="E522" i="17" s="1"/>
  <c r="E523" i="17" s="1"/>
  <c r="E524" i="17" s="1"/>
  <c r="E525" i="17" s="1"/>
  <c r="E526" i="17" s="1"/>
  <c r="E527" i="17" s="1"/>
  <c r="E528" i="17" s="1"/>
  <c r="E529" i="17" s="1"/>
  <c r="E530" i="17" s="1"/>
  <c r="E531" i="17" s="1"/>
  <c r="E532" i="17" s="1"/>
  <c r="E533" i="17" s="1"/>
  <c r="E534" i="17" s="1"/>
  <c r="E535" i="17" s="1"/>
  <c r="E536" i="17" s="1"/>
  <c r="E537" i="17" s="1"/>
  <c r="E538" i="17" s="1"/>
  <c r="E539" i="17" s="1"/>
  <c r="E540" i="17" s="1"/>
  <c r="E541" i="17" s="1"/>
  <c r="E542" i="17" s="1"/>
  <c r="E543" i="17" s="1"/>
  <c r="E544" i="17" s="1"/>
  <c r="E545" i="17" s="1"/>
  <c r="E546" i="17" s="1"/>
  <c r="E547" i="17" s="1"/>
  <c r="E548" i="17" s="1"/>
  <c r="DZ526" i="17"/>
  <c r="DZ527" i="17"/>
  <c r="DZ528" i="17"/>
  <c r="DZ529" i="17"/>
  <c r="DZ530" i="17"/>
  <c r="DZ531" i="17"/>
  <c r="DZ532" i="17"/>
  <c r="DZ533" i="17"/>
  <c r="DZ534" i="17"/>
  <c r="DZ535" i="17"/>
  <c r="DZ536" i="17"/>
  <c r="DZ537" i="17"/>
  <c r="DZ538" i="17"/>
  <c r="DZ539" i="17"/>
  <c r="DZ540" i="17"/>
  <c r="K18" i="16" s="1"/>
  <c r="M18" i="16" s="1"/>
  <c r="DC526" i="17"/>
  <c r="DC527" i="17"/>
  <c r="DC528" i="17"/>
  <c r="DC529" i="17"/>
  <c r="DC530" i="17"/>
  <c r="DC531" i="17"/>
  <c r="DC532" i="17"/>
  <c r="DC533" i="17"/>
  <c r="DC534" i="17"/>
  <c r="DC535" i="17"/>
  <c r="DC536" i="17"/>
  <c r="DC537" i="17"/>
  <c r="DC538" i="17"/>
  <c r="K17" i="16" s="1"/>
  <c r="M17" i="16" s="1"/>
  <c r="CF526" i="17"/>
  <c r="CF527" i="17"/>
  <c r="CF528" i="17"/>
  <c r="CF529" i="17"/>
  <c r="CF530" i="17"/>
  <c r="CF531" i="17"/>
  <c r="CF532" i="17"/>
  <c r="CF533" i="17"/>
  <c r="CF534" i="17"/>
  <c r="CF535" i="17"/>
  <c r="CF536" i="17"/>
  <c r="CF537" i="17"/>
  <c r="CF538" i="17"/>
  <c r="CF539" i="17"/>
  <c r="CF540" i="17"/>
  <c r="CF541" i="17"/>
  <c r="CF542" i="17"/>
  <c r="CF543" i="17"/>
  <c r="CF544" i="17"/>
  <c r="CF545" i="17"/>
  <c r="CF546" i="17"/>
  <c r="CF547" i="17"/>
  <c r="CF548" i="17"/>
  <c r="CF549" i="17"/>
  <c r="CF550" i="17"/>
  <c r="BI538" i="17"/>
  <c r="K15" i="16" s="1"/>
  <c r="M15" i="16" s="1"/>
  <c r="BI537" i="17"/>
  <c r="BI536" i="17"/>
  <c r="BI535" i="17"/>
  <c r="BI534" i="17"/>
  <c r="BI533" i="17"/>
  <c r="BI532" i="17"/>
  <c r="BI531" i="17"/>
  <c r="BI530" i="17"/>
  <c r="BI529" i="17"/>
  <c r="BI528" i="17"/>
  <c r="BI527" i="17"/>
  <c r="BI526" i="17"/>
  <c r="BI525" i="17"/>
  <c r="BI524" i="17"/>
  <c r="BI523" i="17"/>
  <c r="Q15" i="16" s="1"/>
  <c r="R15" i="16" s="1"/>
  <c r="BI522" i="17"/>
  <c r="BI521" i="17"/>
  <c r="BI520" i="17"/>
  <c r="BI519" i="17"/>
  <c r="BI518" i="17"/>
  <c r="BI517" i="17"/>
  <c r="BI516" i="17"/>
  <c r="BI515" i="17"/>
  <c r="BI514" i="17"/>
  <c r="BI513" i="17"/>
  <c r="BI512" i="17"/>
  <c r="BI511" i="17"/>
  <c r="BI510" i="17"/>
  <c r="BI509" i="17"/>
  <c r="BI508" i="17"/>
  <c r="BI507" i="17"/>
  <c r="BI506" i="17"/>
  <c r="BI505" i="17"/>
  <c r="BI504" i="17"/>
  <c r="BI503" i="17"/>
  <c r="BI502" i="17"/>
  <c r="BI501" i="17"/>
  <c r="BI500" i="17"/>
  <c r="BI499" i="17"/>
  <c r="BI498" i="17"/>
  <c r="BI497" i="17"/>
  <c r="BI496" i="17"/>
  <c r="BI495" i="17"/>
  <c r="BI494" i="17"/>
  <c r="BI493" i="17"/>
  <c r="BI492" i="17"/>
  <c r="BI491" i="17"/>
  <c r="BI490" i="17"/>
  <c r="BI489" i="17"/>
  <c r="BI488" i="17"/>
  <c r="BI487" i="17"/>
  <c r="BI486" i="17"/>
  <c r="BI485" i="17"/>
  <c r="BI484" i="17"/>
  <c r="BI483" i="17"/>
  <c r="BI482" i="17"/>
  <c r="BI481" i="17"/>
  <c r="BI480" i="17"/>
  <c r="BI479" i="17"/>
  <c r="BI478" i="17"/>
  <c r="BI477" i="17"/>
  <c r="BI476" i="17"/>
  <c r="BI475" i="17"/>
  <c r="BI474" i="17"/>
  <c r="BI473" i="17"/>
  <c r="BI472" i="17"/>
  <c r="BI471" i="17"/>
  <c r="BI470" i="17"/>
  <c r="BI469" i="17"/>
  <c r="BI468" i="17"/>
  <c r="BI467" i="17"/>
  <c r="BI466" i="17"/>
  <c r="BI465" i="17"/>
  <c r="BI464" i="17"/>
  <c r="BI463" i="17"/>
  <c r="BI462" i="17"/>
  <c r="BI461" i="17"/>
  <c r="BI460" i="17"/>
  <c r="BI459" i="17"/>
  <c r="BI458" i="17"/>
  <c r="BI457" i="17"/>
  <c r="BI456" i="17"/>
  <c r="BI455" i="17"/>
  <c r="BI454" i="17"/>
  <c r="BI453" i="17"/>
  <c r="BI452" i="17"/>
  <c r="BI451" i="17"/>
  <c r="BI450" i="17"/>
  <c r="BI449" i="17"/>
  <c r="BI448" i="17"/>
  <c r="BI447" i="17"/>
  <c r="BI446" i="17"/>
  <c r="BI445" i="17"/>
  <c r="BI444" i="17"/>
  <c r="BI443" i="17"/>
  <c r="BI442" i="17"/>
  <c r="BI441" i="17"/>
  <c r="BI440" i="17"/>
  <c r="BI439" i="17"/>
  <c r="BI438" i="17"/>
  <c r="BI437" i="17"/>
  <c r="BI436" i="17"/>
  <c r="BI435" i="17"/>
  <c r="BI434" i="17"/>
  <c r="BI433" i="17"/>
  <c r="BI432" i="17"/>
  <c r="BI431" i="17"/>
  <c r="BI430" i="17"/>
  <c r="BI429" i="17"/>
  <c r="BI428" i="17"/>
  <c r="BI427" i="17"/>
  <c r="BI426" i="17"/>
  <c r="BI425" i="17"/>
  <c r="BI424" i="17"/>
  <c r="BI423" i="17"/>
  <c r="BI422" i="17"/>
  <c r="BI421" i="17"/>
  <c r="BI420" i="17"/>
  <c r="BI419" i="17"/>
  <c r="BI418" i="17"/>
  <c r="BI417" i="17"/>
  <c r="BI416" i="17"/>
  <c r="BI415" i="17"/>
  <c r="BI414" i="17"/>
  <c r="BI413" i="17"/>
  <c r="BI412" i="17"/>
  <c r="BI411" i="17"/>
  <c r="BI410" i="17"/>
  <c r="BI409" i="17"/>
  <c r="BI408" i="17"/>
  <c r="BI407" i="17"/>
  <c r="BI406" i="17"/>
  <c r="AL526" i="17"/>
  <c r="AL527" i="17"/>
  <c r="AL528" i="17"/>
  <c r="AL529" i="17"/>
  <c r="AL530" i="17"/>
  <c r="AL531" i="17"/>
  <c r="AL532" i="17"/>
  <c r="AL533" i="17"/>
  <c r="AL534" i="17"/>
  <c r="AL535" i="17"/>
  <c r="AL536" i="17"/>
  <c r="AL537" i="17"/>
  <c r="AL538" i="17"/>
  <c r="AL539" i="17"/>
  <c r="AL540" i="17"/>
  <c r="AL541" i="17"/>
  <c r="AL542" i="17"/>
  <c r="AL543" i="17"/>
  <c r="AL544" i="17"/>
  <c r="K14" i="16" s="1"/>
  <c r="M14" i="16" s="1"/>
  <c r="AL525" i="17"/>
  <c r="AL524" i="17"/>
  <c r="AL523" i="17"/>
  <c r="AL522" i="17"/>
  <c r="AL521" i="17"/>
  <c r="Q14" i="16" s="1"/>
  <c r="R14" i="16" s="1"/>
  <c r="AL520" i="17"/>
  <c r="AL519" i="17"/>
  <c r="AL518" i="17"/>
  <c r="AL517" i="17"/>
  <c r="AL516" i="17"/>
  <c r="AL515" i="17"/>
  <c r="AL514" i="17"/>
  <c r="AL513" i="17"/>
  <c r="AL512" i="17"/>
  <c r="AL511" i="17"/>
  <c r="AL510" i="17"/>
  <c r="AL509" i="17"/>
  <c r="AL508" i="17"/>
  <c r="AL507" i="17"/>
  <c r="AL506" i="17"/>
  <c r="AL505" i="17"/>
  <c r="AL504" i="17"/>
  <c r="AL503" i="17"/>
  <c r="AL502" i="17"/>
  <c r="AL501" i="17"/>
  <c r="AL500" i="17"/>
  <c r="AL499" i="17"/>
  <c r="AL498" i="17"/>
  <c r="AL497" i="17"/>
  <c r="AL496" i="17"/>
  <c r="AL495" i="17"/>
  <c r="AL494" i="17"/>
  <c r="AL493" i="17"/>
  <c r="AL492" i="17"/>
  <c r="AL491" i="17"/>
  <c r="AL490" i="17"/>
  <c r="AL489" i="17"/>
  <c r="AL488" i="17"/>
  <c r="AL487" i="17"/>
  <c r="AL486" i="17"/>
  <c r="AL485" i="17"/>
  <c r="AL484" i="17"/>
  <c r="AL483" i="17"/>
  <c r="AL482" i="17"/>
  <c r="AL481" i="17"/>
  <c r="AL480" i="17"/>
  <c r="AL479" i="17"/>
  <c r="AL478" i="17"/>
  <c r="AL477" i="17"/>
  <c r="AL476" i="17"/>
  <c r="AL475" i="17"/>
  <c r="AL474" i="17"/>
  <c r="AL473" i="17"/>
  <c r="AL472" i="17"/>
  <c r="AL471" i="17"/>
  <c r="AL470" i="17"/>
  <c r="AL469" i="17"/>
  <c r="AL468" i="17"/>
  <c r="AL467" i="17"/>
  <c r="AL466" i="17"/>
  <c r="AL465" i="17"/>
  <c r="AL464" i="17"/>
  <c r="AL463" i="17"/>
  <c r="AL462" i="17"/>
  <c r="AL461" i="17"/>
  <c r="AL460" i="17"/>
  <c r="AL459" i="17"/>
  <c r="AL458" i="17"/>
  <c r="AL457" i="17"/>
  <c r="AL456" i="17"/>
  <c r="AL455" i="17"/>
  <c r="AL454" i="17"/>
  <c r="AL453" i="17"/>
  <c r="AL452" i="17"/>
  <c r="AL451" i="17"/>
  <c r="AL450" i="17"/>
  <c r="AL449" i="17"/>
  <c r="AL448" i="17"/>
  <c r="AL447" i="17"/>
  <c r="AL446" i="17"/>
  <c r="AL445" i="17"/>
  <c r="AL444" i="17"/>
  <c r="AL443" i="17"/>
  <c r="AL442" i="17"/>
  <c r="AL441" i="17"/>
  <c r="AL440" i="17"/>
  <c r="AL439" i="17"/>
  <c r="AL438" i="17"/>
  <c r="AL437" i="17"/>
  <c r="AL436" i="17"/>
  <c r="AL435" i="17"/>
  <c r="AL434" i="17"/>
  <c r="AL433" i="17"/>
  <c r="AL432" i="17"/>
  <c r="AL431" i="17"/>
  <c r="AL430" i="17"/>
  <c r="AL429" i="17"/>
  <c r="AL428" i="17"/>
  <c r="AL427" i="17"/>
  <c r="AL426" i="17"/>
  <c r="AL425" i="17"/>
  <c r="AL424" i="17"/>
  <c r="AL423" i="17"/>
  <c r="AL422" i="17"/>
  <c r="AL421" i="17"/>
  <c r="AL420" i="17"/>
  <c r="AL419" i="17"/>
  <c r="AL418" i="17"/>
  <c r="AL417" i="17"/>
  <c r="AL416" i="17"/>
  <c r="AL415" i="17"/>
  <c r="AL414" i="17"/>
  <c r="AL413" i="17"/>
  <c r="AL412" i="17"/>
  <c r="AL411" i="17"/>
  <c r="AL410" i="17"/>
  <c r="AL409" i="17"/>
  <c r="AL408" i="17"/>
  <c r="AL407" i="17"/>
  <c r="AL406" i="17"/>
  <c r="C406" i="17"/>
  <c r="C407" i="17" s="1"/>
  <c r="C408" i="17" s="1"/>
  <c r="C409" i="17" s="1"/>
  <c r="C410" i="17" s="1"/>
  <c r="C411" i="17" s="1"/>
  <c r="C412" i="17" s="1"/>
  <c r="C413" i="17" s="1"/>
  <c r="C414" i="17" s="1"/>
  <c r="C415" i="17" s="1"/>
  <c r="C416" i="17" s="1"/>
  <c r="C417" i="17" s="1"/>
  <c r="C418" i="17" s="1"/>
  <c r="C419" i="17" s="1"/>
  <c r="C420" i="17" s="1"/>
  <c r="C421" i="17" s="1"/>
  <c r="C422" i="17" s="1"/>
  <c r="C423" i="17" s="1"/>
  <c r="C424" i="17" s="1"/>
  <c r="C425" i="17" s="1"/>
  <c r="C426" i="17" s="1"/>
  <c r="C427" i="17" s="1"/>
  <c r="C428" i="17" s="1"/>
  <c r="C429" i="17" s="1"/>
  <c r="C430" i="17" s="1"/>
  <c r="C431" i="17" s="1"/>
  <c r="C432" i="17" s="1"/>
  <c r="C433" i="17" s="1"/>
  <c r="C434" i="17" s="1"/>
  <c r="C435" i="17" s="1"/>
  <c r="C436" i="17" s="1"/>
  <c r="C437" i="17" s="1"/>
  <c r="C438" i="17" s="1"/>
  <c r="C439" i="17" s="1"/>
  <c r="C440" i="17" s="1"/>
  <c r="C441" i="17" s="1"/>
  <c r="C442" i="17" s="1"/>
  <c r="C443" i="17" s="1"/>
  <c r="C444" i="17" s="1"/>
  <c r="C445" i="17" s="1"/>
  <c r="C446" i="17" s="1"/>
  <c r="C447" i="17" s="1"/>
  <c r="C448" i="17" s="1"/>
  <c r="C449" i="17" s="1"/>
  <c r="C450" i="17" s="1"/>
  <c r="C451" i="17" s="1"/>
  <c r="C452" i="17" s="1"/>
  <c r="C453" i="17" s="1"/>
  <c r="C454" i="17" s="1"/>
  <c r="C455" i="17" s="1"/>
  <c r="C456" i="17" s="1"/>
  <c r="C457" i="17" s="1"/>
  <c r="C458" i="17" s="1"/>
  <c r="C459" i="17" s="1"/>
  <c r="C460" i="17" s="1"/>
  <c r="C461" i="17" s="1"/>
  <c r="C462" i="17" s="1"/>
  <c r="C463" i="17" s="1"/>
  <c r="C464" i="17" s="1"/>
  <c r="C465" i="17" s="1"/>
  <c r="C466" i="17" s="1"/>
  <c r="C467" i="17" s="1"/>
  <c r="C468" i="17" s="1"/>
  <c r="C469" i="17" s="1"/>
  <c r="C470" i="17" s="1"/>
  <c r="C471" i="17" s="1"/>
  <c r="C472" i="17" s="1"/>
  <c r="C473" i="17" s="1"/>
  <c r="C474" i="17" s="1"/>
  <c r="C475" i="17" s="1"/>
  <c r="C476" i="17" s="1"/>
  <c r="C477" i="17" s="1"/>
  <c r="C478" i="17" s="1"/>
  <c r="C479" i="17" s="1"/>
  <c r="C480" i="17" s="1"/>
  <c r="C481" i="17" s="1"/>
  <c r="C482" i="17" s="1"/>
  <c r="C483" i="17" s="1"/>
  <c r="C484" i="17" s="1"/>
  <c r="C485" i="17" s="1"/>
  <c r="C486" i="17" s="1"/>
  <c r="C487" i="17" s="1"/>
  <c r="C488" i="17" s="1"/>
  <c r="C489" i="17" s="1"/>
  <c r="C490" i="17" s="1"/>
  <c r="C491" i="17" s="1"/>
  <c r="C492" i="17" s="1"/>
  <c r="C493" i="17" s="1"/>
  <c r="C494" i="17" s="1"/>
  <c r="C495" i="17" s="1"/>
  <c r="C496" i="17" s="1"/>
  <c r="C497" i="17" s="1"/>
  <c r="C498" i="17" s="1"/>
  <c r="C499" i="17" s="1"/>
  <c r="C500" i="17" s="1"/>
  <c r="C501" i="17" s="1"/>
  <c r="C502" i="17" s="1"/>
  <c r="C503" i="17" s="1"/>
  <c r="C504" i="17" s="1"/>
  <c r="C505" i="17" s="1"/>
  <c r="C506" i="17" s="1"/>
  <c r="C507" i="17" s="1"/>
  <c r="C508" i="17" s="1"/>
  <c r="C509" i="17" s="1"/>
  <c r="C510" i="17" s="1"/>
  <c r="C511" i="17" s="1"/>
  <c r="C512" i="17" s="1"/>
  <c r="C513" i="17" s="1"/>
  <c r="C514" i="17" s="1"/>
  <c r="C515" i="17" s="1"/>
  <c r="C516" i="17" s="1"/>
  <c r="C517" i="17" s="1"/>
  <c r="C518" i="17" s="1"/>
  <c r="C519" i="17" s="1"/>
  <c r="C520" i="17" s="1"/>
  <c r="C521" i="17" s="1"/>
  <c r="C522" i="17" s="1"/>
  <c r="C523" i="17" s="1"/>
  <c r="C524" i="17" s="1"/>
  <c r="C525" i="17" s="1"/>
  <c r="C526" i="17" s="1"/>
  <c r="C527" i="17" s="1"/>
  <c r="C528" i="17" s="1"/>
  <c r="C529" i="17" s="1"/>
  <c r="C530" i="17" s="1"/>
  <c r="C531" i="17" s="1"/>
  <c r="C532" i="17" s="1"/>
  <c r="C533" i="17" s="1"/>
  <c r="C534" i="17" s="1"/>
  <c r="C535" i="17" s="1"/>
  <c r="C536" i="17" s="1"/>
  <c r="C537" i="17" s="1"/>
  <c r="C538" i="17" s="1"/>
  <c r="C539" i="17" s="1"/>
  <c r="C540" i="17" s="1"/>
  <c r="C541" i="17" s="1"/>
  <c r="C542" i="17" s="1"/>
  <c r="C543" i="17" s="1"/>
  <c r="C544" i="17" s="1"/>
  <c r="C545" i="17" s="1"/>
  <c r="C546" i="17" s="1"/>
  <c r="C547" i="17" s="1"/>
  <c r="C548" i="17" s="1"/>
  <c r="V14" i="16" l="1"/>
  <c r="T13" i="16"/>
  <c r="V15" i="16"/>
  <c r="Q16" i="16"/>
  <c r="R16" i="16" s="1"/>
  <c r="K16" i="16"/>
  <c r="M16" i="16" s="1"/>
  <c r="T15" i="16"/>
  <c r="T16" i="16"/>
  <c r="V27" i="16"/>
  <c r="M31" i="16"/>
  <c r="CV41" i="17"/>
  <c r="DZ525" i="17"/>
  <c r="DZ524" i="17"/>
  <c r="DZ523" i="17"/>
  <c r="DZ522" i="17"/>
  <c r="DZ521" i="17"/>
  <c r="DZ520" i="17"/>
  <c r="DZ519" i="17"/>
  <c r="DZ518" i="17"/>
  <c r="DZ517" i="17"/>
  <c r="DZ516" i="17"/>
  <c r="Q18" i="16" s="1"/>
  <c r="R18" i="16" s="1"/>
  <c r="V18" i="16" s="1"/>
  <c r="DZ515" i="17"/>
  <c r="DZ514" i="17"/>
  <c r="DZ513" i="17"/>
  <c r="DZ512" i="17"/>
  <c r="DZ511" i="17"/>
  <c r="DZ510" i="17"/>
  <c r="DZ509" i="17"/>
  <c r="DZ508" i="17"/>
  <c r="DZ507" i="17"/>
  <c r="ED506" i="17"/>
  <c r="DX540" i="17" s="1"/>
  <c r="L18" i="16" s="1"/>
  <c r="DZ506" i="17"/>
  <c r="ED505" i="17"/>
  <c r="DZ505" i="17"/>
  <c r="ED504" i="17"/>
  <c r="DZ504" i="17"/>
  <c r="ED503" i="17"/>
  <c r="DZ503" i="17"/>
  <c r="ED502" i="17"/>
  <c r="DZ502" i="17"/>
  <c r="ED501" i="17"/>
  <c r="DZ501" i="17"/>
  <c r="ED500" i="17"/>
  <c r="DZ500" i="17"/>
  <c r="ED499" i="17"/>
  <c r="DZ499" i="17"/>
  <c r="ED498" i="17"/>
  <c r="DZ498" i="17"/>
  <c r="ED497" i="17"/>
  <c r="DZ497" i="17"/>
  <c r="ED496" i="17"/>
  <c r="DZ496" i="17"/>
  <c r="ED495" i="17"/>
  <c r="DZ495" i="17"/>
  <c r="ED494" i="17"/>
  <c r="DZ494" i="17"/>
  <c r="ED493" i="17"/>
  <c r="DZ493" i="17"/>
  <c r="ED492" i="17"/>
  <c r="DZ492" i="17"/>
  <c r="ED491" i="17"/>
  <c r="DZ491" i="17"/>
  <c r="ED490" i="17"/>
  <c r="DZ490" i="17"/>
  <c r="ED489" i="17"/>
  <c r="DZ489" i="17"/>
  <c r="ED488" i="17"/>
  <c r="DZ488" i="17"/>
  <c r="ED487" i="17"/>
  <c r="DZ487" i="17"/>
  <c r="ED486" i="17"/>
  <c r="DZ486" i="17"/>
  <c r="ED485" i="17"/>
  <c r="DZ485" i="17"/>
  <c r="ED484" i="17"/>
  <c r="DZ484" i="17"/>
  <c r="ED483" i="17"/>
  <c r="DZ483" i="17"/>
  <c r="ED482" i="17"/>
  <c r="DZ482" i="17"/>
  <c r="ED481" i="17"/>
  <c r="DZ481" i="17"/>
  <c r="ED480" i="17"/>
  <c r="DZ480" i="17"/>
  <c r="ED479" i="17"/>
  <c r="DZ479" i="17"/>
  <c r="ED478" i="17"/>
  <c r="DZ478" i="17"/>
  <c r="ED477" i="17"/>
  <c r="DZ477" i="17"/>
  <c r="ED476" i="17"/>
  <c r="DZ476" i="17"/>
  <c r="ED475" i="17"/>
  <c r="DZ475" i="17"/>
  <c r="ED474" i="17"/>
  <c r="DZ474" i="17"/>
  <c r="ED473" i="17"/>
  <c r="DZ473" i="17"/>
  <c r="ED472" i="17"/>
  <c r="DZ472" i="17"/>
  <c r="ED471" i="17"/>
  <c r="DZ471" i="17"/>
  <c r="ED470" i="17"/>
  <c r="DZ470" i="17"/>
  <c r="ED469" i="17"/>
  <c r="DZ469" i="17"/>
  <c r="ED468" i="17"/>
  <c r="DZ468" i="17"/>
  <c r="ED467" i="17"/>
  <c r="DZ467" i="17"/>
  <c r="ED466" i="17"/>
  <c r="DZ466" i="17"/>
  <c r="ED465" i="17"/>
  <c r="DZ465" i="17"/>
  <c r="ED464" i="17"/>
  <c r="DZ464" i="17"/>
  <c r="ED463" i="17"/>
  <c r="DZ463" i="17"/>
  <c r="ED462" i="17"/>
  <c r="DZ462" i="17"/>
  <c r="ED461" i="17"/>
  <c r="DZ461" i="17"/>
  <c r="ED460" i="17"/>
  <c r="DZ460" i="17"/>
  <c r="ED459" i="17"/>
  <c r="DZ459" i="17"/>
  <c r="ED458" i="17"/>
  <c r="DZ458" i="17"/>
  <c r="ED457" i="17"/>
  <c r="DZ457" i="17"/>
  <c r="ED456" i="17"/>
  <c r="DZ456" i="17"/>
  <c r="ED455" i="17"/>
  <c r="DZ455" i="17"/>
  <c r="ED454" i="17"/>
  <c r="DZ454" i="17"/>
  <c r="ED453" i="17"/>
  <c r="DZ453" i="17"/>
  <c r="ED452" i="17"/>
  <c r="DZ452" i="17"/>
  <c r="ED451" i="17"/>
  <c r="DZ451" i="17"/>
  <c r="ED450" i="17"/>
  <c r="DZ450" i="17"/>
  <c r="ED449" i="17"/>
  <c r="DZ449" i="17"/>
  <c r="ED448" i="17"/>
  <c r="DZ448" i="17"/>
  <c r="ED447" i="17"/>
  <c r="DZ447" i="17"/>
  <c r="ED446" i="17"/>
  <c r="DZ446" i="17"/>
  <c r="ED445" i="17"/>
  <c r="DZ445" i="17"/>
  <c r="ED444" i="17"/>
  <c r="DZ444" i="17"/>
  <c r="ED443" i="17"/>
  <c r="DZ443" i="17"/>
  <c r="ED442" i="17"/>
  <c r="DZ442" i="17"/>
  <c r="ED441" i="17"/>
  <c r="DZ441" i="17"/>
  <c r="ED440" i="17"/>
  <c r="DZ440" i="17"/>
  <c r="ED439" i="17"/>
  <c r="DZ439" i="17"/>
  <c r="ED438" i="17"/>
  <c r="DZ438" i="17"/>
  <c r="ED437" i="17"/>
  <c r="DZ437" i="17"/>
  <c r="ED436" i="17"/>
  <c r="DZ436" i="17"/>
  <c r="ED435" i="17"/>
  <c r="DZ435" i="17"/>
  <c r="ED434" i="17"/>
  <c r="DZ434" i="17"/>
  <c r="ED433" i="17"/>
  <c r="DZ433" i="17"/>
  <c r="ED432" i="17"/>
  <c r="DZ432" i="17"/>
  <c r="ED431" i="17"/>
  <c r="DZ431" i="17"/>
  <c r="ED430" i="17"/>
  <c r="DZ430" i="17"/>
  <c r="ED429" i="17"/>
  <c r="DZ429" i="17"/>
  <c r="ED428" i="17"/>
  <c r="DZ428" i="17"/>
  <c r="ED427" i="17"/>
  <c r="DZ427" i="17"/>
  <c r="ED426" i="17"/>
  <c r="DZ426" i="17"/>
  <c r="ED425" i="17"/>
  <c r="DZ425" i="17"/>
  <c r="ED424" i="17"/>
  <c r="DZ424" i="17"/>
  <c r="ED423" i="17"/>
  <c r="DZ423" i="17"/>
  <c r="ED422" i="17"/>
  <c r="DZ422" i="17"/>
  <c r="ED421" i="17"/>
  <c r="DZ421" i="17"/>
  <c r="ED420" i="17"/>
  <c r="DZ420" i="17"/>
  <c r="ED419" i="17"/>
  <c r="DZ419" i="17"/>
  <c r="ED418" i="17"/>
  <c r="DZ418" i="17"/>
  <c r="ED417" i="17"/>
  <c r="DZ417" i="17"/>
  <c r="ED416" i="17"/>
  <c r="DZ416" i="17"/>
  <c r="ED415" i="17"/>
  <c r="DZ415" i="17"/>
  <c r="ED414" i="17"/>
  <c r="DZ414" i="17"/>
  <c r="ED413" i="17"/>
  <c r="DZ413" i="17"/>
  <c r="ED412" i="17"/>
  <c r="DZ412" i="17"/>
  <c r="ED411" i="17"/>
  <c r="DZ411" i="17"/>
  <c r="ED410" i="17"/>
  <c r="DZ410" i="17"/>
  <c r="ED409" i="17"/>
  <c r="DZ409" i="17"/>
  <c r="ED408" i="17"/>
  <c r="DZ408" i="17"/>
  <c r="ED407" i="17"/>
  <c r="DZ407" i="17"/>
  <c r="ED406" i="17"/>
  <c r="DZ406" i="17"/>
  <c r="DC525" i="17"/>
  <c r="DC524" i="17"/>
  <c r="DC523" i="17"/>
  <c r="DC522" i="17"/>
  <c r="Q17" i="16" s="1"/>
  <c r="R17" i="16" s="1"/>
  <c r="V17" i="16" s="1"/>
  <c r="DC521" i="17"/>
  <c r="DC520" i="17"/>
  <c r="DC519" i="17"/>
  <c r="DC518" i="17"/>
  <c r="DC517" i="17"/>
  <c r="DC516" i="17"/>
  <c r="DC515" i="17"/>
  <c r="DC514" i="17"/>
  <c r="DC513" i="17"/>
  <c r="DC512" i="17"/>
  <c r="DC511" i="17"/>
  <c r="DC510" i="17"/>
  <c r="DC509" i="17"/>
  <c r="DC508" i="17"/>
  <c r="DC507" i="17"/>
  <c r="DG506" i="17"/>
  <c r="DA538" i="17" s="1"/>
  <c r="L17" i="16" s="1"/>
  <c r="DC506" i="17"/>
  <c r="DG505" i="17"/>
  <c r="DC505" i="17"/>
  <c r="DG504" i="17"/>
  <c r="DC504" i="17"/>
  <c r="DG503" i="17"/>
  <c r="DC503" i="17"/>
  <c r="DG502" i="17"/>
  <c r="DC502" i="17"/>
  <c r="DG501" i="17"/>
  <c r="DC501" i="17"/>
  <c r="DG500" i="17"/>
  <c r="DC500" i="17"/>
  <c r="DG499" i="17"/>
  <c r="DC499" i="17"/>
  <c r="DG498" i="17"/>
  <c r="DC498" i="17"/>
  <c r="DG497" i="17"/>
  <c r="DC497" i="17"/>
  <c r="DG496" i="17"/>
  <c r="DC496" i="17"/>
  <c r="DG495" i="17"/>
  <c r="DC495" i="17"/>
  <c r="DG494" i="17"/>
  <c r="DC494" i="17"/>
  <c r="DG493" i="17"/>
  <c r="DC493" i="17"/>
  <c r="DG492" i="17"/>
  <c r="DC492" i="17"/>
  <c r="DG491" i="17"/>
  <c r="DC491" i="17"/>
  <c r="DG490" i="17"/>
  <c r="DC490" i="17"/>
  <c r="DG489" i="17"/>
  <c r="DC489" i="17"/>
  <c r="DG488" i="17"/>
  <c r="DC488" i="17"/>
  <c r="DG487" i="17"/>
  <c r="DC487" i="17"/>
  <c r="DG486" i="17"/>
  <c r="DC486" i="17"/>
  <c r="DG485" i="17"/>
  <c r="DC485" i="17"/>
  <c r="DG484" i="17"/>
  <c r="DC484" i="17"/>
  <c r="DG483" i="17"/>
  <c r="DC483" i="17"/>
  <c r="DG482" i="17"/>
  <c r="DC482" i="17"/>
  <c r="DG481" i="17"/>
  <c r="DC481" i="17"/>
  <c r="DG480" i="17"/>
  <c r="DC480" i="17"/>
  <c r="DG479" i="17"/>
  <c r="DC479" i="17"/>
  <c r="DG478" i="17"/>
  <c r="DC478" i="17"/>
  <c r="DG477" i="17"/>
  <c r="DC477" i="17"/>
  <c r="DG476" i="17"/>
  <c r="DC476" i="17"/>
  <c r="DG475" i="17"/>
  <c r="DC475" i="17"/>
  <c r="DG474" i="17"/>
  <c r="DC474" i="17"/>
  <c r="DG473" i="17"/>
  <c r="DC473" i="17"/>
  <c r="DG472" i="17"/>
  <c r="DC472" i="17"/>
  <c r="DG471" i="17"/>
  <c r="DC471" i="17"/>
  <c r="DG470" i="17"/>
  <c r="DC470" i="17"/>
  <c r="DG469" i="17"/>
  <c r="DC469" i="17"/>
  <c r="DG468" i="17"/>
  <c r="DC468" i="17"/>
  <c r="DG467" i="17"/>
  <c r="DC467" i="17"/>
  <c r="DG466" i="17"/>
  <c r="DC466" i="17"/>
  <c r="DG465" i="17"/>
  <c r="DC465" i="17"/>
  <c r="DG464" i="17"/>
  <c r="DC464" i="17"/>
  <c r="DG463" i="17"/>
  <c r="DC463" i="17"/>
  <c r="DG462" i="17"/>
  <c r="DC462" i="17"/>
  <c r="DG461" i="17"/>
  <c r="DC461" i="17"/>
  <c r="DG460" i="17"/>
  <c r="DC460" i="17"/>
  <c r="DG459" i="17"/>
  <c r="DC459" i="17"/>
  <c r="DG458" i="17"/>
  <c r="DC458" i="17"/>
  <c r="DG457" i="17"/>
  <c r="DC457" i="17"/>
  <c r="DG456" i="17"/>
  <c r="DC456" i="17"/>
  <c r="DG455" i="17"/>
  <c r="DC455" i="17"/>
  <c r="DG454" i="17"/>
  <c r="DC454" i="17"/>
  <c r="DG453" i="17"/>
  <c r="DC453" i="17"/>
  <c r="DG452" i="17"/>
  <c r="DC452" i="17"/>
  <c r="DG451" i="17"/>
  <c r="DC451" i="17"/>
  <c r="DG450" i="17"/>
  <c r="DC450" i="17"/>
  <c r="DG449" i="17"/>
  <c r="DC449" i="17"/>
  <c r="DG448" i="17"/>
  <c r="DC448" i="17"/>
  <c r="DG447" i="17"/>
  <c r="DC447" i="17"/>
  <c r="DG446" i="17"/>
  <c r="DC446" i="17"/>
  <c r="DG445" i="17"/>
  <c r="DC445" i="17"/>
  <c r="DG444" i="17"/>
  <c r="DC444" i="17"/>
  <c r="DG443" i="17"/>
  <c r="DC443" i="17"/>
  <c r="DG442" i="17"/>
  <c r="DC442" i="17"/>
  <c r="DG441" i="17"/>
  <c r="DC441" i="17"/>
  <c r="DG440" i="17"/>
  <c r="DC440" i="17"/>
  <c r="DG439" i="17"/>
  <c r="DC439" i="17"/>
  <c r="DG438" i="17"/>
  <c r="DC438" i="17"/>
  <c r="DG437" i="17"/>
  <c r="DC437" i="17"/>
  <c r="DG436" i="17"/>
  <c r="DC436" i="17"/>
  <c r="DG435" i="17"/>
  <c r="DC435" i="17"/>
  <c r="DG434" i="17"/>
  <c r="DC434" i="17"/>
  <c r="DG433" i="17"/>
  <c r="DC433" i="17"/>
  <c r="DG432" i="17"/>
  <c r="DC432" i="17"/>
  <c r="DG431" i="17"/>
  <c r="DC431" i="17"/>
  <c r="DG430" i="17"/>
  <c r="DC430" i="17"/>
  <c r="DG429" i="17"/>
  <c r="DC429" i="17"/>
  <c r="DG428" i="17"/>
  <c r="DC428" i="17"/>
  <c r="DG427" i="17"/>
  <c r="DC427" i="17"/>
  <c r="DG426" i="17"/>
  <c r="DC426" i="17"/>
  <c r="DG425" i="17"/>
  <c r="DC425" i="17"/>
  <c r="DG424" i="17"/>
  <c r="DC424" i="17"/>
  <c r="DG423" i="17"/>
  <c r="DC423" i="17"/>
  <c r="DG422" i="17"/>
  <c r="DC422" i="17"/>
  <c r="DG421" i="17"/>
  <c r="DC421" i="17"/>
  <c r="DG420" i="17"/>
  <c r="DC420" i="17"/>
  <c r="DG419" i="17"/>
  <c r="DC419" i="17"/>
  <c r="DG418" i="17"/>
  <c r="DC418" i="17"/>
  <c r="DG417" i="17"/>
  <c r="DC417" i="17"/>
  <c r="DG416" i="17"/>
  <c r="DC416" i="17"/>
  <c r="DG415" i="17"/>
  <c r="DC415" i="17"/>
  <c r="DG414" i="17"/>
  <c r="DC414" i="17"/>
  <c r="DG413" i="17"/>
  <c r="DC413" i="17"/>
  <c r="DG412" i="17"/>
  <c r="DC412" i="17"/>
  <c r="DG411" i="17"/>
  <c r="DC411" i="17"/>
  <c r="DG410" i="17"/>
  <c r="DC410" i="17"/>
  <c r="DG409" i="17"/>
  <c r="DC409" i="17"/>
  <c r="DG408" i="17"/>
  <c r="DC408" i="17"/>
  <c r="DG407" i="17"/>
  <c r="DC407" i="17"/>
  <c r="DG406" i="17"/>
  <c r="DC406" i="17"/>
  <c r="CF525" i="17"/>
  <c r="CF524" i="17"/>
  <c r="CF523" i="17"/>
  <c r="CF522" i="17"/>
  <c r="CF521" i="17"/>
  <c r="CF520" i="17"/>
  <c r="CF519" i="17"/>
  <c r="CF518" i="17"/>
  <c r="CF517" i="17"/>
  <c r="CF516" i="17"/>
  <c r="CF515" i="17"/>
  <c r="CF514" i="17"/>
  <c r="CF513" i="17"/>
  <c r="CF512" i="17"/>
  <c r="CF511" i="17"/>
  <c r="CF510" i="17"/>
  <c r="CF509" i="17"/>
  <c r="CF508" i="17"/>
  <c r="CF507" i="17"/>
  <c r="CJ506" i="17"/>
  <c r="CD550" i="17" s="1"/>
  <c r="CF506" i="17"/>
  <c r="CJ505" i="17"/>
  <c r="CF505" i="17"/>
  <c r="CJ504" i="17"/>
  <c r="CF504" i="17"/>
  <c r="CJ503" i="17"/>
  <c r="CF503" i="17"/>
  <c r="CJ502" i="17"/>
  <c r="CF502" i="17"/>
  <c r="CJ501" i="17"/>
  <c r="CF501" i="17"/>
  <c r="CJ500" i="17"/>
  <c r="CF500" i="17"/>
  <c r="CJ499" i="17"/>
  <c r="CF499" i="17"/>
  <c r="CJ498" i="17"/>
  <c r="CF498" i="17"/>
  <c r="CJ497" i="17"/>
  <c r="CF497" i="17"/>
  <c r="CJ496" i="17"/>
  <c r="CF496" i="17"/>
  <c r="CJ495" i="17"/>
  <c r="CF495" i="17"/>
  <c r="CJ494" i="17"/>
  <c r="CF494" i="17"/>
  <c r="CJ493" i="17"/>
  <c r="CF493" i="17"/>
  <c r="CJ492" i="17"/>
  <c r="CF492" i="17"/>
  <c r="CJ491" i="17"/>
  <c r="CF491" i="17"/>
  <c r="CJ490" i="17"/>
  <c r="CF490" i="17"/>
  <c r="CJ489" i="17"/>
  <c r="CF489" i="17"/>
  <c r="CJ488" i="17"/>
  <c r="CF488" i="17"/>
  <c r="CJ487" i="17"/>
  <c r="CF487" i="17"/>
  <c r="CJ486" i="17"/>
  <c r="CF486" i="17"/>
  <c r="CJ485" i="17"/>
  <c r="CF485" i="17"/>
  <c r="CJ484" i="17"/>
  <c r="CF484" i="17"/>
  <c r="CJ483" i="17"/>
  <c r="CF483" i="17"/>
  <c r="CJ482" i="17"/>
  <c r="CF482" i="17"/>
  <c r="CJ481" i="17"/>
  <c r="CF481" i="17"/>
  <c r="CJ480" i="17"/>
  <c r="CF480" i="17"/>
  <c r="CJ479" i="17"/>
  <c r="CF479" i="17"/>
  <c r="CJ478" i="17"/>
  <c r="CF478" i="17"/>
  <c r="CJ477" i="17"/>
  <c r="CF477" i="17"/>
  <c r="CJ476" i="17"/>
  <c r="CF476" i="17"/>
  <c r="CJ475" i="17"/>
  <c r="CF475" i="17"/>
  <c r="CJ474" i="17"/>
  <c r="CF474" i="17"/>
  <c r="CJ473" i="17"/>
  <c r="CF473" i="17"/>
  <c r="CJ472" i="17"/>
  <c r="CF472" i="17"/>
  <c r="CJ471" i="17"/>
  <c r="CF471" i="17"/>
  <c r="CJ470" i="17"/>
  <c r="CF470" i="17"/>
  <c r="CJ469" i="17"/>
  <c r="CF469" i="17"/>
  <c r="CJ468" i="17"/>
  <c r="CF468" i="17"/>
  <c r="CJ467" i="17"/>
  <c r="CF467" i="17"/>
  <c r="CJ466" i="17"/>
  <c r="CF466" i="17"/>
  <c r="CJ465" i="17"/>
  <c r="CF465" i="17"/>
  <c r="CJ464" i="17"/>
  <c r="CF464" i="17"/>
  <c r="CJ463" i="17"/>
  <c r="CF463" i="17"/>
  <c r="CJ462" i="17"/>
  <c r="CF462" i="17"/>
  <c r="CJ461" i="17"/>
  <c r="CF461" i="17"/>
  <c r="CJ460" i="17"/>
  <c r="CF460" i="17"/>
  <c r="CJ459" i="17"/>
  <c r="CF459" i="17"/>
  <c r="CJ458" i="17"/>
  <c r="CF458" i="17"/>
  <c r="CJ457" i="17"/>
  <c r="CF457" i="17"/>
  <c r="CJ456" i="17"/>
  <c r="CF456" i="17"/>
  <c r="CJ455" i="17"/>
  <c r="CF455" i="17"/>
  <c r="CJ454" i="17"/>
  <c r="CF454" i="17"/>
  <c r="CJ453" i="17"/>
  <c r="CF453" i="17"/>
  <c r="CJ452" i="17"/>
  <c r="CF452" i="17"/>
  <c r="CJ451" i="17"/>
  <c r="CF451" i="17"/>
  <c r="CJ450" i="17"/>
  <c r="CF450" i="17"/>
  <c r="CJ449" i="17"/>
  <c r="CF449" i="17"/>
  <c r="CJ448" i="17"/>
  <c r="CF448" i="17"/>
  <c r="CJ447" i="17"/>
  <c r="CF447" i="17"/>
  <c r="CJ446" i="17"/>
  <c r="CF446" i="17"/>
  <c r="CJ445" i="17"/>
  <c r="CF445" i="17"/>
  <c r="CJ444" i="17"/>
  <c r="CF444" i="17"/>
  <c r="CJ443" i="17"/>
  <c r="CF443" i="17"/>
  <c r="CJ442" i="17"/>
  <c r="CF442" i="17"/>
  <c r="CJ441" i="17"/>
  <c r="CF441" i="17"/>
  <c r="CJ440" i="17"/>
  <c r="CF440" i="17"/>
  <c r="CJ439" i="17"/>
  <c r="CF439" i="17"/>
  <c r="CJ438" i="17"/>
  <c r="CF438" i="17"/>
  <c r="CJ437" i="17"/>
  <c r="CF437" i="17"/>
  <c r="CJ436" i="17"/>
  <c r="CF436" i="17"/>
  <c r="CJ435" i="17"/>
  <c r="CF435" i="17"/>
  <c r="CJ434" i="17"/>
  <c r="CF434" i="17"/>
  <c r="CJ433" i="17"/>
  <c r="CF433" i="17"/>
  <c r="CJ432" i="17"/>
  <c r="CF432" i="17"/>
  <c r="CJ431" i="17"/>
  <c r="CF431" i="17"/>
  <c r="CJ430" i="17"/>
  <c r="CF430" i="17"/>
  <c r="CJ429" i="17"/>
  <c r="CF429" i="17"/>
  <c r="CJ428" i="17"/>
  <c r="CF428" i="17"/>
  <c r="CJ427" i="17"/>
  <c r="CF427" i="17"/>
  <c r="CJ426" i="17"/>
  <c r="CF426" i="17"/>
  <c r="CJ425" i="17"/>
  <c r="CF425" i="17"/>
  <c r="CJ424" i="17"/>
  <c r="CF424" i="17"/>
  <c r="CJ423" i="17"/>
  <c r="CF423" i="17"/>
  <c r="CJ422" i="17"/>
  <c r="CF422" i="17"/>
  <c r="CJ421" i="17"/>
  <c r="CF421" i="17"/>
  <c r="CJ420" i="17"/>
  <c r="CF420" i="17"/>
  <c r="CJ419" i="17"/>
  <c r="CF419" i="17"/>
  <c r="CJ418" i="17"/>
  <c r="CF418" i="17"/>
  <c r="CJ417" i="17"/>
  <c r="CF417" i="17"/>
  <c r="CJ416" i="17"/>
  <c r="CF416" i="17"/>
  <c r="CJ415" i="17"/>
  <c r="CF415" i="17"/>
  <c r="CJ414" i="17"/>
  <c r="CF414" i="17"/>
  <c r="CJ413" i="17"/>
  <c r="CF413" i="17"/>
  <c r="CJ412" i="17"/>
  <c r="CF412" i="17"/>
  <c r="CJ411" i="17"/>
  <c r="CF411" i="17"/>
  <c r="CJ410" i="17"/>
  <c r="CF410" i="17"/>
  <c r="CJ409" i="17"/>
  <c r="CF409" i="17"/>
  <c r="CJ408" i="17"/>
  <c r="CF408" i="17"/>
  <c r="CJ407" i="17"/>
  <c r="CF407" i="17"/>
  <c r="CJ406" i="17"/>
  <c r="CF406" i="17"/>
  <c r="BM506" i="17"/>
  <c r="BG538" i="17" s="1"/>
  <c r="L15" i="16" s="1"/>
  <c r="BM505" i="17"/>
  <c r="BM504" i="17"/>
  <c r="BM503" i="17"/>
  <c r="BM502" i="17"/>
  <c r="BM501" i="17"/>
  <c r="BM500" i="17"/>
  <c r="BM499" i="17"/>
  <c r="BM498" i="17"/>
  <c r="BM497" i="17"/>
  <c r="BM496" i="17"/>
  <c r="BM495" i="17"/>
  <c r="BM494" i="17"/>
  <c r="BM493" i="17"/>
  <c r="BM492" i="17"/>
  <c r="BM491" i="17"/>
  <c r="BM490" i="17"/>
  <c r="BM489" i="17"/>
  <c r="BM488" i="17"/>
  <c r="BM487" i="17"/>
  <c r="BM486" i="17"/>
  <c r="BM485" i="17"/>
  <c r="BM484" i="17"/>
  <c r="BM483" i="17"/>
  <c r="BM482" i="17"/>
  <c r="BM481" i="17"/>
  <c r="BM480" i="17"/>
  <c r="BM479" i="17"/>
  <c r="BM478" i="17"/>
  <c r="BM477" i="17"/>
  <c r="BM476" i="17"/>
  <c r="BM475" i="17"/>
  <c r="BM474" i="17"/>
  <c r="BM473" i="17"/>
  <c r="BM472" i="17"/>
  <c r="BM471" i="17"/>
  <c r="BM470" i="17"/>
  <c r="BM469" i="17"/>
  <c r="BM468" i="17"/>
  <c r="BM467" i="17"/>
  <c r="BM466" i="17"/>
  <c r="BM465" i="17"/>
  <c r="BM464" i="17"/>
  <c r="BM463" i="17"/>
  <c r="BM462" i="17"/>
  <c r="BM461" i="17"/>
  <c r="BM460" i="17"/>
  <c r="BM459" i="17"/>
  <c r="BM458" i="17"/>
  <c r="BM457" i="17"/>
  <c r="BM456" i="17"/>
  <c r="BM455" i="17"/>
  <c r="BM454" i="17"/>
  <c r="BM453" i="17"/>
  <c r="BM452" i="17"/>
  <c r="BM451" i="17"/>
  <c r="BM450" i="17"/>
  <c r="BM449" i="17"/>
  <c r="BM448" i="17"/>
  <c r="BM447" i="17"/>
  <c r="BM446" i="17"/>
  <c r="BM445" i="17"/>
  <c r="BM444" i="17"/>
  <c r="BM443" i="17"/>
  <c r="BM442" i="17"/>
  <c r="BM441" i="17"/>
  <c r="BM440" i="17"/>
  <c r="BM439" i="17"/>
  <c r="BM438" i="17"/>
  <c r="BM437" i="17"/>
  <c r="BM436" i="17"/>
  <c r="BM435" i="17"/>
  <c r="BM434" i="17"/>
  <c r="BM433" i="17"/>
  <c r="BM432" i="17"/>
  <c r="BM431" i="17"/>
  <c r="BM430" i="17"/>
  <c r="BM429" i="17"/>
  <c r="BM428" i="17"/>
  <c r="BM427" i="17"/>
  <c r="BM426" i="17"/>
  <c r="BM425" i="17"/>
  <c r="BM424" i="17"/>
  <c r="BM423" i="17"/>
  <c r="BM422" i="17"/>
  <c r="BM421" i="17"/>
  <c r="BM420" i="17"/>
  <c r="BM419" i="17"/>
  <c r="BM418" i="17"/>
  <c r="BM417" i="17"/>
  <c r="BM416" i="17"/>
  <c r="BM415" i="17"/>
  <c r="BM414" i="17"/>
  <c r="BM413" i="17"/>
  <c r="BM412" i="17"/>
  <c r="BM411" i="17"/>
  <c r="BM410" i="17"/>
  <c r="BM409" i="17"/>
  <c r="BM408" i="17"/>
  <c r="BM407" i="17"/>
  <c r="BG407" i="17" s="1"/>
  <c r="BO406" i="17" s="1"/>
  <c r="BM406" i="17"/>
  <c r="BG406" i="17" s="1"/>
  <c r="AP506" i="17"/>
  <c r="AJ544" i="17" s="1"/>
  <c r="L14" i="16" s="1"/>
  <c r="AP505" i="17"/>
  <c r="AP504" i="17"/>
  <c r="AP503" i="17"/>
  <c r="AP502" i="17"/>
  <c r="AP501" i="17"/>
  <c r="AP500" i="17"/>
  <c r="AP499" i="17"/>
  <c r="AP498" i="17"/>
  <c r="AP497" i="17"/>
  <c r="AP496" i="17"/>
  <c r="AP495" i="17"/>
  <c r="AP494" i="17"/>
  <c r="AP493" i="17"/>
  <c r="AP492" i="17"/>
  <c r="AP491" i="17"/>
  <c r="AP490" i="17"/>
  <c r="AP489" i="17"/>
  <c r="AP488" i="17"/>
  <c r="AP487" i="17"/>
  <c r="AP486" i="17"/>
  <c r="AP485" i="17"/>
  <c r="AP484" i="17"/>
  <c r="AP483" i="17"/>
  <c r="AP482" i="17"/>
  <c r="AP481" i="17"/>
  <c r="AP480" i="17"/>
  <c r="AP479" i="17"/>
  <c r="AP478" i="17"/>
  <c r="AP477" i="17"/>
  <c r="AP476" i="17"/>
  <c r="AP475" i="17"/>
  <c r="AP474" i="17"/>
  <c r="AP473" i="17"/>
  <c r="AP472" i="17"/>
  <c r="AP471" i="17"/>
  <c r="AP470" i="17"/>
  <c r="AP469" i="17"/>
  <c r="AP468" i="17"/>
  <c r="AP467" i="17"/>
  <c r="AP466" i="17"/>
  <c r="AP465" i="17"/>
  <c r="AP464" i="17"/>
  <c r="AP463" i="17"/>
  <c r="AP462" i="17"/>
  <c r="AP461" i="17"/>
  <c r="AP460" i="17"/>
  <c r="AP459" i="17"/>
  <c r="AP458" i="17"/>
  <c r="AP457" i="17"/>
  <c r="AP456" i="17"/>
  <c r="AP455" i="17"/>
  <c r="AP454" i="17"/>
  <c r="AP453" i="17"/>
  <c r="AP452" i="17"/>
  <c r="AP451" i="17"/>
  <c r="AP450" i="17"/>
  <c r="AP449" i="17"/>
  <c r="AP448" i="17"/>
  <c r="AP447" i="17"/>
  <c r="AP446" i="17"/>
  <c r="AP445" i="17"/>
  <c r="AP444" i="17"/>
  <c r="AP443" i="17"/>
  <c r="AP442" i="17"/>
  <c r="AP441" i="17"/>
  <c r="AP440" i="17"/>
  <c r="AP439" i="17"/>
  <c r="AP438" i="17"/>
  <c r="AP437" i="17"/>
  <c r="AP436" i="17"/>
  <c r="AP435" i="17"/>
  <c r="AP434" i="17"/>
  <c r="AP433" i="17"/>
  <c r="AP432" i="17"/>
  <c r="AP431" i="17"/>
  <c r="AP430" i="17"/>
  <c r="AP429" i="17"/>
  <c r="AP428" i="17"/>
  <c r="AP427" i="17"/>
  <c r="AP426" i="17"/>
  <c r="AP425" i="17"/>
  <c r="AP424" i="17"/>
  <c r="AP423" i="17"/>
  <c r="AP422" i="17"/>
  <c r="AP421" i="17"/>
  <c r="AP420" i="17"/>
  <c r="AP419" i="17"/>
  <c r="AP418" i="17"/>
  <c r="AP417" i="17"/>
  <c r="AP416" i="17"/>
  <c r="AP415" i="17"/>
  <c r="AP414" i="17"/>
  <c r="AP413" i="17"/>
  <c r="AP412" i="17"/>
  <c r="AP411" i="17"/>
  <c r="AP410" i="17"/>
  <c r="AP409" i="17"/>
  <c r="AP408" i="17"/>
  <c r="AP407" i="17"/>
  <c r="AJ407" i="17" s="1"/>
  <c r="AP406" i="17"/>
  <c r="AJ406" i="17" s="1"/>
  <c r="O525" i="17"/>
  <c r="O524" i="17"/>
  <c r="O523" i="17"/>
  <c r="O522" i="17"/>
  <c r="O521" i="17"/>
  <c r="Q13" i="16" s="1"/>
  <c r="R13" i="16" s="1"/>
  <c r="V13" i="16" s="1"/>
  <c r="O520" i="17"/>
  <c r="O519" i="17"/>
  <c r="O518" i="17"/>
  <c r="O517" i="17"/>
  <c r="O516" i="17"/>
  <c r="O515" i="17"/>
  <c r="O514" i="17"/>
  <c r="O513" i="17"/>
  <c r="O512" i="17"/>
  <c r="O511" i="17"/>
  <c r="O510" i="17"/>
  <c r="O509" i="17"/>
  <c r="O508" i="17"/>
  <c r="O507" i="17"/>
  <c r="S506" i="17"/>
  <c r="M548" i="17" s="1"/>
  <c r="L13" i="16" s="1"/>
  <c r="O506" i="17"/>
  <c r="S505" i="17"/>
  <c r="O505" i="17"/>
  <c r="S504" i="17"/>
  <c r="O504" i="17"/>
  <c r="S503" i="17"/>
  <c r="O503" i="17"/>
  <c r="S502" i="17"/>
  <c r="O502" i="17"/>
  <c r="S501" i="17"/>
  <c r="O501" i="17"/>
  <c r="S500" i="17"/>
  <c r="O500" i="17"/>
  <c r="S499" i="17"/>
  <c r="O499" i="17"/>
  <c r="S498" i="17"/>
  <c r="O498" i="17"/>
  <c r="S497" i="17"/>
  <c r="O497" i="17"/>
  <c r="S496" i="17"/>
  <c r="O496" i="17"/>
  <c r="S495" i="17"/>
  <c r="O495" i="17"/>
  <c r="S494" i="17"/>
  <c r="O494" i="17"/>
  <c r="S493" i="17"/>
  <c r="O493" i="17"/>
  <c r="S492" i="17"/>
  <c r="O492" i="17"/>
  <c r="S491" i="17"/>
  <c r="O491" i="17"/>
  <c r="S490" i="17"/>
  <c r="O490" i="17"/>
  <c r="S489" i="17"/>
  <c r="O489" i="17"/>
  <c r="S488" i="17"/>
  <c r="O488" i="17"/>
  <c r="S487" i="17"/>
  <c r="O487" i="17"/>
  <c r="S486" i="17"/>
  <c r="O486" i="17"/>
  <c r="S485" i="17"/>
  <c r="O485" i="17"/>
  <c r="S484" i="17"/>
  <c r="O484" i="17"/>
  <c r="S483" i="17"/>
  <c r="O483" i="17"/>
  <c r="S482" i="17"/>
  <c r="O482" i="17"/>
  <c r="S481" i="17"/>
  <c r="O481" i="17"/>
  <c r="S480" i="17"/>
  <c r="O480" i="17"/>
  <c r="S479" i="17"/>
  <c r="O479" i="17"/>
  <c r="S478" i="17"/>
  <c r="O478" i="17"/>
  <c r="S477" i="17"/>
  <c r="O477" i="17"/>
  <c r="S476" i="17"/>
  <c r="O476" i="17"/>
  <c r="S475" i="17"/>
  <c r="O475" i="17"/>
  <c r="S474" i="17"/>
  <c r="O474" i="17"/>
  <c r="S473" i="17"/>
  <c r="O473" i="17"/>
  <c r="S472" i="17"/>
  <c r="O472" i="17"/>
  <c r="S471" i="17"/>
  <c r="O471" i="17"/>
  <c r="S470" i="17"/>
  <c r="O470" i="17"/>
  <c r="S469" i="17"/>
  <c r="O469" i="17"/>
  <c r="S468" i="17"/>
  <c r="O468" i="17"/>
  <c r="S467" i="17"/>
  <c r="O467" i="17"/>
  <c r="S466" i="17"/>
  <c r="O466" i="17"/>
  <c r="S465" i="17"/>
  <c r="O465" i="17"/>
  <c r="S464" i="17"/>
  <c r="O464" i="17"/>
  <c r="S463" i="17"/>
  <c r="O463" i="17"/>
  <c r="S462" i="17"/>
  <c r="O462" i="17"/>
  <c r="S461" i="17"/>
  <c r="O461" i="17"/>
  <c r="S460" i="17"/>
  <c r="O460" i="17"/>
  <c r="S459" i="17"/>
  <c r="O459" i="17"/>
  <c r="S458" i="17"/>
  <c r="O458" i="17"/>
  <c r="S457" i="17"/>
  <c r="O457" i="17"/>
  <c r="S456" i="17"/>
  <c r="O456" i="17"/>
  <c r="S455" i="17"/>
  <c r="O455" i="17"/>
  <c r="S454" i="17"/>
  <c r="O454" i="17"/>
  <c r="S453" i="17"/>
  <c r="O453" i="17"/>
  <c r="S452" i="17"/>
  <c r="O452" i="17"/>
  <c r="S451" i="17"/>
  <c r="O451" i="17"/>
  <c r="S450" i="17"/>
  <c r="O450" i="17"/>
  <c r="S449" i="17"/>
  <c r="O449" i="17"/>
  <c r="S448" i="17"/>
  <c r="O448" i="17"/>
  <c r="S447" i="17"/>
  <c r="O447" i="17"/>
  <c r="S446" i="17"/>
  <c r="O446" i="17"/>
  <c r="S445" i="17"/>
  <c r="O445" i="17"/>
  <c r="S444" i="17"/>
  <c r="O444" i="17"/>
  <c r="S443" i="17"/>
  <c r="O443" i="17"/>
  <c r="S442" i="17"/>
  <c r="O442" i="17"/>
  <c r="S441" i="17"/>
  <c r="O441" i="17"/>
  <c r="S440" i="17"/>
  <c r="O440" i="17"/>
  <c r="S439" i="17"/>
  <c r="O439" i="17"/>
  <c r="S438" i="17"/>
  <c r="O438" i="17"/>
  <c r="S437" i="17"/>
  <c r="O437" i="17"/>
  <c r="S436" i="17"/>
  <c r="O436" i="17"/>
  <c r="S435" i="17"/>
  <c r="O435" i="17"/>
  <c r="S434" i="17"/>
  <c r="O434" i="17"/>
  <c r="S433" i="17"/>
  <c r="O433" i="17"/>
  <c r="S432" i="17"/>
  <c r="O432" i="17"/>
  <c r="S431" i="17"/>
  <c r="O431" i="17"/>
  <c r="S430" i="17"/>
  <c r="O430" i="17"/>
  <c r="S429" i="17"/>
  <c r="O429" i="17"/>
  <c r="S428" i="17"/>
  <c r="O428" i="17"/>
  <c r="S427" i="17"/>
  <c r="O427" i="17"/>
  <c r="S426" i="17"/>
  <c r="O426" i="17"/>
  <c r="S425" i="17"/>
  <c r="O425" i="17"/>
  <c r="S424" i="17"/>
  <c r="O424" i="17"/>
  <c r="S423" i="17"/>
  <c r="O423" i="17"/>
  <c r="S422" i="17"/>
  <c r="O422" i="17"/>
  <c r="S421" i="17"/>
  <c r="O421" i="17"/>
  <c r="S420" i="17"/>
  <c r="O420" i="17"/>
  <c r="S419" i="17"/>
  <c r="O419" i="17"/>
  <c r="S418" i="17"/>
  <c r="O418" i="17"/>
  <c r="S417" i="17"/>
  <c r="O417" i="17"/>
  <c r="S416" i="17"/>
  <c r="O416" i="17"/>
  <c r="S415" i="17"/>
  <c r="O415" i="17"/>
  <c r="S414" i="17"/>
  <c r="O414" i="17"/>
  <c r="S413" i="17"/>
  <c r="O413" i="17"/>
  <c r="S412" i="17"/>
  <c r="O412" i="17"/>
  <c r="S411" i="17"/>
  <c r="O411" i="17"/>
  <c r="S410" i="17"/>
  <c r="O410" i="17"/>
  <c r="S409" i="17"/>
  <c r="O409" i="17"/>
  <c r="S408" i="17"/>
  <c r="O408" i="17"/>
  <c r="S407" i="17"/>
  <c r="O407" i="17"/>
  <c r="S406" i="17"/>
  <c r="O406" i="17"/>
  <c r="DC325" i="17"/>
  <c r="DC324" i="17"/>
  <c r="DC323" i="17"/>
  <c r="DC322" i="17"/>
  <c r="DC321" i="17"/>
  <c r="DC320" i="17"/>
  <c r="DC319" i="17"/>
  <c r="DC318" i="17"/>
  <c r="DC317" i="17"/>
  <c r="DC316" i="17"/>
  <c r="DC315" i="17"/>
  <c r="DC314" i="17"/>
  <c r="Q30" i="16" s="1"/>
  <c r="R30" i="16" s="1"/>
  <c r="V30" i="16" s="1"/>
  <c r="DC313" i="17"/>
  <c r="DC312" i="17"/>
  <c r="DC311" i="17"/>
  <c r="DC310" i="17"/>
  <c r="DC309" i="17"/>
  <c r="DC308" i="17"/>
  <c r="DC307" i="17"/>
  <c r="DG306" i="17"/>
  <c r="DA333" i="17" s="1"/>
  <c r="L30" i="16" s="1"/>
  <c r="DC306" i="17"/>
  <c r="DG305" i="17"/>
  <c r="DC305" i="17"/>
  <c r="DG304" i="17"/>
  <c r="DC304" i="17"/>
  <c r="DG303" i="17"/>
  <c r="DC303" i="17"/>
  <c r="DG302" i="17"/>
  <c r="DC302" i="17"/>
  <c r="DG301" i="17"/>
  <c r="DC301" i="17"/>
  <c r="DG300" i="17"/>
  <c r="DC300" i="17"/>
  <c r="DG299" i="17"/>
  <c r="DC299" i="17"/>
  <c r="DG298" i="17"/>
  <c r="DC298" i="17"/>
  <c r="DG297" i="17"/>
  <c r="DC297" i="17"/>
  <c r="DG296" i="17"/>
  <c r="DC296" i="17"/>
  <c r="DG295" i="17"/>
  <c r="DC295" i="17"/>
  <c r="DG294" i="17"/>
  <c r="DC294" i="17"/>
  <c r="DG293" i="17"/>
  <c r="DC293" i="17"/>
  <c r="DG292" i="17"/>
  <c r="DC292" i="17"/>
  <c r="DG291" i="17"/>
  <c r="DC291" i="17"/>
  <c r="DG290" i="17"/>
  <c r="DC290" i="17"/>
  <c r="DG289" i="17"/>
  <c r="DC289" i="17"/>
  <c r="DG288" i="17"/>
  <c r="DC288" i="17"/>
  <c r="DG287" i="17"/>
  <c r="DC287" i="17"/>
  <c r="DG286" i="17"/>
  <c r="DC286" i="17"/>
  <c r="DG285" i="17"/>
  <c r="DC285" i="17"/>
  <c r="DG284" i="17"/>
  <c r="DC284" i="17"/>
  <c r="DG283" i="17"/>
  <c r="DC283" i="17"/>
  <c r="DG282" i="17"/>
  <c r="DC282" i="17"/>
  <c r="DG281" i="17"/>
  <c r="DC281" i="17"/>
  <c r="DG280" i="17"/>
  <c r="DC280" i="17"/>
  <c r="DG279" i="17"/>
  <c r="DC279" i="17"/>
  <c r="DG278" i="17"/>
  <c r="DC278" i="17"/>
  <c r="DG277" i="17"/>
  <c r="DC277" i="17"/>
  <c r="DG276" i="17"/>
  <c r="DC276" i="17"/>
  <c r="DG275" i="17"/>
  <c r="DC275" i="17"/>
  <c r="DG274" i="17"/>
  <c r="DC274" i="17"/>
  <c r="DG273" i="17"/>
  <c r="DC273" i="17"/>
  <c r="DG272" i="17"/>
  <c r="DC272" i="17"/>
  <c r="DG271" i="17"/>
  <c r="DC271" i="17"/>
  <c r="DG270" i="17"/>
  <c r="DC270" i="17"/>
  <c r="DG269" i="17"/>
  <c r="DC269" i="17"/>
  <c r="DG268" i="17"/>
  <c r="DC268" i="17"/>
  <c r="DG267" i="17"/>
  <c r="DC267" i="17"/>
  <c r="DG266" i="17"/>
  <c r="DC266" i="17"/>
  <c r="DG265" i="17"/>
  <c r="DC265" i="17"/>
  <c r="DG264" i="17"/>
  <c r="DC264" i="17"/>
  <c r="DG263" i="17"/>
  <c r="DC263" i="17"/>
  <c r="DG262" i="17"/>
  <c r="DC262" i="17"/>
  <c r="DG261" i="17"/>
  <c r="DC261" i="17"/>
  <c r="DG260" i="17"/>
  <c r="DC260" i="17"/>
  <c r="DG259" i="17"/>
  <c r="DC259" i="17"/>
  <c r="DG258" i="17"/>
  <c r="DC258" i="17"/>
  <c r="DG257" i="17"/>
  <c r="DC257" i="17"/>
  <c r="DG256" i="17"/>
  <c r="DC256" i="17"/>
  <c r="DG255" i="17"/>
  <c r="DC255" i="17"/>
  <c r="DG254" i="17"/>
  <c r="DC254" i="17"/>
  <c r="DG253" i="17"/>
  <c r="DC253" i="17"/>
  <c r="DG252" i="17"/>
  <c r="DC252" i="17"/>
  <c r="DG251" i="17"/>
  <c r="DC251" i="17"/>
  <c r="DG250" i="17"/>
  <c r="DC250" i="17"/>
  <c r="DG249" i="17"/>
  <c r="DC249" i="17"/>
  <c r="DG248" i="17"/>
  <c r="DC248" i="17"/>
  <c r="DG247" i="17"/>
  <c r="DC247" i="17"/>
  <c r="DG246" i="17"/>
  <c r="DC246" i="17"/>
  <c r="DG245" i="17"/>
  <c r="DC245" i="17"/>
  <c r="DG244" i="17"/>
  <c r="DC244" i="17"/>
  <c r="DG243" i="17"/>
  <c r="DC243" i="17"/>
  <c r="DG242" i="17"/>
  <c r="DC242" i="17"/>
  <c r="DG241" i="17"/>
  <c r="DC241" i="17"/>
  <c r="DG240" i="17"/>
  <c r="DC240" i="17"/>
  <c r="DG239" i="17"/>
  <c r="DC239" i="17"/>
  <c r="DG238" i="17"/>
  <c r="DC238" i="17"/>
  <c r="DG237" i="17"/>
  <c r="DC237" i="17"/>
  <c r="DG236" i="17"/>
  <c r="DC236" i="17"/>
  <c r="DG235" i="17"/>
  <c r="DC235" i="17"/>
  <c r="DG234" i="17"/>
  <c r="DC234" i="17"/>
  <c r="DG233" i="17"/>
  <c r="DC233" i="17"/>
  <c r="DG232" i="17"/>
  <c r="DC232" i="17"/>
  <c r="DG231" i="17"/>
  <c r="DC231" i="17"/>
  <c r="DG230" i="17"/>
  <c r="DC230" i="17"/>
  <c r="DG229" i="17"/>
  <c r="DC229" i="17"/>
  <c r="DG228" i="17"/>
  <c r="DC228" i="17"/>
  <c r="DG227" i="17"/>
  <c r="DC227" i="17"/>
  <c r="DG226" i="17"/>
  <c r="DC226" i="17"/>
  <c r="DG225" i="17"/>
  <c r="DC225" i="17"/>
  <c r="DG224" i="17"/>
  <c r="DC224" i="17"/>
  <c r="DG223" i="17"/>
  <c r="DC223" i="17"/>
  <c r="DG222" i="17"/>
  <c r="DC222" i="17"/>
  <c r="DG221" i="17"/>
  <c r="DC221" i="17"/>
  <c r="DG220" i="17"/>
  <c r="DC220" i="17"/>
  <c r="DG219" i="17"/>
  <c r="DC219" i="17"/>
  <c r="DG218" i="17"/>
  <c r="DC218" i="17"/>
  <c r="DG217" i="17"/>
  <c r="DC217" i="17"/>
  <c r="DG216" i="17"/>
  <c r="DC216" i="17"/>
  <c r="DG215" i="17"/>
  <c r="DC215" i="17"/>
  <c r="DG214" i="17"/>
  <c r="DC214" i="17"/>
  <c r="DG213" i="17"/>
  <c r="DC213" i="17"/>
  <c r="DG212" i="17"/>
  <c r="DC212" i="17"/>
  <c r="DG211" i="17"/>
  <c r="DC211" i="17"/>
  <c r="DG210" i="17"/>
  <c r="DC210" i="17"/>
  <c r="DG209" i="17"/>
  <c r="DC209" i="17"/>
  <c r="DG208" i="17"/>
  <c r="DC208" i="17"/>
  <c r="DG207" i="17"/>
  <c r="DC207" i="17"/>
  <c r="DG206" i="17"/>
  <c r="DC206" i="17"/>
  <c r="CS206" i="17"/>
  <c r="CS207" i="17" s="1"/>
  <c r="CS208" i="17" s="1"/>
  <c r="CS209" i="17" s="1"/>
  <c r="CS210" i="17" s="1"/>
  <c r="CS211" i="17" s="1"/>
  <c r="CS212" i="17" s="1"/>
  <c r="CS213" i="17" s="1"/>
  <c r="CS214" i="17" s="1"/>
  <c r="CS215" i="17" s="1"/>
  <c r="CS216" i="17" s="1"/>
  <c r="CS217" i="17" s="1"/>
  <c r="CS218" i="17" s="1"/>
  <c r="CS219" i="17" s="1"/>
  <c r="CS220" i="17" s="1"/>
  <c r="CS221" i="17" s="1"/>
  <c r="CS222" i="17" s="1"/>
  <c r="CS223" i="17" s="1"/>
  <c r="CS224" i="17" s="1"/>
  <c r="CS225" i="17" s="1"/>
  <c r="CS226" i="17" s="1"/>
  <c r="CS227" i="17" s="1"/>
  <c r="CS228" i="17" s="1"/>
  <c r="CS229" i="17" s="1"/>
  <c r="CS230" i="17" s="1"/>
  <c r="CS231" i="17" s="1"/>
  <c r="CS232" i="17" s="1"/>
  <c r="CS233" i="17" s="1"/>
  <c r="CS234" i="17" s="1"/>
  <c r="CS235" i="17" s="1"/>
  <c r="CS236" i="17" s="1"/>
  <c r="CS237" i="17" s="1"/>
  <c r="CS238" i="17" s="1"/>
  <c r="CS239" i="17" s="1"/>
  <c r="CS240" i="17" s="1"/>
  <c r="CS241" i="17" s="1"/>
  <c r="CS242" i="17" s="1"/>
  <c r="CS243" i="17" s="1"/>
  <c r="CS244" i="17" s="1"/>
  <c r="CS245" i="17" s="1"/>
  <c r="CS246" i="17" s="1"/>
  <c r="CS247" i="17" s="1"/>
  <c r="CS248" i="17" s="1"/>
  <c r="CS249" i="17" s="1"/>
  <c r="CS250" i="17" s="1"/>
  <c r="CS251" i="17" s="1"/>
  <c r="CS252" i="17" s="1"/>
  <c r="CS253" i="17" s="1"/>
  <c r="CS254" i="17" s="1"/>
  <c r="CS255" i="17" s="1"/>
  <c r="CS256" i="17" s="1"/>
  <c r="CS257" i="17" s="1"/>
  <c r="CS258" i="17" s="1"/>
  <c r="CS259" i="17" s="1"/>
  <c r="CS260" i="17" s="1"/>
  <c r="CS261" i="17" s="1"/>
  <c r="CS262" i="17" s="1"/>
  <c r="CS263" i="17" s="1"/>
  <c r="CS264" i="17" s="1"/>
  <c r="CS265" i="17" s="1"/>
  <c r="CS266" i="17" s="1"/>
  <c r="CS267" i="17" s="1"/>
  <c r="CS268" i="17" s="1"/>
  <c r="CS269" i="17" s="1"/>
  <c r="CS270" i="17" s="1"/>
  <c r="CS271" i="17" s="1"/>
  <c r="CS272" i="17" s="1"/>
  <c r="CS273" i="17" s="1"/>
  <c r="CS274" i="17" s="1"/>
  <c r="CS275" i="17" s="1"/>
  <c r="CS276" i="17" s="1"/>
  <c r="CS277" i="17" s="1"/>
  <c r="CS278" i="17" s="1"/>
  <c r="CS279" i="17" s="1"/>
  <c r="CS280" i="17" s="1"/>
  <c r="CS281" i="17" s="1"/>
  <c r="CS282" i="17" s="1"/>
  <c r="CS283" i="17" s="1"/>
  <c r="CS284" i="17" s="1"/>
  <c r="CS285" i="17" s="1"/>
  <c r="CS286" i="17" s="1"/>
  <c r="CS287" i="17" s="1"/>
  <c r="CS288" i="17" s="1"/>
  <c r="CS289" i="17" s="1"/>
  <c r="CS290" i="17" s="1"/>
  <c r="CS291" i="17" s="1"/>
  <c r="CS292" i="17" s="1"/>
  <c r="CS293" i="17" s="1"/>
  <c r="CS294" i="17" s="1"/>
  <c r="CS295" i="17" s="1"/>
  <c r="CS296" i="17" s="1"/>
  <c r="CS297" i="17" s="1"/>
  <c r="CS298" i="17" s="1"/>
  <c r="CS299" i="17" s="1"/>
  <c r="CS300" i="17" s="1"/>
  <c r="CS301" i="17" s="1"/>
  <c r="CS302" i="17" s="1"/>
  <c r="CS303" i="17" s="1"/>
  <c r="CS304" i="17" s="1"/>
  <c r="CS305" i="17" s="1"/>
  <c r="CS306" i="17" s="1"/>
  <c r="CS307" i="17" s="1"/>
  <c r="CS308" i="17" s="1"/>
  <c r="CS309" i="17" s="1"/>
  <c r="CS310" i="17" s="1"/>
  <c r="CS311" i="17" s="1"/>
  <c r="CS312" i="17" s="1"/>
  <c r="CS313" i="17" s="1"/>
  <c r="CS314" i="17" s="1"/>
  <c r="CS315" i="17" s="1"/>
  <c r="CS316" i="17" s="1"/>
  <c r="CS317" i="17" s="1"/>
  <c r="CS318" i="17" s="1"/>
  <c r="CS319" i="17" s="1"/>
  <c r="CS320" i="17" s="1"/>
  <c r="CS321" i="17" s="1"/>
  <c r="CS322" i="17" s="1"/>
  <c r="CS323" i="17" s="1"/>
  <c r="CS324" i="17" s="1"/>
  <c r="CS325" i="17" s="1"/>
  <c r="CS326" i="17" s="1"/>
  <c r="CS327" i="17" s="1"/>
  <c r="CS328" i="17" s="1"/>
  <c r="CS329" i="17" s="1"/>
  <c r="CS330" i="17" s="1"/>
  <c r="CS331" i="17" s="1"/>
  <c r="CS332" i="17" s="1"/>
  <c r="CS333" i="17" s="1"/>
  <c r="CQ206" i="17"/>
  <c r="CQ207" i="17" s="1"/>
  <c r="CQ208" i="17" s="1"/>
  <c r="CQ209" i="17" s="1"/>
  <c r="CQ210" i="17" s="1"/>
  <c r="CQ211" i="17" s="1"/>
  <c r="CQ212" i="17" s="1"/>
  <c r="CQ213" i="17" s="1"/>
  <c r="CQ214" i="17" s="1"/>
  <c r="CQ215" i="17" s="1"/>
  <c r="CQ216" i="17" s="1"/>
  <c r="CQ217" i="17" s="1"/>
  <c r="CQ218" i="17" s="1"/>
  <c r="CQ219" i="17" s="1"/>
  <c r="CQ220" i="17" s="1"/>
  <c r="CQ221" i="17" s="1"/>
  <c r="CQ222" i="17" s="1"/>
  <c r="CQ223" i="17" s="1"/>
  <c r="CQ224" i="17" s="1"/>
  <c r="CQ225" i="17" s="1"/>
  <c r="CQ226" i="17" s="1"/>
  <c r="CQ227" i="17" s="1"/>
  <c r="CQ228" i="17" s="1"/>
  <c r="CQ229" i="17" s="1"/>
  <c r="CQ230" i="17" s="1"/>
  <c r="CQ231" i="17" s="1"/>
  <c r="CQ232" i="17" s="1"/>
  <c r="CQ233" i="17" s="1"/>
  <c r="CQ234" i="17" s="1"/>
  <c r="CQ235" i="17" s="1"/>
  <c r="CQ236" i="17" s="1"/>
  <c r="CQ237" i="17" s="1"/>
  <c r="CQ238" i="17" s="1"/>
  <c r="CQ239" i="17" s="1"/>
  <c r="CQ240" i="17" s="1"/>
  <c r="CQ241" i="17" s="1"/>
  <c r="CQ242" i="17" s="1"/>
  <c r="CQ243" i="17" s="1"/>
  <c r="CQ244" i="17" s="1"/>
  <c r="CQ245" i="17" s="1"/>
  <c r="CQ246" i="17" s="1"/>
  <c r="CQ247" i="17" s="1"/>
  <c r="CQ248" i="17" s="1"/>
  <c r="CQ249" i="17" s="1"/>
  <c r="CQ250" i="17" s="1"/>
  <c r="CQ251" i="17" s="1"/>
  <c r="CQ252" i="17" s="1"/>
  <c r="CQ253" i="17" s="1"/>
  <c r="CQ254" i="17" s="1"/>
  <c r="CQ255" i="17" s="1"/>
  <c r="CQ256" i="17" s="1"/>
  <c r="CQ257" i="17" s="1"/>
  <c r="CQ258" i="17" s="1"/>
  <c r="CQ259" i="17" s="1"/>
  <c r="CQ260" i="17" s="1"/>
  <c r="CQ261" i="17" s="1"/>
  <c r="CQ262" i="17" s="1"/>
  <c r="CQ263" i="17" s="1"/>
  <c r="CQ264" i="17" s="1"/>
  <c r="CQ265" i="17" s="1"/>
  <c r="CQ266" i="17" s="1"/>
  <c r="CQ267" i="17" s="1"/>
  <c r="CQ268" i="17" s="1"/>
  <c r="CQ269" i="17" s="1"/>
  <c r="CQ270" i="17" s="1"/>
  <c r="CQ271" i="17" s="1"/>
  <c r="CQ272" i="17" s="1"/>
  <c r="CQ273" i="17" s="1"/>
  <c r="CQ274" i="17" s="1"/>
  <c r="CQ275" i="17" s="1"/>
  <c r="CQ276" i="17" s="1"/>
  <c r="CQ277" i="17" s="1"/>
  <c r="CQ278" i="17" s="1"/>
  <c r="CQ279" i="17" s="1"/>
  <c r="CQ280" i="17" s="1"/>
  <c r="CQ281" i="17" s="1"/>
  <c r="CQ282" i="17" s="1"/>
  <c r="CQ283" i="17" s="1"/>
  <c r="CQ284" i="17" s="1"/>
  <c r="CQ285" i="17" s="1"/>
  <c r="CQ286" i="17" s="1"/>
  <c r="CQ287" i="17" s="1"/>
  <c r="CQ288" i="17" s="1"/>
  <c r="CQ289" i="17" s="1"/>
  <c r="CQ290" i="17" s="1"/>
  <c r="CQ291" i="17" s="1"/>
  <c r="CQ292" i="17" s="1"/>
  <c r="CQ293" i="17" s="1"/>
  <c r="CQ294" i="17" s="1"/>
  <c r="CQ295" i="17" s="1"/>
  <c r="CQ296" i="17" s="1"/>
  <c r="CQ297" i="17" s="1"/>
  <c r="CQ298" i="17" s="1"/>
  <c r="CQ299" i="17" s="1"/>
  <c r="CQ300" i="17" s="1"/>
  <c r="CQ301" i="17" s="1"/>
  <c r="CQ302" i="17" s="1"/>
  <c r="CQ303" i="17" s="1"/>
  <c r="CQ304" i="17" s="1"/>
  <c r="CQ305" i="17" s="1"/>
  <c r="CQ306" i="17" s="1"/>
  <c r="CQ307" i="17" s="1"/>
  <c r="CQ308" i="17" s="1"/>
  <c r="CQ309" i="17" s="1"/>
  <c r="CQ310" i="17" s="1"/>
  <c r="CQ311" i="17" s="1"/>
  <c r="CQ312" i="17" s="1"/>
  <c r="CQ313" i="17" s="1"/>
  <c r="CQ314" i="17" s="1"/>
  <c r="CQ315" i="17" s="1"/>
  <c r="CQ316" i="17" s="1"/>
  <c r="CQ317" i="17" s="1"/>
  <c r="CQ318" i="17" s="1"/>
  <c r="CQ319" i="17" s="1"/>
  <c r="CQ320" i="17" s="1"/>
  <c r="CQ321" i="17" s="1"/>
  <c r="CQ322" i="17" s="1"/>
  <c r="CQ323" i="17" s="1"/>
  <c r="CQ324" i="17" s="1"/>
  <c r="CQ325" i="17" s="1"/>
  <c r="CQ326" i="17" s="1"/>
  <c r="CQ327" i="17" s="1"/>
  <c r="CQ328" i="17" s="1"/>
  <c r="CQ329" i="17" s="1"/>
  <c r="CQ330" i="17" s="1"/>
  <c r="CQ331" i="17" s="1"/>
  <c r="CQ332" i="17" s="1"/>
  <c r="CQ333" i="17" s="1"/>
  <c r="T30" i="16" s="1"/>
  <c r="CF325" i="17"/>
  <c r="CF324" i="17"/>
  <c r="CF323" i="17"/>
  <c r="CF322" i="17"/>
  <c r="CF321" i="17"/>
  <c r="CF320" i="17"/>
  <c r="CF319" i="17"/>
  <c r="CF318" i="17"/>
  <c r="CF317" i="17"/>
  <c r="CF316" i="17"/>
  <c r="CF315" i="17"/>
  <c r="CF314" i="17"/>
  <c r="CF313" i="17"/>
  <c r="CF312" i="17"/>
  <c r="CF311" i="17"/>
  <c r="CF310" i="17"/>
  <c r="CF309" i="17"/>
  <c r="CF308" i="17"/>
  <c r="CF307" i="17"/>
  <c r="Q29" i="16" s="1"/>
  <c r="R29" i="16" s="1"/>
  <c r="V29" i="16" s="1"/>
  <c r="CJ306" i="17"/>
  <c r="CD331" i="17" s="1"/>
  <c r="L29" i="16" s="1"/>
  <c r="CF306" i="17"/>
  <c r="CJ305" i="17"/>
  <c r="CF305" i="17"/>
  <c r="CJ304" i="17"/>
  <c r="CF304" i="17"/>
  <c r="CJ303" i="17"/>
  <c r="CF303" i="17"/>
  <c r="CJ302" i="17"/>
  <c r="CF302" i="17"/>
  <c r="CJ301" i="17"/>
  <c r="CF301" i="17"/>
  <c r="CJ300" i="17"/>
  <c r="CF300" i="17"/>
  <c r="CJ299" i="17"/>
  <c r="CF299" i="17"/>
  <c r="CJ298" i="17"/>
  <c r="CF298" i="17"/>
  <c r="CJ297" i="17"/>
  <c r="CF297" i="17"/>
  <c r="CJ296" i="17"/>
  <c r="CF296" i="17"/>
  <c r="CJ295" i="17"/>
  <c r="CF295" i="17"/>
  <c r="CJ294" i="17"/>
  <c r="CF294" i="17"/>
  <c r="CJ293" i="17"/>
  <c r="CF293" i="17"/>
  <c r="CJ292" i="17"/>
  <c r="CF292" i="17"/>
  <c r="CJ291" i="17"/>
  <c r="CF291" i="17"/>
  <c r="CJ290" i="17"/>
  <c r="CF290" i="17"/>
  <c r="CJ289" i="17"/>
  <c r="CF289" i="17"/>
  <c r="CJ288" i="17"/>
  <c r="CF288" i="17"/>
  <c r="CJ287" i="17"/>
  <c r="CF287" i="17"/>
  <c r="CJ286" i="17"/>
  <c r="CF286" i="17"/>
  <c r="CJ285" i="17"/>
  <c r="CF285" i="17"/>
  <c r="CJ284" i="17"/>
  <c r="CF284" i="17"/>
  <c r="CJ283" i="17"/>
  <c r="CF283" i="17"/>
  <c r="CJ282" i="17"/>
  <c r="CF282" i="17"/>
  <c r="CJ281" i="17"/>
  <c r="CF281" i="17"/>
  <c r="CJ280" i="17"/>
  <c r="CF280" i="17"/>
  <c r="CJ279" i="17"/>
  <c r="CF279" i="17"/>
  <c r="CJ278" i="17"/>
  <c r="CF278" i="17"/>
  <c r="CJ277" i="17"/>
  <c r="CF277" i="17"/>
  <c r="CJ276" i="17"/>
  <c r="CF276" i="17"/>
  <c r="CJ275" i="17"/>
  <c r="CF275" i="17"/>
  <c r="CJ274" i="17"/>
  <c r="CF274" i="17"/>
  <c r="CJ273" i="17"/>
  <c r="CF273" i="17"/>
  <c r="CJ272" i="17"/>
  <c r="CF272" i="17"/>
  <c r="CJ271" i="17"/>
  <c r="CF271" i="17"/>
  <c r="CJ270" i="17"/>
  <c r="CF270" i="17"/>
  <c r="CJ269" i="17"/>
  <c r="CF269" i="17"/>
  <c r="CJ268" i="17"/>
  <c r="CF268" i="17"/>
  <c r="CJ267" i="17"/>
  <c r="CF267" i="17"/>
  <c r="CJ266" i="17"/>
  <c r="CF266" i="17"/>
  <c r="CJ265" i="17"/>
  <c r="CF265" i="17"/>
  <c r="CJ264" i="17"/>
  <c r="CF264" i="17"/>
  <c r="CJ263" i="17"/>
  <c r="CF263" i="17"/>
  <c r="CJ262" i="17"/>
  <c r="CF262" i="17"/>
  <c r="CJ261" i="17"/>
  <c r="CF261" i="17"/>
  <c r="CJ260" i="17"/>
  <c r="CF260" i="17"/>
  <c r="CJ259" i="17"/>
  <c r="CF259" i="17"/>
  <c r="CJ258" i="17"/>
  <c r="CF258" i="17"/>
  <c r="CJ257" i="17"/>
  <c r="CF257" i="17"/>
  <c r="CJ256" i="17"/>
  <c r="CF256" i="17"/>
  <c r="CJ255" i="17"/>
  <c r="CF255" i="17"/>
  <c r="CJ254" i="17"/>
  <c r="CF254" i="17"/>
  <c r="CJ253" i="17"/>
  <c r="CF253" i="17"/>
  <c r="CJ252" i="17"/>
  <c r="CF252" i="17"/>
  <c r="CJ251" i="17"/>
  <c r="CF251" i="17"/>
  <c r="CJ250" i="17"/>
  <c r="CF250" i="17"/>
  <c r="CJ249" i="17"/>
  <c r="CF249" i="17"/>
  <c r="CJ248" i="17"/>
  <c r="CF248" i="17"/>
  <c r="CJ247" i="17"/>
  <c r="CF247" i="17"/>
  <c r="CJ246" i="17"/>
  <c r="CF246" i="17"/>
  <c r="CJ245" i="17"/>
  <c r="CF245" i="17"/>
  <c r="CJ244" i="17"/>
  <c r="CF244" i="17"/>
  <c r="CJ243" i="17"/>
  <c r="CF243" i="17"/>
  <c r="CJ242" i="17"/>
  <c r="CF242" i="17"/>
  <c r="CJ241" i="17"/>
  <c r="CF241" i="17"/>
  <c r="CJ240" i="17"/>
  <c r="CF240" i="17"/>
  <c r="CJ239" i="17"/>
  <c r="CF239" i="17"/>
  <c r="CJ238" i="17"/>
  <c r="CF238" i="17"/>
  <c r="CJ237" i="17"/>
  <c r="CF237" i="17"/>
  <c r="CJ236" i="17"/>
  <c r="CF236" i="17"/>
  <c r="CJ235" i="17"/>
  <c r="CF235" i="17"/>
  <c r="CJ234" i="17"/>
  <c r="CF234" i="17"/>
  <c r="CJ233" i="17"/>
  <c r="CF233" i="17"/>
  <c r="CJ232" i="17"/>
  <c r="CF232" i="17"/>
  <c r="CJ231" i="17"/>
  <c r="CF231" i="17"/>
  <c r="CJ230" i="17"/>
  <c r="CF230" i="17"/>
  <c r="CJ229" i="17"/>
  <c r="CF229" i="17"/>
  <c r="CJ228" i="17"/>
  <c r="CF228" i="17"/>
  <c r="CJ227" i="17"/>
  <c r="CF227" i="17"/>
  <c r="CJ226" i="17"/>
  <c r="CF226" i="17"/>
  <c r="CJ225" i="17"/>
  <c r="CF225" i="17"/>
  <c r="CJ224" i="17"/>
  <c r="CF224" i="17"/>
  <c r="CJ223" i="17"/>
  <c r="CF223" i="17"/>
  <c r="CJ222" i="17"/>
  <c r="CF222" i="17"/>
  <c r="CJ221" i="17"/>
  <c r="CF221" i="17"/>
  <c r="CJ220" i="17"/>
  <c r="CF220" i="17"/>
  <c r="CJ219" i="17"/>
  <c r="CF219" i="17"/>
  <c r="CJ218" i="17"/>
  <c r="CF218" i="17"/>
  <c r="CJ217" i="17"/>
  <c r="CF217" i="17"/>
  <c r="CJ216" i="17"/>
  <c r="CF216" i="17"/>
  <c r="CJ215" i="17"/>
  <c r="CF215" i="17"/>
  <c r="CJ214" i="17"/>
  <c r="CF214" i="17"/>
  <c r="CJ213" i="17"/>
  <c r="CF213" i="17"/>
  <c r="CJ212" i="17"/>
  <c r="CF212" i="17"/>
  <c r="CJ211" i="17"/>
  <c r="CF211" i="17"/>
  <c r="CJ210" i="17"/>
  <c r="CF210" i="17"/>
  <c r="CJ209" i="17"/>
  <c r="CF209" i="17"/>
  <c r="CJ208" i="17"/>
  <c r="CF208" i="17"/>
  <c r="CJ207" i="17"/>
  <c r="CF207" i="17"/>
  <c r="CJ206" i="17"/>
  <c r="CF206" i="17"/>
  <c r="BV206" i="17"/>
  <c r="BV207" i="17" s="1"/>
  <c r="BV208" i="17" s="1"/>
  <c r="BV209" i="17" s="1"/>
  <c r="BV210" i="17" s="1"/>
  <c r="BV211" i="17" s="1"/>
  <c r="BV212" i="17" s="1"/>
  <c r="BV213" i="17" s="1"/>
  <c r="BV214" i="17" s="1"/>
  <c r="BV215" i="17" s="1"/>
  <c r="BV216" i="17" s="1"/>
  <c r="BV217" i="17" s="1"/>
  <c r="BV218" i="17" s="1"/>
  <c r="BV219" i="17" s="1"/>
  <c r="BV220" i="17" s="1"/>
  <c r="BV221" i="17" s="1"/>
  <c r="BV222" i="17" s="1"/>
  <c r="BV223" i="17" s="1"/>
  <c r="BV224" i="17" s="1"/>
  <c r="BV225" i="17" s="1"/>
  <c r="BV226" i="17" s="1"/>
  <c r="BV227" i="17" s="1"/>
  <c r="BV228" i="17" s="1"/>
  <c r="BV229" i="17" s="1"/>
  <c r="BV230" i="17" s="1"/>
  <c r="BV231" i="17" s="1"/>
  <c r="BV232" i="17" s="1"/>
  <c r="BV233" i="17" s="1"/>
  <c r="BV234" i="17" s="1"/>
  <c r="BV235" i="17" s="1"/>
  <c r="BV236" i="17" s="1"/>
  <c r="BV237" i="17" s="1"/>
  <c r="BV238" i="17" s="1"/>
  <c r="BV239" i="17" s="1"/>
  <c r="BV240" i="17" s="1"/>
  <c r="BV241" i="17" s="1"/>
  <c r="BV242" i="17" s="1"/>
  <c r="BV243" i="17" s="1"/>
  <c r="BV244" i="17" s="1"/>
  <c r="BV245" i="17" s="1"/>
  <c r="BV246" i="17" s="1"/>
  <c r="BV247" i="17" s="1"/>
  <c r="BV248" i="17" s="1"/>
  <c r="BV249" i="17" s="1"/>
  <c r="BV250" i="17" s="1"/>
  <c r="BV251" i="17" s="1"/>
  <c r="BV252" i="17" s="1"/>
  <c r="BV253" i="17" s="1"/>
  <c r="BV254" i="17" s="1"/>
  <c r="BV255" i="17" s="1"/>
  <c r="BV256" i="17" s="1"/>
  <c r="BV257" i="17" s="1"/>
  <c r="BV258" i="17" s="1"/>
  <c r="BV259" i="17" s="1"/>
  <c r="BV260" i="17" s="1"/>
  <c r="BV261" i="17" s="1"/>
  <c r="BV262" i="17" s="1"/>
  <c r="BV263" i="17" s="1"/>
  <c r="BV264" i="17" s="1"/>
  <c r="BV265" i="17" s="1"/>
  <c r="BV266" i="17" s="1"/>
  <c r="BV267" i="17" s="1"/>
  <c r="BV268" i="17" s="1"/>
  <c r="BV269" i="17" s="1"/>
  <c r="BV270" i="17" s="1"/>
  <c r="BV271" i="17" s="1"/>
  <c r="BV272" i="17" s="1"/>
  <c r="BV273" i="17" s="1"/>
  <c r="BV274" i="17" s="1"/>
  <c r="BV275" i="17" s="1"/>
  <c r="BV276" i="17" s="1"/>
  <c r="BV277" i="17" s="1"/>
  <c r="BV278" i="17" s="1"/>
  <c r="BV279" i="17" s="1"/>
  <c r="BV280" i="17" s="1"/>
  <c r="BV281" i="17" s="1"/>
  <c r="BV282" i="17" s="1"/>
  <c r="BV283" i="17" s="1"/>
  <c r="BV284" i="17" s="1"/>
  <c r="BV285" i="17" s="1"/>
  <c r="BV286" i="17" s="1"/>
  <c r="BV287" i="17" s="1"/>
  <c r="BV288" i="17" s="1"/>
  <c r="BV289" i="17" s="1"/>
  <c r="BV290" i="17" s="1"/>
  <c r="BV291" i="17" s="1"/>
  <c r="BV292" i="17" s="1"/>
  <c r="BV293" i="17" s="1"/>
  <c r="BV294" i="17" s="1"/>
  <c r="BV295" i="17" s="1"/>
  <c r="BV296" i="17" s="1"/>
  <c r="BV297" i="17" s="1"/>
  <c r="BV298" i="17" s="1"/>
  <c r="BV299" i="17" s="1"/>
  <c r="BV300" i="17" s="1"/>
  <c r="BV301" i="17" s="1"/>
  <c r="BV302" i="17" s="1"/>
  <c r="BV303" i="17" s="1"/>
  <c r="BV304" i="17" s="1"/>
  <c r="BV305" i="17" s="1"/>
  <c r="BV306" i="17" s="1"/>
  <c r="BV307" i="17" s="1"/>
  <c r="BV308" i="17" s="1"/>
  <c r="BV309" i="17" s="1"/>
  <c r="BV310" i="17" s="1"/>
  <c r="BV311" i="17" s="1"/>
  <c r="BV312" i="17" s="1"/>
  <c r="BV313" i="17" s="1"/>
  <c r="BV314" i="17" s="1"/>
  <c r="BV315" i="17" s="1"/>
  <c r="BV316" i="17" s="1"/>
  <c r="BV317" i="17" s="1"/>
  <c r="BV318" i="17" s="1"/>
  <c r="BV319" i="17" s="1"/>
  <c r="BV320" i="17" s="1"/>
  <c r="BV321" i="17" s="1"/>
  <c r="BV322" i="17" s="1"/>
  <c r="BV323" i="17" s="1"/>
  <c r="BV324" i="17" s="1"/>
  <c r="BV325" i="17" s="1"/>
  <c r="BV326" i="17" s="1"/>
  <c r="BV327" i="17" s="1"/>
  <c r="BV328" i="17" s="1"/>
  <c r="BV329" i="17" s="1"/>
  <c r="BV330" i="17" s="1"/>
  <c r="BV331" i="17" s="1"/>
  <c r="BT206" i="17"/>
  <c r="BT207" i="17" s="1"/>
  <c r="BT208" i="17" s="1"/>
  <c r="BT209" i="17" s="1"/>
  <c r="BT210" i="17" s="1"/>
  <c r="BT211" i="17" s="1"/>
  <c r="BT212" i="17" s="1"/>
  <c r="BT213" i="17" s="1"/>
  <c r="BT214" i="17" s="1"/>
  <c r="BT215" i="17" s="1"/>
  <c r="BT216" i="17" s="1"/>
  <c r="BT217" i="17" s="1"/>
  <c r="BT218" i="17" s="1"/>
  <c r="BT219" i="17" s="1"/>
  <c r="BT220" i="17" s="1"/>
  <c r="BT221" i="17" s="1"/>
  <c r="BT222" i="17" s="1"/>
  <c r="BT223" i="17" s="1"/>
  <c r="BT224" i="17" s="1"/>
  <c r="BT225" i="17" s="1"/>
  <c r="BT226" i="17" s="1"/>
  <c r="BT227" i="17" s="1"/>
  <c r="BT228" i="17" s="1"/>
  <c r="BT229" i="17" s="1"/>
  <c r="BT230" i="17" s="1"/>
  <c r="BT231" i="17" s="1"/>
  <c r="BT232" i="17" s="1"/>
  <c r="BT233" i="17" s="1"/>
  <c r="BT234" i="17" s="1"/>
  <c r="BT235" i="17" s="1"/>
  <c r="BT236" i="17" s="1"/>
  <c r="BT237" i="17" s="1"/>
  <c r="BT238" i="17" s="1"/>
  <c r="BT239" i="17" s="1"/>
  <c r="BT240" i="17" s="1"/>
  <c r="BT241" i="17" s="1"/>
  <c r="BT242" i="17" s="1"/>
  <c r="BT243" i="17" s="1"/>
  <c r="BT244" i="17" s="1"/>
  <c r="BT245" i="17" s="1"/>
  <c r="BT246" i="17" s="1"/>
  <c r="BT247" i="17" s="1"/>
  <c r="BT248" i="17" s="1"/>
  <c r="BT249" i="17" s="1"/>
  <c r="BT250" i="17" s="1"/>
  <c r="BT251" i="17" s="1"/>
  <c r="BT252" i="17" s="1"/>
  <c r="BT253" i="17" s="1"/>
  <c r="BT254" i="17" s="1"/>
  <c r="BT255" i="17" s="1"/>
  <c r="BT256" i="17" s="1"/>
  <c r="BT257" i="17" s="1"/>
  <c r="BT258" i="17" s="1"/>
  <c r="BT259" i="17" s="1"/>
  <c r="BT260" i="17" s="1"/>
  <c r="BT261" i="17" s="1"/>
  <c r="BT262" i="17" s="1"/>
  <c r="BT263" i="17" s="1"/>
  <c r="BT264" i="17" s="1"/>
  <c r="BT265" i="17" s="1"/>
  <c r="BT266" i="17" s="1"/>
  <c r="BT267" i="17" s="1"/>
  <c r="BT268" i="17" s="1"/>
  <c r="BT269" i="17" s="1"/>
  <c r="BT270" i="17" s="1"/>
  <c r="BT271" i="17" s="1"/>
  <c r="BT272" i="17" s="1"/>
  <c r="BT273" i="17" s="1"/>
  <c r="BT274" i="17" s="1"/>
  <c r="BT275" i="17" s="1"/>
  <c r="BT276" i="17" s="1"/>
  <c r="BT277" i="17" s="1"/>
  <c r="BT278" i="17" s="1"/>
  <c r="BT279" i="17" s="1"/>
  <c r="BT280" i="17" s="1"/>
  <c r="BT281" i="17" s="1"/>
  <c r="BT282" i="17" s="1"/>
  <c r="BT283" i="17" s="1"/>
  <c r="BT284" i="17" s="1"/>
  <c r="BT285" i="17" s="1"/>
  <c r="BT286" i="17" s="1"/>
  <c r="BT287" i="17" s="1"/>
  <c r="BT288" i="17" s="1"/>
  <c r="BT289" i="17" s="1"/>
  <c r="BT290" i="17" s="1"/>
  <c r="BT291" i="17" s="1"/>
  <c r="BT292" i="17" s="1"/>
  <c r="BT293" i="17" s="1"/>
  <c r="BT294" i="17" s="1"/>
  <c r="BT295" i="17" s="1"/>
  <c r="BT296" i="17" s="1"/>
  <c r="BT297" i="17" s="1"/>
  <c r="BT298" i="17" s="1"/>
  <c r="BT299" i="17" s="1"/>
  <c r="BT300" i="17" s="1"/>
  <c r="BT301" i="17" s="1"/>
  <c r="BT302" i="17" s="1"/>
  <c r="BT303" i="17" s="1"/>
  <c r="BT304" i="17" s="1"/>
  <c r="BT305" i="17" s="1"/>
  <c r="BT306" i="17" s="1"/>
  <c r="BT307" i="17" s="1"/>
  <c r="BT308" i="17" s="1"/>
  <c r="BT309" i="17" s="1"/>
  <c r="BT310" i="17" s="1"/>
  <c r="BT311" i="17" s="1"/>
  <c r="BT312" i="17" s="1"/>
  <c r="BT313" i="17" s="1"/>
  <c r="BT314" i="17" s="1"/>
  <c r="BT315" i="17" s="1"/>
  <c r="BT316" i="17" s="1"/>
  <c r="BT317" i="17" s="1"/>
  <c r="BT318" i="17" s="1"/>
  <c r="BT319" i="17" s="1"/>
  <c r="BT320" i="17" s="1"/>
  <c r="BT321" i="17" s="1"/>
  <c r="BT322" i="17" s="1"/>
  <c r="BT323" i="17" s="1"/>
  <c r="BT324" i="17" s="1"/>
  <c r="BT325" i="17" s="1"/>
  <c r="BT326" i="17" s="1"/>
  <c r="BT327" i="17" s="1"/>
  <c r="BT328" i="17" s="1"/>
  <c r="BT329" i="17" s="1"/>
  <c r="BT330" i="17" s="1"/>
  <c r="BT331" i="17" s="1"/>
  <c r="T29" i="16" s="1"/>
  <c r="BI325" i="17"/>
  <c r="BI324" i="17"/>
  <c r="BI323" i="17"/>
  <c r="BI322" i="17"/>
  <c r="BI321" i="17"/>
  <c r="BI320" i="17"/>
  <c r="BI319" i="17"/>
  <c r="BI318" i="17"/>
  <c r="BI317" i="17"/>
  <c r="BI316" i="17"/>
  <c r="BI315" i="17"/>
  <c r="BI314" i="17"/>
  <c r="BI313" i="17"/>
  <c r="BI312" i="17"/>
  <c r="BI311" i="17"/>
  <c r="BI310" i="17"/>
  <c r="BI309" i="17"/>
  <c r="BI308" i="17"/>
  <c r="BI307" i="17"/>
  <c r="BM306" i="17"/>
  <c r="BG333" i="17" s="1"/>
  <c r="L28" i="16" s="1"/>
  <c r="BI306" i="17"/>
  <c r="BM305" i="17"/>
  <c r="BI305" i="17"/>
  <c r="BM304" i="17"/>
  <c r="BI304" i="17"/>
  <c r="Q28" i="16" s="1"/>
  <c r="R28" i="16" s="1"/>
  <c r="V28" i="16" s="1"/>
  <c r="BM303" i="17"/>
  <c r="BI303" i="17"/>
  <c r="BM302" i="17"/>
  <c r="BI302" i="17"/>
  <c r="BM301" i="17"/>
  <c r="BI301" i="17"/>
  <c r="BM300" i="17"/>
  <c r="BI300" i="17"/>
  <c r="BM299" i="17"/>
  <c r="BI299" i="17"/>
  <c r="BM298" i="17"/>
  <c r="BI298" i="17"/>
  <c r="BM297" i="17"/>
  <c r="BI297" i="17"/>
  <c r="BM296" i="17"/>
  <c r="BI296" i="17"/>
  <c r="BM295" i="17"/>
  <c r="BI295" i="17"/>
  <c r="BM294" i="17"/>
  <c r="BI294" i="17"/>
  <c r="BM293" i="17"/>
  <c r="BI293" i="17"/>
  <c r="BM292" i="17"/>
  <c r="BI292" i="17"/>
  <c r="BM291" i="17"/>
  <c r="BI291" i="17"/>
  <c r="BM290" i="17"/>
  <c r="BI290" i="17"/>
  <c r="BM289" i="17"/>
  <c r="BI289" i="17"/>
  <c r="BM288" i="17"/>
  <c r="BI288" i="17"/>
  <c r="BM287" i="17"/>
  <c r="BI287" i="17"/>
  <c r="BM286" i="17"/>
  <c r="BI286" i="17"/>
  <c r="BM285" i="17"/>
  <c r="BI285" i="17"/>
  <c r="BM284" i="17"/>
  <c r="BI284" i="17"/>
  <c r="BM283" i="17"/>
  <c r="BI283" i="17"/>
  <c r="BM282" i="17"/>
  <c r="BI282" i="17"/>
  <c r="BM281" i="17"/>
  <c r="BI281" i="17"/>
  <c r="BM280" i="17"/>
  <c r="BI280" i="17"/>
  <c r="BM279" i="17"/>
  <c r="BI279" i="17"/>
  <c r="BM278" i="17"/>
  <c r="BI278" i="17"/>
  <c r="BM277" i="17"/>
  <c r="BI277" i="17"/>
  <c r="BM276" i="17"/>
  <c r="BI276" i="17"/>
  <c r="BM275" i="17"/>
  <c r="BI275" i="17"/>
  <c r="BM274" i="17"/>
  <c r="BI274" i="17"/>
  <c r="BM273" i="17"/>
  <c r="BI273" i="17"/>
  <c r="BM272" i="17"/>
  <c r="BI272" i="17"/>
  <c r="BM271" i="17"/>
  <c r="BI271" i="17"/>
  <c r="BM270" i="17"/>
  <c r="BI270" i="17"/>
  <c r="BM269" i="17"/>
  <c r="BI269" i="17"/>
  <c r="BM268" i="17"/>
  <c r="BI268" i="17"/>
  <c r="BM267" i="17"/>
  <c r="BI267" i="17"/>
  <c r="BM266" i="17"/>
  <c r="BI266" i="17"/>
  <c r="BM265" i="17"/>
  <c r="BI265" i="17"/>
  <c r="BM264" i="17"/>
  <c r="BI264" i="17"/>
  <c r="BM263" i="17"/>
  <c r="BI263" i="17"/>
  <c r="BM262" i="17"/>
  <c r="BI262" i="17"/>
  <c r="BM261" i="17"/>
  <c r="BI261" i="17"/>
  <c r="BM260" i="17"/>
  <c r="BI260" i="17"/>
  <c r="BM259" i="17"/>
  <c r="BI259" i="17"/>
  <c r="BM258" i="17"/>
  <c r="BI258" i="17"/>
  <c r="BM257" i="17"/>
  <c r="BI257" i="17"/>
  <c r="BM256" i="17"/>
  <c r="BI256" i="17"/>
  <c r="BM255" i="17"/>
  <c r="BI255" i="17"/>
  <c r="BM254" i="17"/>
  <c r="BI254" i="17"/>
  <c r="BM253" i="17"/>
  <c r="BI253" i="17"/>
  <c r="BM252" i="17"/>
  <c r="BI252" i="17"/>
  <c r="BM251" i="17"/>
  <c r="BI251" i="17"/>
  <c r="BM250" i="17"/>
  <c r="BI250" i="17"/>
  <c r="BM249" i="17"/>
  <c r="BI249" i="17"/>
  <c r="BM248" i="17"/>
  <c r="BI248" i="17"/>
  <c r="BM247" i="17"/>
  <c r="BI247" i="17"/>
  <c r="BM246" i="17"/>
  <c r="BI246" i="17"/>
  <c r="BM245" i="17"/>
  <c r="BI245" i="17"/>
  <c r="BM244" i="17"/>
  <c r="BI244" i="17"/>
  <c r="BM243" i="17"/>
  <c r="BI243" i="17"/>
  <c r="BM242" i="17"/>
  <c r="BI242" i="17"/>
  <c r="BM241" i="17"/>
  <c r="BI241" i="17"/>
  <c r="BM240" i="17"/>
  <c r="BI240" i="17"/>
  <c r="BM239" i="17"/>
  <c r="BI239" i="17"/>
  <c r="BM238" i="17"/>
  <c r="BI238" i="17"/>
  <c r="BM237" i="17"/>
  <c r="BI237" i="17"/>
  <c r="BM236" i="17"/>
  <c r="BI236" i="17"/>
  <c r="BM235" i="17"/>
  <c r="BI235" i="17"/>
  <c r="BM234" i="17"/>
  <c r="BI234" i="17"/>
  <c r="BM233" i="17"/>
  <c r="BI233" i="17"/>
  <c r="BM232" i="17"/>
  <c r="BI232" i="17"/>
  <c r="BM231" i="17"/>
  <c r="BI231" i="17"/>
  <c r="BM230" i="17"/>
  <c r="BI230" i="17"/>
  <c r="BM229" i="17"/>
  <c r="BI229" i="17"/>
  <c r="BM228" i="17"/>
  <c r="BI228" i="17"/>
  <c r="BM227" i="17"/>
  <c r="BI227" i="17"/>
  <c r="BM226" i="17"/>
  <c r="BI226" i="17"/>
  <c r="BM225" i="17"/>
  <c r="BI225" i="17"/>
  <c r="BM224" i="17"/>
  <c r="BI224" i="17"/>
  <c r="BM223" i="17"/>
  <c r="BI223" i="17"/>
  <c r="BM222" i="17"/>
  <c r="BI222" i="17"/>
  <c r="BM221" i="17"/>
  <c r="BI221" i="17"/>
  <c r="BM220" i="17"/>
  <c r="BI220" i="17"/>
  <c r="BM219" i="17"/>
  <c r="BI219" i="17"/>
  <c r="BM218" i="17"/>
  <c r="BI218" i="17"/>
  <c r="BM217" i="17"/>
  <c r="BI217" i="17"/>
  <c r="BM216" i="17"/>
  <c r="BI216" i="17"/>
  <c r="BM215" i="17"/>
  <c r="BI215" i="17"/>
  <c r="BM214" i="17"/>
  <c r="BI214" i="17"/>
  <c r="BM213" i="17"/>
  <c r="BI213" i="17"/>
  <c r="BM212" i="17"/>
  <c r="BI212" i="17"/>
  <c r="BM211" i="17"/>
  <c r="BI211" i="17"/>
  <c r="BM210" i="17"/>
  <c r="BI210" i="17"/>
  <c r="BM209" i="17"/>
  <c r="BI209" i="17"/>
  <c r="BM208" i="17"/>
  <c r="BI208" i="17"/>
  <c r="BM207" i="17"/>
  <c r="BI207" i="17"/>
  <c r="BM206" i="17"/>
  <c r="BI206" i="17"/>
  <c r="AY206" i="17"/>
  <c r="AY207" i="17" s="1"/>
  <c r="AY208" i="17" s="1"/>
  <c r="AY209" i="17" s="1"/>
  <c r="AY210" i="17" s="1"/>
  <c r="AY211" i="17" s="1"/>
  <c r="AY212" i="17" s="1"/>
  <c r="AY213" i="17" s="1"/>
  <c r="AY214" i="17" s="1"/>
  <c r="AY215" i="17" s="1"/>
  <c r="AY216" i="17" s="1"/>
  <c r="AY217" i="17" s="1"/>
  <c r="AY218" i="17" s="1"/>
  <c r="AY219" i="17" s="1"/>
  <c r="AY220" i="17" s="1"/>
  <c r="AY221" i="17" s="1"/>
  <c r="AY222" i="17" s="1"/>
  <c r="AY223" i="17" s="1"/>
  <c r="AY224" i="17" s="1"/>
  <c r="AY225" i="17" s="1"/>
  <c r="AY226" i="17" s="1"/>
  <c r="AY227" i="17" s="1"/>
  <c r="AY228" i="17" s="1"/>
  <c r="AY229" i="17" s="1"/>
  <c r="AY230" i="17" s="1"/>
  <c r="AY231" i="17" s="1"/>
  <c r="AY232" i="17" s="1"/>
  <c r="AY233" i="17" s="1"/>
  <c r="AY234" i="17" s="1"/>
  <c r="AY235" i="17" s="1"/>
  <c r="AY236" i="17" s="1"/>
  <c r="AY237" i="17" s="1"/>
  <c r="AY238" i="17" s="1"/>
  <c r="AY239" i="17" s="1"/>
  <c r="AY240" i="17" s="1"/>
  <c r="AY241" i="17" s="1"/>
  <c r="AY242" i="17" s="1"/>
  <c r="AY243" i="17" s="1"/>
  <c r="AY244" i="17" s="1"/>
  <c r="AY245" i="17" s="1"/>
  <c r="AY246" i="17" s="1"/>
  <c r="AY247" i="17" s="1"/>
  <c r="AY248" i="17" s="1"/>
  <c r="AY249" i="17" s="1"/>
  <c r="AY250" i="17" s="1"/>
  <c r="AY251" i="17" s="1"/>
  <c r="AY252" i="17" s="1"/>
  <c r="AY253" i="17" s="1"/>
  <c r="AY254" i="17" s="1"/>
  <c r="AY255" i="17" s="1"/>
  <c r="AY256" i="17" s="1"/>
  <c r="AY257" i="17" s="1"/>
  <c r="AY258" i="17" s="1"/>
  <c r="AY259" i="17" s="1"/>
  <c r="AY260" i="17" s="1"/>
  <c r="AY261" i="17" s="1"/>
  <c r="AY262" i="17" s="1"/>
  <c r="AY263" i="17" s="1"/>
  <c r="AY264" i="17" s="1"/>
  <c r="AY265" i="17" s="1"/>
  <c r="AY266" i="17" s="1"/>
  <c r="AY267" i="17" s="1"/>
  <c r="AY268" i="17" s="1"/>
  <c r="AY269" i="17" s="1"/>
  <c r="AY270" i="17" s="1"/>
  <c r="AY271" i="17" s="1"/>
  <c r="AY272" i="17" s="1"/>
  <c r="AY273" i="17" s="1"/>
  <c r="AY274" i="17" s="1"/>
  <c r="AY275" i="17" s="1"/>
  <c r="AY276" i="17" s="1"/>
  <c r="AY277" i="17" s="1"/>
  <c r="AY278" i="17" s="1"/>
  <c r="AY279" i="17" s="1"/>
  <c r="AY280" i="17" s="1"/>
  <c r="AY281" i="17" s="1"/>
  <c r="AY282" i="17" s="1"/>
  <c r="AY283" i="17" s="1"/>
  <c r="AY284" i="17" s="1"/>
  <c r="AY285" i="17" s="1"/>
  <c r="AY286" i="17" s="1"/>
  <c r="AY287" i="17" s="1"/>
  <c r="AY288" i="17" s="1"/>
  <c r="AY289" i="17" s="1"/>
  <c r="AY290" i="17" s="1"/>
  <c r="AY291" i="17" s="1"/>
  <c r="AY292" i="17" s="1"/>
  <c r="AY293" i="17" s="1"/>
  <c r="AY294" i="17" s="1"/>
  <c r="AY295" i="17" s="1"/>
  <c r="AY296" i="17" s="1"/>
  <c r="AY297" i="17" s="1"/>
  <c r="AY298" i="17" s="1"/>
  <c r="AY299" i="17" s="1"/>
  <c r="AY300" i="17" s="1"/>
  <c r="AY301" i="17" s="1"/>
  <c r="AY302" i="17" s="1"/>
  <c r="AY303" i="17" s="1"/>
  <c r="AY304" i="17" s="1"/>
  <c r="AY305" i="17" s="1"/>
  <c r="AY306" i="17" s="1"/>
  <c r="AY307" i="17" s="1"/>
  <c r="AY308" i="17" s="1"/>
  <c r="AY309" i="17" s="1"/>
  <c r="AY310" i="17" s="1"/>
  <c r="AY311" i="17" s="1"/>
  <c r="AY312" i="17" s="1"/>
  <c r="AY313" i="17" s="1"/>
  <c r="AY314" i="17" s="1"/>
  <c r="AY315" i="17" s="1"/>
  <c r="AY316" i="17" s="1"/>
  <c r="AY317" i="17" s="1"/>
  <c r="AY318" i="17" s="1"/>
  <c r="AY319" i="17" s="1"/>
  <c r="AY320" i="17" s="1"/>
  <c r="AY321" i="17" s="1"/>
  <c r="AY322" i="17" s="1"/>
  <c r="AY323" i="17" s="1"/>
  <c r="AY324" i="17" s="1"/>
  <c r="AY325" i="17" s="1"/>
  <c r="AY326" i="17" s="1"/>
  <c r="AY327" i="17" s="1"/>
  <c r="AY328" i="17" s="1"/>
  <c r="AY329" i="17" s="1"/>
  <c r="AY330" i="17" s="1"/>
  <c r="AY331" i="17" s="1"/>
  <c r="AY332" i="17" s="1"/>
  <c r="AY333" i="17" s="1"/>
  <c r="AW206" i="17"/>
  <c r="AW207" i="17" s="1"/>
  <c r="AW208" i="17" s="1"/>
  <c r="AW209" i="17" s="1"/>
  <c r="AW210" i="17" s="1"/>
  <c r="AW211" i="17" s="1"/>
  <c r="AW212" i="17" s="1"/>
  <c r="AW213" i="17" s="1"/>
  <c r="AW214" i="17" s="1"/>
  <c r="AW215" i="17" s="1"/>
  <c r="AW216" i="17" s="1"/>
  <c r="AW217" i="17" s="1"/>
  <c r="AW218" i="17" s="1"/>
  <c r="AW219" i="17" s="1"/>
  <c r="AW220" i="17" s="1"/>
  <c r="AW221" i="17" s="1"/>
  <c r="AW222" i="17" s="1"/>
  <c r="AW223" i="17" s="1"/>
  <c r="AW224" i="17" s="1"/>
  <c r="AW225" i="17" s="1"/>
  <c r="AW226" i="17" s="1"/>
  <c r="AW227" i="17" s="1"/>
  <c r="AW228" i="17" s="1"/>
  <c r="AW229" i="17" s="1"/>
  <c r="AW230" i="17" s="1"/>
  <c r="AW231" i="17" s="1"/>
  <c r="AW232" i="17" s="1"/>
  <c r="AW233" i="17" s="1"/>
  <c r="AW234" i="17" s="1"/>
  <c r="AW235" i="17" s="1"/>
  <c r="AW236" i="17" s="1"/>
  <c r="AW237" i="17" s="1"/>
  <c r="AW238" i="17" s="1"/>
  <c r="AW239" i="17" s="1"/>
  <c r="AW240" i="17" s="1"/>
  <c r="AW241" i="17" s="1"/>
  <c r="AW242" i="17" s="1"/>
  <c r="AW243" i="17" s="1"/>
  <c r="AW244" i="17" s="1"/>
  <c r="AW245" i="17" s="1"/>
  <c r="AW246" i="17" s="1"/>
  <c r="AW247" i="17" s="1"/>
  <c r="AW248" i="17" s="1"/>
  <c r="AW249" i="17" s="1"/>
  <c r="AW250" i="17" s="1"/>
  <c r="AW251" i="17" s="1"/>
  <c r="AW252" i="17" s="1"/>
  <c r="AW253" i="17" s="1"/>
  <c r="AW254" i="17" s="1"/>
  <c r="AW255" i="17" s="1"/>
  <c r="AW256" i="17" s="1"/>
  <c r="AW257" i="17" s="1"/>
  <c r="AW258" i="17" s="1"/>
  <c r="AW259" i="17" s="1"/>
  <c r="AW260" i="17" s="1"/>
  <c r="AW261" i="17" s="1"/>
  <c r="AW262" i="17" s="1"/>
  <c r="AW263" i="17" s="1"/>
  <c r="AW264" i="17" s="1"/>
  <c r="AW265" i="17" s="1"/>
  <c r="AW266" i="17" s="1"/>
  <c r="AW267" i="17" s="1"/>
  <c r="AW268" i="17" s="1"/>
  <c r="AW269" i="17" s="1"/>
  <c r="AW270" i="17" s="1"/>
  <c r="AW271" i="17" s="1"/>
  <c r="AW272" i="17" s="1"/>
  <c r="AW273" i="17" s="1"/>
  <c r="AW274" i="17" s="1"/>
  <c r="AW275" i="17" s="1"/>
  <c r="AW276" i="17" s="1"/>
  <c r="AW277" i="17" s="1"/>
  <c r="AW278" i="17" s="1"/>
  <c r="AW279" i="17" s="1"/>
  <c r="AW280" i="17" s="1"/>
  <c r="AW281" i="17" s="1"/>
  <c r="AW282" i="17" s="1"/>
  <c r="AW283" i="17" s="1"/>
  <c r="AW284" i="17" s="1"/>
  <c r="AW285" i="17" s="1"/>
  <c r="AW286" i="17" s="1"/>
  <c r="AW287" i="17" s="1"/>
  <c r="AW288" i="17" s="1"/>
  <c r="AW289" i="17" s="1"/>
  <c r="AW290" i="17" s="1"/>
  <c r="AW291" i="17" s="1"/>
  <c r="AW292" i="17" s="1"/>
  <c r="AW293" i="17" s="1"/>
  <c r="AW294" i="17" s="1"/>
  <c r="AW295" i="17" s="1"/>
  <c r="AW296" i="17" s="1"/>
  <c r="AW297" i="17" s="1"/>
  <c r="AW298" i="17" s="1"/>
  <c r="AW299" i="17" s="1"/>
  <c r="AW300" i="17" s="1"/>
  <c r="AW301" i="17" s="1"/>
  <c r="AW302" i="17" s="1"/>
  <c r="AW303" i="17" s="1"/>
  <c r="AW304" i="17" s="1"/>
  <c r="AW305" i="17" s="1"/>
  <c r="AW306" i="17" s="1"/>
  <c r="AW307" i="17" s="1"/>
  <c r="AW308" i="17" s="1"/>
  <c r="AW309" i="17" s="1"/>
  <c r="AW310" i="17" s="1"/>
  <c r="AW311" i="17" s="1"/>
  <c r="AW312" i="17" s="1"/>
  <c r="AW313" i="17" s="1"/>
  <c r="AW314" i="17" s="1"/>
  <c r="AW315" i="17" s="1"/>
  <c r="AW316" i="17" s="1"/>
  <c r="AW317" i="17" s="1"/>
  <c r="AW318" i="17" s="1"/>
  <c r="AW319" i="17" s="1"/>
  <c r="AW320" i="17" s="1"/>
  <c r="AW321" i="17" s="1"/>
  <c r="AW322" i="17" s="1"/>
  <c r="AW323" i="17" s="1"/>
  <c r="AW324" i="17" s="1"/>
  <c r="AW325" i="17" s="1"/>
  <c r="AW326" i="17" s="1"/>
  <c r="AW327" i="17" s="1"/>
  <c r="AW328" i="17" s="1"/>
  <c r="AW329" i="17" s="1"/>
  <c r="AW330" i="17" s="1"/>
  <c r="AW331" i="17" s="1"/>
  <c r="AW332" i="17" s="1"/>
  <c r="AW333" i="17" s="1"/>
  <c r="AL325" i="17"/>
  <c r="AL324" i="17"/>
  <c r="AL323" i="17"/>
  <c r="AL322" i="17"/>
  <c r="AL321" i="17"/>
  <c r="AL320" i="17"/>
  <c r="AL319" i="17"/>
  <c r="AL318" i="17"/>
  <c r="AL317" i="17"/>
  <c r="AL316" i="17"/>
  <c r="AL315" i="17"/>
  <c r="AL314" i="17"/>
  <c r="AL313" i="17"/>
  <c r="AL312" i="17"/>
  <c r="AL311" i="17"/>
  <c r="AL310" i="17"/>
  <c r="AL309" i="17"/>
  <c r="AL308" i="17"/>
  <c r="AL307" i="17"/>
  <c r="AP306" i="17"/>
  <c r="AJ370" i="17" s="1"/>
  <c r="L27" i="16" s="1"/>
  <c r="AL306" i="17"/>
  <c r="AP305" i="17"/>
  <c r="AL305" i="17"/>
  <c r="AP304" i="17"/>
  <c r="AL304" i="17"/>
  <c r="AP303" i="17"/>
  <c r="AL303" i="17"/>
  <c r="AP302" i="17"/>
  <c r="AL302" i="17"/>
  <c r="AP301" i="17"/>
  <c r="AL301" i="17"/>
  <c r="AP300" i="17"/>
  <c r="AL300" i="17"/>
  <c r="AP299" i="17"/>
  <c r="AL299" i="17"/>
  <c r="AP298" i="17"/>
  <c r="AL298" i="17"/>
  <c r="AP297" i="17"/>
  <c r="AL297" i="17"/>
  <c r="AP296" i="17"/>
  <c r="AL296" i="17"/>
  <c r="AP295" i="17"/>
  <c r="AL295" i="17"/>
  <c r="AP294" i="17"/>
  <c r="AL294" i="17"/>
  <c r="AP293" i="17"/>
  <c r="AL293" i="17"/>
  <c r="AP292" i="17"/>
  <c r="AL292" i="17"/>
  <c r="AP291" i="17"/>
  <c r="AL291" i="17"/>
  <c r="AP290" i="17"/>
  <c r="AL290" i="17"/>
  <c r="AP289" i="17"/>
  <c r="AL289" i="17"/>
  <c r="AP288" i="17"/>
  <c r="AL288" i="17"/>
  <c r="AP287" i="17"/>
  <c r="AL287" i="17"/>
  <c r="AP286" i="17"/>
  <c r="AL286" i="17"/>
  <c r="AP285" i="17"/>
  <c r="AL285" i="17"/>
  <c r="AP284" i="17"/>
  <c r="AL284" i="17"/>
  <c r="AP283" i="17"/>
  <c r="AL283" i="17"/>
  <c r="AP282" i="17"/>
  <c r="AL282" i="17"/>
  <c r="AP281" i="17"/>
  <c r="AL281" i="17"/>
  <c r="AP280" i="17"/>
  <c r="AL280" i="17"/>
  <c r="AP279" i="17"/>
  <c r="AL279" i="17"/>
  <c r="AP278" i="17"/>
  <c r="AL278" i="17"/>
  <c r="AP277" i="17"/>
  <c r="AL277" i="17"/>
  <c r="AP276" i="17"/>
  <c r="AL276" i="17"/>
  <c r="AP275" i="17"/>
  <c r="AL275" i="17"/>
  <c r="AP274" i="17"/>
  <c r="AL274" i="17"/>
  <c r="AP273" i="17"/>
  <c r="AL273" i="17"/>
  <c r="AP272" i="17"/>
  <c r="AL272" i="17"/>
  <c r="AP271" i="17"/>
  <c r="AL271" i="17"/>
  <c r="AP270" i="17"/>
  <c r="AL270" i="17"/>
  <c r="AP269" i="17"/>
  <c r="AL269" i="17"/>
  <c r="AP268" i="17"/>
  <c r="AL268" i="17"/>
  <c r="AP267" i="17"/>
  <c r="AL267" i="17"/>
  <c r="AP266" i="17"/>
  <c r="AL266" i="17"/>
  <c r="AP265" i="17"/>
  <c r="AL265" i="17"/>
  <c r="AP264" i="17"/>
  <c r="AL264" i="17"/>
  <c r="AP263" i="17"/>
  <c r="AL263" i="17"/>
  <c r="AP262" i="17"/>
  <c r="AL262" i="17"/>
  <c r="AP261" i="17"/>
  <c r="AL261" i="17"/>
  <c r="AP260" i="17"/>
  <c r="AL260" i="17"/>
  <c r="AP259" i="17"/>
  <c r="AL259" i="17"/>
  <c r="AP258" i="17"/>
  <c r="AL258" i="17"/>
  <c r="AP257" i="17"/>
  <c r="AL257" i="17"/>
  <c r="AP256" i="17"/>
  <c r="AL256" i="17"/>
  <c r="AP255" i="17"/>
  <c r="AL255" i="17"/>
  <c r="AP254" i="17"/>
  <c r="AL254" i="17"/>
  <c r="AP253" i="17"/>
  <c r="AL253" i="17"/>
  <c r="AP252" i="17"/>
  <c r="AL252" i="17"/>
  <c r="AP251" i="17"/>
  <c r="AL251" i="17"/>
  <c r="AP250" i="17"/>
  <c r="AL250" i="17"/>
  <c r="AP249" i="17"/>
  <c r="AL249" i="17"/>
  <c r="AP248" i="17"/>
  <c r="AL248" i="17"/>
  <c r="AP247" i="17"/>
  <c r="AL247" i="17"/>
  <c r="AP246" i="17"/>
  <c r="AL246" i="17"/>
  <c r="AP245" i="17"/>
  <c r="AL245" i="17"/>
  <c r="AP244" i="17"/>
  <c r="AL244" i="17"/>
  <c r="AP243" i="17"/>
  <c r="AL243" i="17"/>
  <c r="AP242" i="17"/>
  <c r="AL242" i="17"/>
  <c r="AP241" i="17"/>
  <c r="AL241" i="17"/>
  <c r="AP240" i="17"/>
  <c r="AL240" i="17"/>
  <c r="AP239" i="17"/>
  <c r="AL239" i="17"/>
  <c r="AP238" i="17"/>
  <c r="AL238" i="17"/>
  <c r="AP237" i="17"/>
  <c r="AL237" i="17"/>
  <c r="AP236" i="17"/>
  <c r="AL236" i="17"/>
  <c r="AP235" i="17"/>
  <c r="AL235" i="17"/>
  <c r="AP234" i="17"/>
  <c r="AL234" i="17"/>
  <c r="AP233" i="17"/>
  <c r="AL233" i="17"/>
  <c r="AP232" i="17"/>
  <c r="AL232" i="17"/>
  <c r="AP231" i="17"/>
  <c r="AL231" i="17"/>
  <c r="AP230" i="17"/>
  <c r="AL230" i="17"/>
  <c r="AP229" i="17"/>
  <c r="AL229" i="17"/>
  <c r="AP228" i="17"/>
  <c r="AL228" i="17"/>
  <c r="AP227" i="17"/>
  <c r="AL227" i="17"/>
  <c r="AP226" i="17"/>
  <c r="AL226" i="17"/>
  <c r="AP225" i="17"/>
  <c r="AL225" i="17"/>
  <c r="AP224" i="17"/>
  <c r="AL224" i="17"/>
  <c r="AP223" i="17"/>
  <c r="AL223" i="17"/>
  <c r="AP222" i="17"/>
  <c r="AL222" i="17"/>
  <c r="AP221" i="17"/>
  <c r="AL221" i="17"/>
  <c r="AP220" i="17"/>
  <c r="AL220" i="17"/>
  <c r="AP219" i="17"/>
  <c r="AL219" i="17"/>
  <c r="AP218" i="17"/>
  <c r="AL218" i="17"/>
  <c r="AP217" i="17"/>
  <c r="AL217" i="17"/>
  <c r="AP216" i="17"/>
  <c r="AL216" i="17"/>
  <c r="AP215" i="17"/>
  <c r="AL215" i="17"/>
  <c r="AP214" i="17"/>
  <c r="AL214" i="17"/>
  <c r="AP213" i="17"/>
  <c r="AL213" i="17"/>
  <c r="AP212" i="17"/>
  <c r="AL212" i="17"/>
  <c r="AP211" i="17"/>
  <c r="AL211" i="17"/>
  <c r="AP210" i="17"/>
  <c r="AL210" i="17"/>
  <c r="AP209" i="17"/>
  <c r="AL209" i="17"/>
  <c r="AP208" i="17"/>
  <c r="AL208" i="17"/>
  <c r="AP207" i="17"/>
  <c r="AL207" i="17"/>
  <c r="AP206" i="17"/>
  <c r="AL206" i="17"/>
  <c r="AB206" i="17"/>
  <c r="AB207" i="17" s="1"/>
  <c r="AB208" i="17" s="1"/>
  <c r="AB209" i="17" s="1"/>
  <c r="AB210" i="17" s="1"/>
  <c r="AB211" i="17" s="1"/>
  <c r="AB212" i="17" s="1"/>
  <c r="AB213" i="17" s="1"/>
  <c r="AB214" i="17" s="1"/>
  <c r="AB215" i="17" s="1"/>
  <c r="AB216" i="17" s="1"/>
  <c r="AB217" i="17" s="1"/>
  <c r="AB218" i="17" s="1"/>
  <c r="AB219" i="17" s="1"/>
  <c r="AB220" i="17" s="1"/>
  <c r="AB221" i="17" s="1"/>
  <c r="AB222" i="17" s="1"/>
  <c r="AB223" i="17" s="1"/>
  <c r="AB224" i="17" s="1"/>
  <c r="AB225" i="17" s="1"/>
  <c r="AB226" i="17" s="1"/>
  <c r="AB227" i="17" s="1"/>
  <c r="AB228" i="17" s="1"/>
  <c r="AB229" i="17" s="1"/>
  <c r="AB230" i="17" s="1"/>
  <c r="AB231" i="17" s="1"/>
  <c r="AB232" i="17" s="1"/>
  <c r="AB233" i="17" s="1"/>
  <c r="AB234" i="17" s="1"/>
  <c r="AB235" i="17" s="1"/>
  <c r="AB236" i="17" s="1"/>
  <c r="AB237" i="17" s="1"/>
  <c r="AB238" i="17" s="1"/>
  <c r="AB239" i="17" s="1"/>
  <c r="AB240" i="17" s="1"/>
  <c r="AB241" i="17" s="1"/>
  <c r="AB242" i="17" s="1"/>
  <c r="AB243" i="17" s="1"/>
  <c r="AB244" i="17" s="1"/>
  <c r="AB245" i="17" s="1"/>
  <c r="AB246" i="17" s="1"/>
  <c r="AB247" i="17" s="1"/>
  <c r="AB248" i="17" s="1"/>
  <c r="AB249" i="17" s="1"/>
  <c r="AB250" i="17" s="1"/>
  <c r="AB251" i="17" s="1"/>
  <c r="AB252" i="17" s="1"/>
  <c r="AB253" i="17" s="1"/>
  <c r="AB254" i="17" s="1"/>
  <c r="AB255" i="17" s="1"/>
  <c r="AB256" i="17" s="1"/>
  <c r="AB257" i="17" s="1"/>
  <c r="AB258" i="17" s="1"/>
  <c r="AB259" i="17" s="1"/>
  <c r="AB260" i="17" s="1"/>
  <c r="AB261" i="17" s="1"/>
  <c r="AB262" i="17" s="1"/>
  <c r="AB263" i="17" s="1"/>
  <c r="AB264" i="17" s="1"/>
  <c r="AB265" i="17" s="1"/>
  <c r="AB266" i="17" s="1"/>
  <c r="AB267" i="17" s="1"/>
  <c r="AB268" i="17" s="1"/>
  <c r="AB269" i="17" s="1"/>
  <c r="AB270" i="17" s="1"/>
  <c r="AB271" i="17" s="1"/>
  <c r="AB272" i="17" s="1"/>
  <c r="AB273" i="17" s="1"/>
  <c r="AB274" i="17" s="1"/>
  <c r="AB275" i="17" s="1"/>
  <c r="AB276" i="17" s="1"/>
  <c r="AB277" i="17" s="1"/>
  <c r="AB278" i="17" s="1"/>
  <c r="AB279" i="17" s="1"/>
  <c r="AB280" i="17" s="1"/>
  <c r="AB281" i="17" s="1"/>
  <c r="AB282" i="17" s="1"/>
  <c r="AB283" i="17" s="1"/>
  <c r="AB284" i="17" s="1"/>
  <c r="AB285" i="17" s="1"/>
  <c r="AB286" i="17" s="1"/>
  <c r="AB287" i="17" s="1"/>
  <c r="AB288" i="17" s="1"/>
  <c r="AB289" i="17" s="1"/>
  <c r="AB290" i="17" s="1"/>
  <c r="AB291" i="17" s="1"/>
  <c r="AB292" i="17" s="1"/>
  <c r="AB293" i="17" s="1"/>
  <c r="AB294" i="17" s="1"/>
  <c r="AB295" i="17" s="1"/>
  <c r="AB296" i="17" s="1"/>
  <c r="AB297" i="17" s="1"/>
  <c r="AB298" i="17" s="1"/>
  <c r="AB299" i="17" s="1"/>
  <c r="AB300" i="17" s="1"/>
  <c r="AB301" i="17" s="1"/>
  <c r="AB302" i="17" s="1"/>
  <c r="AB303" i="17" s="1"/>
  <c r="AB304" i="17" s="1"/>
  <c r="AB305" i="17" s="1"/>
  <c r="AB306" i="17" s="1"/>
  <c r="AB307" i="17" s="1"/>
  <c r="AB308" i="17" s="1"/>
  <c r="AB309" i="17" s="1"/>
  <c r="AB310" i="17" s="1"/>
  <c r="AB311" i="17" s="1"/>
  <c r="AB312" i="17" s="1"/>
  <c r="AB313" i="17" s="1"/>
  <c r="AB314" i="17" s="1"/>
  <c r="AB315" i="17" s="1"/>
  <c r="AB316" i="17" s="1"/>
  <c r="AB317" i="17" s="1"/>
  <c r="AB318" i="17" s="1"/>
  <c r="AB319" i="17" s="1"/>
  <c r="AB320" i="17" s="1"/>
  <c r="AB321" i="17" s="1"/>
  <c r="AB322" i="17" s="1"/>
  <c r="AB323" i="17" s="1"/>
  <c r="AB324" i="17" s="1"/>
  <c r="AB325" i="17" s="1"/>
  <c r="AB326" i="17" s="1"/>
  <c r="AB327" i="17" s="1"/>
  <c r="AB328" i="17" s="1"/>
  <c r="AB329" i="17" s="1"/>
  <c r="AB330" i="17" s="1"/>
  <c r="AB331" i="17" s="1"/>
  <c r="AB332" i="17" s="1"/>
  <c r="AB333" i="17" s="1"/>
  <c r="AB334" i="17" s="1"/>
  <c r="AB335" i="17" s="1"/>
  <c r="AB336" i="17" s="1"/>
  <c r="AB337" i="17" s="1"/>
  <c r="AB338" i="17" s="1"/>
  <c r="AB339" i="17" s="1"/>
  <c r="AB340" i="17" s="1"/>
  <c r="AB341" i="17" s="1"/>
  <c r="AB342" i="17" s="1"/>
  <c r="AB343" i="17" s="1"/>
  <c r="AB344" i="17" s="1"/>
  <c r="AB345" i="17" s="1"/>
  <c r="AB346" i="17" s="1"/>
  <c r="AB347" i="17" s="1"/>
  <c r="AB348" i="17" s="1"/>
  <c r="AB349" i="17" s="1"/>
  <c r="AB350" i="17" s="1"/>
  <c r="AB351" i="17" s="1"/>
  <c r="AB352" i="17" s="1"/>
  <c r="AB353" i="17" s="1"/>
  <c r="AB354" i="17" s="1"/>
  <c r="AB355" i="17" s="1"/>
  <c r="AB356" i="17" s="1"/>
  <c r="AB357" i="17" s="1"/>
  <c r="AB358" i="17" s="1"/>
  <c r="AB359" i="17" s="1"/>
  <c r="AB360" i="17" s="1"/>
  <c r="AB361" i="17" s="1"/>
  <c r="AB362" i="17" s="1"/>
  <c r="AB363" i="17" s="1"/>
  <c r="AB364" i="17" s="1"/>
  <c r="AB365" i="17" s="1"/>
  <c r="AB366" i="17" s="1"/>
  <c r="AB367" i="17" s="1"/>
  <c r="AB368" i="17" s="1"/>
  <c r="AB369" i="17" s="1"/>
  <c r="AB370" i="17" s="1"/>
  <c r="Z206" i="17"/>
  <c r="Z207" i="17" s="1"/>
  <c r="Z208" i="17" s="1"/>
  <c r="Z209" i="17" s="1"/>
  <c r="Z210" i="17" s="1"/>
  <c r="Z211" i="17" s="1"/>
  <c r="Z212" i="17" s="1"/>
  <c r="Z213" i="17" s="1"/>
  <c r="Z214" i="17" s="1"/>
  <c r="Z215" i="17" s="1"/>
  <c r="Z216" i="17" s="1"/>
  <c r="Z217" i="17" s="1"/>
  <c r="Z218" i="17" s="1"/>
  <c r="Z219" i="17" s="1"/>
  <c r="Z220" i="17" s="1"/>
  <c r="Z221" i="17" s="1"/>
  <c r="Z222" i="17" s="1"/>
  <c r="Z223" i="17" s="1"/>
  <c r="Z224" i="17" s="1"/>
  <c r="Z225" i="17" s="1"/>
  <c r="Z226" i="17" s="1"/>
  <c r="Z227" i="17" s="1"/>
  <c r="Z228" i="17" s="1"/>
  <c r="Z229" i="17" s="1"/>
  <c r="Z230" i="17" s="1"/>
  <c r="Z231" i="17" s="1"/>
  <c r="Z232" i="17" s="1"/>
  <c r="Z233" i="17" s="1"/>
  <c r="Z234" i="17" s="1"/>
  <c r="Z235" i="17" s="1"/>
  <c r="Z236" i="17" s="1"/>
  <c r="Z237" i="17" s="1"/>
  <c r="Z238" i="17" s="1"/>
  <c r="Z239" i="17" s="1"/>
  <c r="Z240" i="17" s="1"/>
  <c r="Z241" i="17" s="1"/>
  <c r="Z242" i="17" s="1"/>
  <c r="Z243" i="17" s="1"/>
  <c r="Z244" i="17" s="1"/>
  <c r="Z245" i="17" s="1"/>
  <c r="Z246" i="17" s="1"/>
  <c r="Z247" i="17" s="1"/>
  <c r="Z248" i="17" s="1"/>
  <c r="Z249" i="17" s="1"/>
  <c r="Z250" i="17" s="1"/>
  <c r="Z251" i="17" s="1"/>
  <c r="Z252" i="17" s="1"/>
  <c r="Z253" i="17" s="1"/>
  <c r="Z254" i="17" s="1"/>
  <c r="Z255" i="17" s="1"/>
  <c r="Z256" i="17" s="1"/>
  <c r="Z257" i="17" s="1"/>
  <c r="Z258" i="17" s="1"/>
  <c r="Z259" i="17" s="1"/>
  <c r="Z260" i="17" s="1"/>
  <c r="Z261" i="17" s="1"/>
  <c r="Z262" i="17" s="1"/>
  <c r="Z263" i="17" s="1"/>
  <c r="Z264" i="17" s="1"/>
  <c r="Z265" i="17" s="1"/>
  <c r="Z266" i="17" s="1"/>
  <c r="Z267" i="17" s="1"/>
  <c r="Z268" i="17" s="1"/>
  <c r="Z269" i="17" s="1"/>
  <c r="Z270" i="17" s="1"/>
  <c r="Z271" i="17" s="1"/>
  <c r="Z272" i="17" s="1"/>
  <c r="Z273" i="17" s="1"/>
  <c r="Z274" i="17" s="1"/>
  <c r="Z275" i="17" s="1"/>
  <c r="Z276" i="17" s="1"/>
  <c r="Z277" i="17" s="1"/>
  <c r="Z278" i="17" s="1"/>
  <c r="Z279" i="17" s="1"/>
  <c r="Z280" i="17" s="1"/>
  <c r="Z281" i="17" s="1"/>
  <c r="Z282" i="17" s="1"/>
  <c r="Z283" i="17" s="1"/>
  <c r="Z284" i="17" s="1"/>
  <c r="Z285" i="17" s="1"/>
  <c r="Z286" i="17" s="1"/>
  <c r="Z287" i="17" s="1"/>
  <c r="Z288" i="17" s="1"/>
  <c r="Z289" i="17" s="1"/>
  <c r="Z290" i="17" s="1"/>
  <c r="Z291" i="17" s="1"/>
  <c r="Z292" i="17" s="1"/>
  <c r="Z293" i="17" s="1"/>
  <c r="Z294" i="17" s="1"/>
  <c r="Z295" i="17" s="1"/>
  <c r="Z296" i="17" s="1"/>
  <c r="Z297" i="17" s="1"/>
  <c r="Z298" i="17" s="1"/>
  <c r="Z299" i="17" s="1"/>
  <c r="Z300" i="17" s="1"/>
  <c r="Z301" i="17" s="1"/>
  <c r="Z302" i="17" s="1"/>
  <c r="Z303" i="17" s="1"/>
  <c r="Z304" i="17" s="1"/>
  <c r="Z305" i="17" s="1"/>
  <c r="Z306" i="17" s="1"/>
  <c r="Z307" i="17" s="1"/>
  <c r="Z308" i="17" s="1"/>
  <c r="Z309" i="17" s="1"/>
  <c r="Z310" i="17" s="1"/>
  <c r="Z311" i="17" s="1"/>
  <c r="Z312" i="17" s="1"/>
  <c r="Z313" i="17" s="1"/>
  <c r="Z314" i="17" s="1"/>
  <c r="Z315" i="17" s="1"/>
  <c r="Z316" i="17" s="1"/>
  <c r="Z317" i="17" s="1"/>
  <c r="Z318" i="17" s="1"/>
  <c r="Z319" i="17" s="1"/>
  <c r="Z320" i="17" s="1"/>
  <c r="Z321" i="17" s="1"/>
  <c r="Z322" i="17" s="1"/>
  <c r="Z323" i="17" s="1"/>
  <c r="Z324" i="17" s="1"/>
  <c r="Z325" i="17" s="1"/>
  <c r="Z326" i="17" s="1"/>
  <c r="Z327" i="17" s="1"/>
  <c r="Z328" i="17" s="1"/>
  <c r="Z329" i="17" s="1"/>
  <c r="Z330" i="17" s="1"/>
  <c r="Z331" i="17" s="1"/>
  <c r="Z332" i="17" s="1"/>
  <c r="Z333" i="17" s="1"/>
  <c r="Z334" i="17" s="1"/>
  <c r="Z335" i="17" s="1"/>
  <c r="Z336" i="17" s="1"/>
  <c r="Z337" i="17" s="1"/>
  <c r="Z338" i="17" s="1"/>
  <c r="Z339" i="17" s="1"/>
  <c r="Z340" i="17" s="1"/>
  <c r="Z341" i="17" s="1"/>
  <c r="Z342" i="17" s="1"/>
  <c r="Z343" i="17" s="1"/>
  <c r="Z344" i="17" s="1"/>
  <c r="Z345" i="17" s="1"/>
  <c r="Z346" i="17" s="1"/>
  <c r="Z347" i="17" s="1"/>
  <c r="Z348" i="17" s="1"/>
  <c r="Z349" i="17" s="1"/>
  <c r="Z350" i="17" s="1"/>
  <c r="Z351" i="17" s="1"/>
  <c r="Z352" i="17" s="1"/>
  <c r="Z353" i="17" s="1"/>
  <c r="Z354" i="17" s="1"/>
  <c r="Z355" i="17" s="1"/>
  <c r="Z356" i="17" s="1"/>
  <c r="Z357" i="17" s="1"/>
  <c r="Z358" i="17" s="1"/>
  <c r="Z359" i="17" s="1"/>
  <c r="Z360" i="17" s="1"/>
  <c r="Z361" i="17" s="1"/>
  <c r="Z362" i="17" s="1"/>
  <c r="Z363" i="17" s="1"/>
  <c r="Z364" i="17" s="1"/>
  <c r="Z365" i="17" s="1"/>
  <c r="Z366" i="17" s="1"/>
  <c r="Z367" i="17" s="1"/>
  <c r="Z368" i="17" s="1"/>
  <c r="Z369" i="17" s="1"/>
  <c r="Z370" i="17" s="1"/>
  <c r="T27" i="16" s="1"/>
  <c r="O325" i="17"/>
  <c r="O324" i="17"/>
  <c r="O323" i="17"/>
  <c r="O322" i="17"/>
  <c r="O321" i="17"/>
  <c r="O320" i="17"/>
  <c r="O319" i="17"/>
  <c r="O318" i="17"/>
  <c r="O317" i="17"/>
  <c r="O316" i="17"/>
  <c r="O315" i="17"/>
  <c r="Q26" i="16" s="1"/>
  <c r="R26" i="16" s="1"/>
  <c r="V26" i="16" s="1"/>
  <c r="O314" i="17"/>
  <c r="O313" i="17"/>
  <c r="O312" i="17"/>
  <c r="O311" i="17"/>
  <c r="O310" i="17"/>
  <c r="O309" i="17"/>
  <c r="O308" i="17"/>
  <c r="O307" i="17"/>
  <c r="S306" i="17"/>
  <c r="M343" i="17" s="1"/>
  <c r="L26" i="16" s="1"/>
  <c r="O306" i="17"/>
  <c r="S305" i="17"/>
  <c r="O305" i="17"/>
  <c r="S304" i="17"/>
  <c r="O304" i="17"/>
  <c r="S303" i="17"/>
  <c r="O303" i="17"/>
  <c r="S302" i="17"/>
  <c r="O302" i="17"/>
  <c r="S301" i="17"/>
  <c r="O301" i="17"/>
  <c r="S300" i="17"/>
  <c r="O300" i="17"/>
  <c r="S299" i="17"/>
  <c r="O299" i="17"/>
  <c r="S298" i="17"/>
  <c r="O298" i="17"/>
  <c r="S297" i="17"/>
  <c r="O297" i="17"/>
  <c r="S296" i="17"/>
  <c r="O296" i="17"/>
  <c r="S295" i="17"/>
  <c r="O295" i="17"/>
  <c r="S294" i="17"/>
  <c r="O294" i="17"/>
  <c r="S293" i="17"/>
  <c r="O293" i="17"/>
  <c r="S292" i="17"/>
  <c r="O292" i="17"/>
  <c r="S291" i="17"/>
  <c r="O291" i="17"/>
  <c r="S290" i="17"/>
  <c r="O290" i="17"/>
  <c r="S289" i="17"/>
  <c r="O289" i="17"/>
  <c r="S288" i="17"/>
  <c r="O288" i="17"/>
  <c r="S287" i="17"/>
  <c r="O287" i="17"/>
  <c r="S286" i="17"/>
  <c r="O286" i="17"/>
  <c r="S285" i="17"/>
  <c r="O285" i="17"/>
  <c r="S284" i="17"/>
  <c r="O284" i="17"/>
  <c r="S283" i="17"/>
  <c r="O283" i="17"/>
  <c r="S282" i="17"/>
  <c r="O282" i="17"/>
  <c r="S281" i="17"/>
  <c r="O281" i="17"/>
  <c r="S280" i="17"/>
  <c r="O280" i="17"/>
  <c r="S279" i="17"/>
  <c r="O279" i="17"/>
  <c r="S278" i="17"/>
  <c r="O278" i="17"/>
  <c r="S277" i="17"/>
  <c r="O277" i="17"/>
  <c r="S276" i="17"/>
  <c r="O276" i="17"/>
  <c r="S275" i="17"/>
  <c r="O275" i="17"/>
  <c r="S274" i="17"/>
  <c r="O274" i="17"/>
  <c r="S273" i="17"/>
  <c r="O273" i="17"/>
  <c r="S272" i="17"/>
  <c r="O272" i="17"/>
  <c r="S271" i="17"/>
  <c r="O271" i="17"/>
  <c r="S270" i="17"/>
  <c r="O270" i="17"/>
  <c r="S269" i="17"/>
  <c r="O269" i="17"/>
  <c r="S268" i="17"/>
  <c r="O268" i="17"/>
  <c r="S267" i="17"/>
  <c r="O267" i="17"/>
  <c r="S266" i="17"/>
  <c r="O266" i="17"/>
  <c r="S265" i="17"/>
  <c r="O265" i="17"/>
  <c r="S264" i="17"/>
  <c r="O264" i="17"/>
  <c r="S263" i="17"/>
  <c r="O263" i="17"/>
  <c r="S262" i="17"/>
  <c r="O262" i="17"/>
  <c r="S261" i="17"/>
  <c r="O261" i="17"/>
  <c r="S260" i="17"/>
  <c r="O260" i="17"/>
  <c r="S259" i="17"/>
  <c r="O259" i="17"/>
  <c r="S258" i="17"/>
  <c r="O258" i="17"/>
  <c r="S257" i="17"/>
  <c r="O257" i="17"/>
  <c r="S256" i="17"/>
  <c r="O256" i="17"/>
  <c r="S255" i="17"/>
  <c r="O255" i="17"/>
  <c r="S254" i="17"/>
  <c r="O254" i="17"/>
  <c r="S253" i="17"/>
  <c r="O253" i="17"/>
  <c r="S252" i="17"/>
  <c r="O252" i="17"/>
  <c r="S251" i="17"/>
  <c r="O251" i="17"/>
  <c r="S250" i="17"/>
  <c r="O250" i="17"/>
  <c r="S249" i="17"/>
  <c r="O249" i="17"/>
  <c r="S248" i="17"/>
  <c r="O248" i="17"/>
  <c r="S247" i="17"/>
  <c r="O247" i="17"/>
  <c r="S246" i="17"/>
  <c r="O246" i="17"/>
  <c r="S245" i="17"/>
  <c r="O245" i="17"/>
  <c r="S244" i="17"/>
  <c r="O244" i="17"/>
  <c r="S243" i="17"/>
  <c r="O243" i="17"/>
  <c r="S242" i="17"/>
  <c r="O242" i="17"/>
  <c r="S241" i="17"/>
  <c r="O241" i="17"/>
  <c r="S240" i="17"/>
  <c r="O240" i="17"/>
  <c r="S239" i="17"/>
  <c r="O239" i="17"/>
  <c r="S238" i="17"/>
  <c r="O238" i="17"/>
  <c r="S237" i="17"/>
  <c r="O237" i="17"/>
  <c r="S236" i="17"/>
  <c r="O236" i="17"/>
  <c r="S235" i="17"/>
  <c r="O235" i="17"/>
  <c r="S234" i="17"/>
  <c r="O234" i="17"/>
  <c r="S233" i="17"/>
  <c r="O233" i="17"/>
  <c r="S232" i="17"/>
  <c r="O232" i="17"/>
  <c r="S231" i="17"/>
  <c r="O231" i="17"/>
  <c r="S230" i="17"/>
  <c r="O230" i="17"/>
  <c r="S229" i="17"/>
  <c r="O229" i="17"/>
  <c r="S228" i="17"/>
  <c r="O228" i="17"/>
  <c r="S227" i="17"/>
  <c r="O227" i="17"/>
  <c r="S226" i="17"/>
  <c r="O226" i="17"/>
  <c r="S225" i="17"/>
  <c r="O225" i="17"/>
  <c r="S224" i="17"/>
  <c r="O224" i="17"/>
  <c r="S223" i="17"/>
  <c r="O223" i="17"/>
  <c r="S222" i="17"/>
  <c r="O222" i="17"/>
  <c r="S221" i="17"/>
  <c r="O221" i="17"/>
  <c r="S220" i="17"/>
  <c r="O220" i="17"/>
  <c r="S219" i="17"/>
  <c r="O219" i="17"/>
  <c r="S218" i="17"/>
  <c r="O218" i="17"/>
  <c r="S217" i="17"/>
  <c r="O217" i="17"/>
  <c r="S216" i="17"/>
  <c r="O216" i="17"/>
  <c r="S215" i="17"/>
  <c r="O215" i="17"/>
  <c r="S214" i="17"/>
  <c r="O214" i="17"/>
  <c r="S213" i="17"/>
  <c r="O213" i="17"/>
  <c r="S212" i="17"/>
  <c r="O212" i="17"/>
  <c r="S211" i="17"/>
  <c r="O211" i="17"/>
  <c r="S210" i="17"/>
  <c r="O210" i="17"/>
  <c r="S209" i="17"/>
  <c r="O209" i="17"/>
  <c r="S208" i="17"/>
  <c r="O208" i="17"/>
  <c r="S207" i="17"/>
  <c r="O207" i="17"/>
  <c r="S206" i="17"/>
  <c r="O206" i="17"/>
  <c r="E206" i="17"/>
  <c r="E207" i="17" s="1"/>
  <c r="E208" i="17" s="1"/>
  <c r="E209" i="17" s="1"/>
  <c r="E210" i="17" s="1"/>
  <c r="E211" i="17" s="1"/>
  <c r="E212" i="17" s="1"/>
  <c r="E213" i="17" s="1"/>
  <c r="E214" i="17" s="1"/>
  <c r="E215" i="17" s="1"/>
  <c r="E216" i="17" s="1"/>
  <c r="E217" i="17" s="1"/>
  <c r="E218" i="17" s="1"/>
  <c r="E219" i="17" s="1"/>
  <c r="E220" i="17" s="1"/>
  <c r="E221" i="17" s="1"/>
  <c r="E222" i="17" s="1"/>
  <c r="E223" i="17" s="1"/>
  <c r="E224" i="17" s="1"/>
  <c r="E225" i="17" s="1"/>
  <c r="E226" i="17" s="1"/>
  <c r="E227" i="17" s="1"/>
  <c r="E228" i="17" s="1"/>
  <c r="E229" i="17" s="1"/>
  <c r="E230" i="17" s="1"/>
  <c r="E231" i="17" s="1"/>
  <c r="E232" i="17" s="1"/>
  <c r="E233" i="17" s="1"/>
  <c r="E234" i="17" s="1"/>
  <c r="E235" i="17" s="1"/>
  <c r="E236" i="17" s="1"/>
  <c r="E237" i="17" s="1"/>
  <c r="E238" i="17" s="1"/>
  <c r="E239" i="17" s="1"/>
  <c r="E240" i="17" s="1"/>
  <c r="E241" i="17" s="1"/>
  <c r="E242" i="17" s="1"/>
  <c r="E243" i="17" s="1"/>
  <c r="E244" i="17" s="1"/>
  <c r="E245" i="17" s="1"/>
  <c r="E246" i="17" s="1"/>
  <c r="E247" i="17" s="1"/>
  <c r="E248" i="17" s="1"/>
  <c r="E249" i="17" s="1"/>
  <c r="E250" i="17" s="1"/>
  <c r="E251" i="17" s="1"/>
  <c r="E252" i="17" s="1"/>
  <c r="E253" i="17" s="1"/>
  <c r="E254" i="17" s="1"/>
  <c r="E255" i="17" s="1"/>
  <c r="E256" i="17" s="1"/>
  <c r="E257" i="17" s="1"/>
  <c r="E258" i="17" s="1"/>
  <c r="E259" i="17" s="1"/>
  <c r="E260" i="17" s="1"/>
  <c r="E261" i="17" s="1"/>
  <c r="E262" i="17" s="1"/>
  <c r="E263" i="17" s="1"/>
  <c r="E264" i="17" s="1"/>
  <c r="E265" i="17" s="1"/>
  <c r="E266" i="17" s="1"/>
  <c r="E267" i="17" s="1"/>
  <c r="E268" i="17" s="1"/>
  <c r="E269" i="17" s="1"/>
  <c r="E270" i="17" s="1"/>
  <c r="E271" i="17" s="1"/>
  <c r="E272" i="17" s="1"/>
  <c r="E273" i="17" s="1"/>
  <c r="E274" i="17" s="1"/>
  <c r="E275" i="17" s="1"/>
  <c r="E276" i="17" s="1"/>
  <c r="E277" i="17" s="1"/>
  <c r="E278" i="17" s="1"/>
  <c r="E279" i="17" s="1"/>
  <c r="E280" i="17" s="1"/>
  <c r="E281" i="17" s="1"/>
  <c r="E282" i="17" s="1"/>
  <c r="E283" i="17" s="1"/>
  <c r="E284" i="17" s="1"/>
  <c r="E285" i="17" s="1"/>
  <c r="E286" i="17" s="1"/>
  <c r="E287" i="17" s="1"/>
  <c r="E288" i="17" s="1"/>
  <c r="E289" i="17" s="1"/>
  <c r="E290" i="17" s="1"/>
  <c r="E291" i="17" s="1"/>
  <c r="E292" i="17" s="1"/>
  <c r="E293" i="17" s="1"/>
  <c r="E294" i="17" s="1"/>
  <c r="E295" i="17" s="1"/>
  <c r="E296" i="17" s="1"/>
  <c r="E297" i="17" s="1"/>
  <c r="E298" i="17" s="1"/>
  <c r="E299" i="17" s="1"/>
  <c r="E300" i="17" s="1"/>
  <c r="E301" i="17" s="1"/>
  <c r="E302" i="17" s="1"/>
  <c r="E303" i="17" s="1"/>
  <c r="E304" i="17" s="1"/>
  <c r="E305" i="17" s="1"/>
  <c r="E306" i="17" s="1"/>
  <c r="E307" i="17" s="1"/>
  <c r="E308" i="17" s="1"/>
  <c r="E309" i="17" s="1"/>
  <c r="E310" i="17" s="1"/>
  <c r="E311" i="17" s="1"/>
  <c r="E312" i="17" s="1"/>
  <c r="E313" i="17" s="1"/>
  <c r="E314" i="17" s="1"/>
  <c r="E315" i="17" s="1"/>
  <c r="E316" i="17" s="1"/>
  <c r="E317" i="17" s="1"/>
  <c r="E318" i="17" s="1"/>
  <c r="E319" i="17" s="1"/>
  <c r="E320" i="17" s="1"/>
  <c r="E321" i="17" s="1"/>
  <c r="E322" i="17" s="1"/>
  <c r="E323" i="17" s="1"/>
  <c r="E324" i="17" s="1"/>
  <c r="E325" i="17" s="1"/>
  <c r="E326" i="17" s="1"/>
  <c r="E327" i="17" s="1"/>
  <c r="E328" i="17" s="1"/>
  <c r="E329" i="17" s="1"/>
  <c r="E330" i="17" s="1"/>
  <c r="E331" i="17" s="1"/>
  <c r="E332" i="17" s="1"/>
  <c r="E333" i="17" s="1"/>
  <c r="E334" i="17" s="1"/>
  <c r="E335" i="17" s="1"/>
  <c r="E336" i="17" s="1"/>
  <c r="E337" i="17" s="1"/>
  <c r="E338" i="17" s="1"/>
  <c r="E339" i="17" s="1"/>
  <c r="E340" i="17" s="1"/>
  <c r="E341" i="17" s="1"/>
  <c r="E342" i="17" s="1"/>
  <c r="E343" i="17" s="1"/>
  <c r="C206" i="17"/>
  <c r="C207" i="17" s="1"/>
  <c r="C208" i="17" s="1"/>
  <c r="C209" i="17" s="1"/>
  <c r="C210" i="17" s="1"/>
  <c r="C211" i="17" s="1"/>
  <c r="C212" i="17" s="1"/>
  <c r="C213" i="17" s="1"/>
  <c r="C214" i="17" s="1"/>
  <c r="C215" i="17" s="1"/>
  <c r="C216" i="17" s="1"/>
  <c r="C217" i="17" s="1"/>
  <c r="C218" i="17" s="1"/>
  <c r="C219" i="17" s="1"/>
  <c r="C220" i="17" s="1"/>
  <c r="C221" i="17" s="1"/>
  <c r="C222" i="17" s="1"/>
  <c r="C223" i="17" s="1"/>
  <c r="C224" i="17" s="1"/>
  <c r="C225" i="17" s="1"/>
  <c r="C226" i="17" s="1"/>
  <c r="C227" i="17" s="1"/>
  <c r="C228" i="17" s="1"/>
  <c r="C229" i="17" s="1"/>
  <c r="C230" i="17" s="1"/>
  <c r="C231" i="17" s="1"/>
  <c r="C232" i="17" s="1"/>
  <c r="C233" i="17" s="1"/>
  <c r="C234" i="17" s="1"/>
  <c r="C235" i="17" s="1"/>
  <c r="C236" i="17" s="1"/>
  <c r="C237" i="17" s="1"/>
  <c r="C238" i="17" s="1"/>
  <c r="C239" i="17" s="1"/>
  <c r="C240" i="17" s="1"/>
  <c r="C241" i="17" s="1"/>
  <c r="C242" i="17" s="1"/>
  <c r="C243" i="17" s="1"/>
  <c r="C244" i="17" s="1"/>
  <c r="C245" i="17" s="1"/>
  <c r="C246" i="17" s="1"/>
  <c r="C247" i="17" s="1"/>
  <c r="C248" i="17" s="1"/>
  <c r="C249" i="17" s="1"/>
  <c r="C250" i="17" s="1"/>
  <c r="C251" i="17" s="1"/>
  <c r="C252" i="17" s="1"/>
  <c r="C253" i="17" s="1"/>
  <c r="C254" i="17" s="1"/>
  <c r="C255" i="17" s="1"/>
  <c r="C256" i="17" s="1"/>
  <c r="C257" i="17" s="1"/>
  <c r="C258" i="17" s="1"/>
  <c r="C259" i="17" s="1"/>
  <c r="C260" i="17" s="1"/>
  <c r="C261" i="17" s="1"/>
  <c r="C262" i="17" s="1"/>
  <c r="C263" i="17" s="1"/>
  <c r="C264" i="17" s="1"/>
  <c r="C265" i="17" s="1"/>
  <c r="C266" i="17" s="1"/>
  <c r="C267" i="17" s="1"/>
  <c r="C268" i="17" s="1"/>
  <c r="C269" i="17" s="1"/>
  <c r="C270" i="17" s="1"/>
  <c r="C271" i="17" s="1"/>
  <c r="C272" i="17" s="1"/>
  <c r="C273" i="17" s="1"/>
  <c r="C274" i="17" s="1"/>
  <c r="C275" i="17" s="1"/>
  <c r="C276" i="17" s="1"/>
  <c r="C277" i="17" s="1"/>
  <c r="C278" i="17" s="1"/>
  <c r="C279" i="17" s="1"/>
  <c r="C280" i="17" s="1"/>
  <c r="C281" i="17" s="1"/>
  <c r="C282" i="17" s="1"/>
  <c r="C283" i="17" s="1"/>
  <c r="C284" i="17" s="1"/>
  <c r="C285" i="17" s="1"/>
  <c r="C286" i="17" s="1"/>
  <c r="C287" i="17" s="1"/>
  <c r="C288" i="17" s="1"/>
  <c r="C289" i="17" s="1"/>
  <c r="C290" i="17" s="1"/>
  <c r="C291" i="17" s="1"/>
  <c r="C292" i="17" s="1"/>
  <c r="C293" i="17" s="1"/>
  <c r="C294" i="17" s="1"/>
  <c r="C295" i="17" s="1"/>
  <c r="C296" i="17" s="1"/>
  <c r="C297" i="17" s="1"/>
  <c r="C298" i="17" s="1"/>
  <c r="C299" i="17" s="1"/>
  <c r="C300" i="17" s="1"/>
  <c r="C301" i="17" s="1"/>
  <c r="C302" i="17" s="1"/>
  <c r="C303" i="17" s="1"/>
  <c r="C304" i="17" s="1"/>
  <c r="C305" i="17" s="1"/>
  <c r="C306" i="17" s="1"/>
  <c r="C307" i="17" s="1"/>
  <c r="C308" i="17" s="1"/>
  <c r="C309" i="17" s="1"/>
  <c r="C310" i="17" s="1"/>
  <c r="C311" i="17" s="1"/>
  <c r="C312" i="17" s="1"/>
  <c r="C313" i="17" s="1"/>
  <c r="C314" i="17" s="1"/>
  <c r="C315" i="17" s="1"/>
  <c r="C316" i="17" s="1"/>
  <c r="C317" i="17" s="1"/>
  <c r="C318" i="17" s="1"/>
  <c r="C319" i="17" s="1"/>
  <c r="C320" i="17" s="1"/>
  <c r="C321" i="17" s="1"/>
  <c r="C322" i="17" s="1"/>
  <c r="C323" i="17" s="1"/>
  <c r="C324" i="17" s="1"/>
  <c r="C325" i="17" s="1"/>
  <c r="C326" i="17" s="1"/>
  <c r="C327" i="17" s="1"/>
  <c r="C328" i="17" s="1"/>
  <c r="C329" i="17" s="1"/>
  <c r="C330" i="17" s="1"/>
  <c r="C331" i="17" s="1"/>
  <c r="C332" i="17" s="1"/>
  <c r="C333" i="17" s="1"/>
  <c r="C334" i="17" s="1"/>
  <c r="C335" i="17" s="1"/>
  <c r="C336" i="17" s="1"/>
  <c r="C337" i="17" s="1"/>
  <c r="C338" i="17" s="1"/>
  <c r="C339" i="17" s="1"/>
  <c r="C340" i="17" s="1"/>
  <c r="C341" i="17" s="1"/>
  <c r="C342" i="17" s="1"/>
  <c r="C343" i="17" s="1"/>
  <c r="DC156" i="17"/>
  <c r="DC155" i="17"/>
  <c r="DC154" i="17"/>
  <c r="DC153" i="17"/>
  <c r="DC152" i="17"/>
  <c r="DC151" i="17"/>
  <c r="DC150" i="17"/>
  <c r="DC149" i="17"/>
  <c r="DC148" i="17"/>
  <c r="DC147" i="17"/>
  <c r="DC146" i="17"/>
  <c r="DC145" i="17"/>
  <c r="DC144" i="17"/>
  <c r="DC143" i="17"/>
  <c r="DC142" i="17"/>
  <c r="DC141" i="17"/>
  <c r="DC140" i="17"/>
  <c r="DC139" i="17"/>
  <c r="DC138" i="17"/>
  <c r="DG137" i="17"/>
  <c r="DA161" i="17" s="1"/>
  <c r="L42" i="16" s="1"/>
  <c r="DC137" i="17"/>
  <c r="DG136" i="17"/>
  <c r="DC136" i="17"/>
  <c r="DG135" i="17"/>
  <c r="DC135" i="17"/>
  <c r="DG134" i="17"/>
  <c r="DC134" i="17"/>
  <c r="DG133" i="17"/>
  <c r="DC133" i="17"/>
  <c r="DG132" i="17"/>
  <c r="DC132" i="17"/>
  <c r="DG131" i="17"/>
  <c r="DC131" i="17"/>
  <c r="DG130" i="17"/>
  <c r="DC130" i="17"/>
  <c r="DG129" i="17"/>
  <c r="DC129" i="17"/>
  <c r="DG128" i="17"/>
  <c r="DC128" i="17"/>
  <c r="DG127" i="17"/>
  <c r="DC127" i="17"/>
  <c r="DG126" i="17"/>
  <c r="DC126" i="17"/>
  <c r="DG125" i="17"/>
  <c r="DC125" i="17"/>
  <c r="DG124" i="17"/>
  <c r="DC124" i="17"/>
  <c r="DG123" i="17"/>
  <c r="DC123" i="17"/>
  <c r="DG122" i="17"/>
  <c r="DC122" i="17"/>
  <c r="DG121" i="17"/>
  <c r="DC121" i="17"/>
  <c r="DG120" i="17"/>
  <c r="DC120" i="17"/>
  <c r="DG119" i="17"/>
  <c r="DC119" i="17"/>
  <c r="DG118" i="17"/>
  <c r="DC118" i="17"/>
  <c r="DG117" i="17"/>
  <c r="DC117" i="17"/>
  <c r="DG116" i="17"/>
  <c r="DC116" i="17"/>
  <c r="DG115" i="17"/>
  <c r="DC115" i="17"/>
  <c r="DG114" i="17"/>
  <c r="DC114" i="17"/>
  <c r="DG113" i="17"/>
  <c r="DC113" i="17"/>
  <c r="DG112" i="17"/>
  <c r="DC112" i="17"/>
  <c r="DG111" i="17"/>
  <c r="DC111" i="17"/>
  <c r="Q42" i="16" s="1"/>
  <c r="R42" i="16" s="1"/>
  <c r="V42" i="16" s="1"/>
  <c r="DG110" i="17"/>
  <c r="DC110" i="17"/>
  <c r="DG109" i="17"/>
  <c r="DC109" i="17"/>
  <c r="DG108" i="17"/>
  <c r="DC108" i="17"/>
  <c r="DG107" i="17"/>
  <c r="DC107" i="17"/>
  <c r="DG106" i="17"/>
  <c r="DC106" i="17"/>
  <c r="DG105" i="17"/>
  <c r="DC105" i="17"/>
  <c r="DG104" i="17"/>
  <c r="DC104" i="17"/>
  <c r="DG103" i="17"/>
  <c r="DC103" i="17"/>
  <c r="DG102" i="17"/>
  <c r="DC102" i="17"/>
  <c r="DG101" i="17"/>
  <c r="DC101" i="17"/>
  <c r="DG100" i="17"/>
  <c r="DC100" i="17"/>
  <c r="DG99" i="17"/>
  <c r="DC99" i="17"/>
  <c r="DG98" i="17"/>
  <c r="DC98" i="17"/>
  <c r="DG97" i="17"/>
  <c r="DC97" i="17"/>
  <c r="DG96" i="17"/>
  <c r="DC96" i="17"/>
  <c r="DG95" i="17"/>
  <c r="DC95" i="17"/>
  <c r="DG94" i="17"/>
  <c r="DC94" i="17"/>
  <c r="DG93" i="17"/>
  <c r="DC93" i="17"/>
  <c r="DG92" i="17"/>
  <c r="DC92" i="17"/>
  <c r="DG91" i="17"/>
  <c r="DC91" i="17"/>
  <c r="DG90" i="17"/>
  <c r="DC90" i="17"/>
  <c r="DG89" i="17"/>
  <c r="DC89" i="17"/>
  <c r="DG88" i="17"/>
  <c r="DC88" i="17"/>
  <c r="DG87" i="17"/>
  <c r="DC87" i="17"/>
  <c r="DG86" i="17"/>
  <c r="DC86" i="17"/>
  <c r="DG85" i="17"/>
  <c r="DC85" i="17"/>
  <c r="DG84" i="17"/>
  <c r="DC84" i="17"/>
  <c r="DG83" i="17"/>
  <c r="DC83" i="17"/>
  <c r="DG82" i="17"/>
  <c r="DC82" i="17"/>
  <c r="DG81" i="17"/>
  <c r="DC81" i="17"/>
  <c r="DG80" i="17"/>
  <c r="DC80" i="17"/>
  <c r="DG79" i="17"/>
  <c r="DC79" i="17"/>
  <c r="DG78" i="17"/>
  <c r="DC78" i="17"/>
  <c r="DG77" i="17"/>
  <c r="DC77" i="17"/>
  <c r="DG76" i="17"/>
  <c r="DC76" i="17"/>
  <c r="DG75" i="17"/>
  <c r="DC75" i="17"/>
  <c r="DG74" i="17"/>
  <c r="DC74" i="17"/>
  <c r="DG73" i="17"/>
  <c r="DC73" i="17"/>
  <c r="DG72" i="17"/>
  <c r="DC72" i="17"/>
  <c r="DG71" i="17"/>
  <c r="DC71" i="17"/>
  <c r="DG70" i="17"/>
  <c r="DC70" i="17"/>
  <c r="DG69" i="17"/>
  <c r="DC69" i="17"/>
  <c r="DG68" i="17"/>
  <c r="DC68" i="17"/>
  <c r="DG67" i="17"/>
  <c r="DC67" i="17"/>
  <c r="DG66" i="17"/>
  <c r="DC66" i="17"/>
  <c r="DG65" i="17"/>
  <c r="DC65" i="17"/>
  <c r="DG64" i="17"/>
  <c r="DC64" i="17"/>
  <c r="DG63" i="17"/>
  <c r="DC63" i="17"/>
  <c r="DG62" i="17"/>
  <c r="DC62" i="17"/>
  <c r="DG61" i="17"/>
  <c r="DC61" i="17"/>
  <c r="DG60" i="17"/>
  <c r="DC60" i="17"/>
  <c r="DG59" i="17"/>
  <c r="DC59" i="17"/>
  <c r="DG58" i="17"/>
  <c r="DC58" i="17"/>
  <c r="DG57" i="17"/>
  <c r="DC57" i="17"/>
  <c r="DG56" i="17"/>
  <c r="DC56" i="17"/>
  <c r="DG55" i="17"/>
  <c r="DC55" i="17"/>
  <c r="DG54" i="17"/>
  <c r="DC54" i="17"/>
  <c r="DG53" i="17"/>
  <c r="DC53" i="17"/>
  <c r="DG52" i="17"/>
  <c r="DC52" i="17"/>
  <c r="DG51" i="17"/>
  <c r="DC51" i="17"/>
  <c r="DG50" i="17"/>
  <c r="DC50" i="17"/>
  <c r="DG49" i="17"/>
  <c r="DC49" i="17"/>
  <c r="DG48" i="17"/>
  <c r="DC48" i="17"/>
  <c r="DG47" i="17"/>
  <c r="DC47" i="17"/>
  <c r="DG46" i="17"/>
  <c r="DC46" i="17"/>
  <c r="DG45" i="17"/>
  <c r="DC45" i="17"/>
  <c r="DG44" i="17"/>
  <c r="DC44" i="17"/>
  <c r="DG43" i="17"/>
  <c r="DC43" i="17"/>
  <c r="DG42" i="17"/>
  <c r="DC42" i="17"/>
  <c r="DG41" i="17"/>
  <c r="DC41" i="17"/>
  <c r="DG40" i="17"/>
  <c r="DC40" i="17"/>
  <c r="DG39" i="17"/>
  <c r="DC39" i="17"/>
  <c r="DG38" i="17"/>
  <c r="DC38" i="17"/>
  <c r="DG37" i="17"/>
  <c r="DC37" i="17"/>
  <c r="CS37" i="17"/>
  <c r="CS38" i="17" s="1"/>
  <c r="CS39" i="17" s="1"/>
  <c r="CS40" i="17" s="1"/>
  <c r="CS41" i="17" s="1"/>
  <c r="CS42" i="17" s="1"/>
  <c r="CS43" i="17" s="1"/>
  <c r="CS44" i="17" s="1"/>
  <c r="CS45" i="17" s="1"/>
  <c r="CS46" i="17" s="1"/>
  <c r="CS47" i="17" s="1"/>
  <c r="CS48" i="17" s="1"/>
  <c r="CS49" i="17" s="1"/>
  <c r="CS50" i="17" s="1"/>
  <c r="CS51" i="17" s="1"/>
  <c r="CS52" i="17" s="1"/>
  <c r="CS53" i="17" s="1"/>
  <c r="CS54" i="17" s="1"/>
  <c r="CS55" i="17" s="1"/>
  <c r="CS56" i="17" s="1"/>
  <c r="CS57" i="17" s="1"/>
  <c r="CS58" i="17" s="1"/>
  <c r="CS59" i="17" s="1"/>
  <c r="CS60" i="17" s="1"/>
  <c r="CS61" i="17" s="1"/>
  <c r="CS62" i="17" s="1"/>
  <c r="CS63" i="17" s="1"/>
  <c r="CS64" i="17" s="1"/>
  <c r="CS65" i="17" s="1"/>
  <c r="CS66" i="17" s="1"/>
  <c r="CS67" i="17" s="1"/>
  <c r="CS68" i="17" s="1"/>
  <c r="CS69" i="17" s="1"/>
  <c r="CS70" i="17" s="1"/>
  <c r="CS71" i="17" s="1"/>
  <c r="CS72" i="17" s="1"/>
  <c r="CS73" i="17" s="1"/>
  <c r="CS74" i="17" s="1"/>
  <c r="CS75" i="17" s="1"/>
  <c r="CS76" i="17" s="1"/>
  <c r="CS77" i="17" s="1"/>
  <c r="CS78" i="17" s="1"/>
  <c r="CS79" i="17" s="1"/>
  <c r="CS80" i="17" s="1"/>
  <c r="CS81" i="17" s="1"/>
  <c r="CS82" i="17" s="1"/>
  <c r="CS83" i="17" s="1"/>
  <c r="CS84" i="17" s="1"/>
  <c r="CS85" i="17" s="1"/>
  <c r="CS86" i="17" s="1"/>
  <c r="CS87" i="17" s="1"/>
  <c r="CS88" i="17" s="1"/>
  <c r="CS89" i="17" s="1"/>
  <c r="CS90" i="17" s="1"/>
  <c r="CS91" i="17" s="1"/>
  <c r="CS92" i="17" s="1"/>
  <c r="CS93" i="17" s="1"/>
  <c r="CS94" i="17" s="1"/>
  <c r="CS95" i="17" s="1"/>
  <c r="CS96" i="17" s="1"/>
  <c r="CS97" i="17" s="1"/>
  <c r="CS98" i="17" s="1"/>
  <c r="CS99" i="17" s="1"/>
  <c r="CS100" i="17" s="1"/>
  <c r="CS101" i="17" s="1"/>
  <c r="CS102" i="17" s="1"/>
  <c r="CS103" i="17" s="1"/>
  <c r="CS104" i="17" s="1"/>
  <c r="CS105" i="17" s="1"/>
  <c r="CS106" i="17" s="1"/>
  <c r="CS107" i="17" s="1"/>
  <c r="CS108" i="17" s="1"/>
  <c r="CS109" i="17" s="1"/>
  <c r="CS110" i="17" s="1"/>
  <c r="CS111" i="17" s="1"/>
  <c r="CS112" i="17" s="1"/>
  <c r="CS113" i="17" s="1"/>
  <c r="CS114" i="17" s="1"/>
  <c r="CS115" i="17" s="1"/>
  <c r="CS116" i="17" s="1"/>
  <c r="CS117" i="17" s="1"/>
  <c r="CS118" i="17" s="1"/>
  <c r="CS119" i="17" s="1"/>
  <c r="CS120" i="17" s="1"/>
  <c r="CS121" i="17" s="1"/>
  <c r="CS122" i="17" s="1"/>
  <c r="CS123" i="17" s="1"/>
  <c r="CS124" i="17" s="1"/>
  <c r="CS125" i="17" s="1"/>
  <c r="CS126" i="17" s="1"/>
  <c r="CS127" i="17" s="1"/>
  <c r="CS128" i="17" s="1"/>
  <c r="CS129" i="17" s="1"/>
  <c r="CS130" i="17" s="1"/>
  <c r="CS131" i="17" s="1"/>
  <c r="CS132" i="17" s="1"/>
  <c r="CS133" i="17" s="1"/>
  <c r="CS134" i="17" s="1"/>
  <c r="CS135" i="17" s="1"/>
  <c r="CS136" i="17" s="1"/>
  <c r="CS137" i="17" s="1"/>
  <c r="CS138" i="17" s="1"/>
  <c r="CS139" i="17" s="1"/>
  <c r="CS140" i="17" s="1"/>
  <c r="CS141" i="17" s="1"/>
  <c r="CS142" i="17" s="1"/>
  <c r="CS143" i="17" s="1"/>
  <c r="CS144" i="17" s="1"/>
  <c r="CS145" i="17" s="1"/>
  <c r="CS146" i="17" s="1"/>
  <c r="CS147" i="17" s="1"/>
  <c r="CS148" i="17" s="1"/>
  <c r="CS149" i="17" s="1"/>
  <c r="CS150" i="17" s="1"/>
  <c r="CS151" i="17" s="1"/>
  <c r="CS152" i="17" s="1"/>
  <c r="CS153" i="17" s="1"/>
  <c r="CS154" i="17" s="1"/>
  <c r="CS155" i="17" s="1"/>
  <c r="CS156" i="17" s="1"/>
  <c r="CS157" i="17" s="1"/>
  <c r="CS158" i="17" s="1"/>
  <c r="CS159" i="17" s="1"/>
  <c r="CS160" i="17" s="1"/>
  <c r="CS161" i="17" s="1"/>
  <c r="CQ37" i="17"/>
  <c r="CQ38" i="17" s="1"/>
  <c r="CQ39" i="17" s="1"/>
  <c r="CQ40" i="17" s="1"/>
  <c r="CQ41" i="17" s="1"/>
  <c r="CQ42" i="17" s="1"/>
  <c r="CQ43" i="17" s="1"/>
  <c r="CQ44" i="17" s="1"/>
  <c r="CQ45" i="17" s="1"/>
  <c r="CQ46" i="17" s="1"/>
  <c r="CQ47" i="17" s="1"/>
  <c r="CQ48" i="17" s="1"/>
  <c r="CQ49" i="17" s="1"/>
  <c r="CQ50" i="17" s="1"/>
  <c r="CQ51" i="17" s="1"/>
  <c r="CQ52" i="17" s="1"/>
  <c r="CQ53" i="17" s="1"/>
  <c r="CQ54" i="17" s="1"/>
  <c r="CQ55" i="17" s="1"/>
  <c r="CQ56" i="17" s="1"/>
  <c r="CQ57" i="17" s="1"/>
  <c r="CQ58" i="17" s="1"/>
  <c r="CQ59" i="17" s="1"/>
  <c r="CQ60" i="17" s="1"/>
  <c r="CQ61" i="17" s="1"/>
  <c r="CQ62" i="17" s="1"/>
  <c r="CQ63" i="17" s="1"/>
  <c r="CQ64" i="17" s="1"/>
  <c r="CQ65" i="17" s="1"/>
  <c r="CQ66" i="17" s="1"/>
  <c r="CQ67" i="17" s="1"/>
  <c r="CQ68" i="17" s="1"/>
  <c r="CQ69" i="17" s="1"/>
  <c r="CQ70" i="17" s="1"/>
  <c r="CQ71" i="17" s="1"/>
  <c r="CQ72" i="17" s="1"/>
  <c r="CQ73" i="17" s="1"/>
  <c r="CQ74" i="17" s="1"/>
  <c r="CQ75" i="17" s="1"/>
  <c r="CQ76" i="17" s="1"/>
  <c r="CQ77" i="17" s="1"/>
  <c r="CQ78" i="17" s="1"/>
  <c r="CQ79" i="17" s="1"/>
  <c r="CQ80" i="17" s="1"/>
  <c r="CQ81" i="17" s="1"/>
  <c r="CQ82" i="17" s="1"/>
  <c r="CQ83" i="17" s="1"/>
  <c r="CQ84" i="17" s="1"/>
  <c r="CQ85" i="17" s="1"/>
  <c r="CQ86" i="17" s="1"/>
  <c r="CQ87" i="17" s="1"/>
  <c r="CQ88" i="17" s="1"/>
  <c r="CQ89" i="17" s="1"/>
  <c r="CQ90" i="17" s="1"/>
  <c r="CQ91" i="17" s="1"/>
  <c r="CQ92" i="17" s="1"/>
  <c r="CQ93" i="17" s="1"/>
  <c r="CQ94" i="17" s="1"/>
  <c r="CQ95" i="17" s="1"/>
  <c r="CQ96" i="17" s="1"/>
  <c r="CQ97" i="17" s="1"/>
  <c r="CQ98" i="17" s="1"/>
  <c r="CQ99" i="17" s="1"/>
  <c r="CQ100" i="17" s="1"/>
  <c r="CQ101" i="17" s="1"/>
  <c r="CQ102" i="17" s="1"/>
  <c r="CQ103" i="17" s="1"/>
  <c r="CQ104" i="17" s="1"/>
  <c r="CQ105" i="17" s="1"/>
  <c r="CQ106" i="17" s="1"/>
  <c r="CQ107" i="17" s="1"/>
  <c r="CQ108" i="17" s="1"/>
  <c r="CQ109" i="17" s="1"/>
  <c r="CQ110" i="17" s="1"/>
  <c r="CQ111" i="17" s="1"/>
  <c r="CQ112" i="17" s="1"/>
  <c r="CQ113" i="17" s="1"/>
  <c r="CQ114" i="17" s="1"/>
  <c r="CQ115" i="17" s="1"/>
  <c r="CQ116" i="17" s="1"/>
  <c r="CQ117" i="17" s="1"/>
  <c r="CQ118" i="17" s="1"/>
  <c r="CQ119" i="17" s="1"/>
  <c r="CQ120" i="17" s="1"/>
  <c r="CQ121" i="17" s="1"/>
  <c r="CQ122" i="17" s="1"/>
  <c r="CQ123" i="17" s="1"/>
  <c r="CQ124" i="17" s="1"/>
  <c r="CQ125" i="17" s="1"/>
  <c r="CQ126" i="17" s="1"/>
  <c r="CQ127" i="17" s="1"/>
  <c r="CQ128" i="17" s="1"/>
  <c r="CQ129" i="17" s="1"/>
  <c r="CQ130" i="17" s="1"/>
  <c r="CQ131" i="17" s="1"/>
  <c r="CQ132" i="17" s="1"/>
  <c r="CQ133" i="17" s="1"/>
  <c r="CQ134" i="17" s="1"/>
  <c r="CQ135" i="17" s="1"/>
  <c r="CQ136" i="17" s="1"/>
  <c r="CQ137" i="17" s="1"/>
  <c r="CQ138" i="17" s="1"/>
  <c r="CQ139" i="17" s="1"/>
  <c r="CQ140" i="17" s="1"/>
  <c r="CQ141" i="17" s="1"/>
  <c r="CQ142" i="17" s="1"/>
  <c r="CQ143" i="17" s="1"/>
  <c r="CQ144" i="17" s="1"/>
  <c r="CQ145" i="17" s="1"/>
  <c r="CQ146" i="17" s="1"/>
  <c r="CQ147" i="17" s="1"/>
  <c r="CQ148" i="17" s="1"/>
  <c r="CQ149" i="17" s="1"/>
  <c r="CQ150" i="17" s="1"/>
  <c r="CQ151" i="17" s="1"/>
  <c r="CQ152" i="17" s="1"/>
  <c r="CQ153" i="17" s="1"/>
  <c r="CQ154" i="17" s="1"/>
  <c r="CQ155" i="17" s="1"/>
  <c r="CQ156" i="17" s="1"/>
  <c r="CQ157" i="17" s="1"/>
  <c r="CQ158" i="17" s="1"/>
  <c r="CQ159" i="17" s="1"/>
  <c r="CQ160" i="17" s="1"/>
  <c r="CQ161" i="17" s="1"/>
  <c r="T42" i="16" s="1"/>
  <c r="CF156" i="17"/>
  <c r="CF155" i="17"/>
  <c r="CF154" i="17"/>
  <c r="CF153" i="17"/>
  <c r="CF152" i="17"/>
  <c r="CF151" i="17"/>
  <c r="CF150" i="17"/>
  <c r="CF149" i="17"/>
  <c r="CF148" i="17"/>
  <c r="CF147" i="17"/>
  <c r="CF146" i="17"/>
  <c r="CF145" i="17"/>
  <c r="CF144" i="17"/>
  <c r="CF143" i="17"/>
  <c r="CF142" i="17"/>
  <c r="CF141" i="17"/>
  <c r="CF140" i="17"/>
  <c r="CF139" i="17"/>
  <c r="CF138" i="17"/>
  <c r="CJ137" i="17"/>
  <c r="CD167" i="17" s="1"/>
  <c r="L41" i="16" s="1"/>
  <c r="CF137" i="17"/>
  <c r="CJ136" i="17"/>
  <c r="CF136" i="17"/>
  <c r="CJ135" i="17"/>
  <c r="CF135" i="17"/>
  <c r="CJ134" i="17"/>
  <c r="CF134" i="17"/>
  <c r="CJ133" i="17"/>
  <c r="CF133" i="17"/>
  <c r="CJ132" i="17"/>
  <c r="CF132" i="17"/>
  <c r="CJ131" i="17"/>
  <c r="CF131" i="17"/>
  <c r="CJ130" i="17"/>
  <c r="CF130" i="17"/>
  <c r="CJ129" i="17"/>
  <c r="CF129" i="17"/>
  <c r="CJ128" i="17"/>
  <c r="CF128" i="17"/>
  <c r="CJ127" i="17"/>
  <c r="CF127" i="17"/>
  <c r="CJ126" i="17"/>
  <c r="CF126" i="17"/>
  <c r="CJ125" i="17"/>
  <c r="CF125" i="17"/>
  <c r="CJ124" i="17"/>
  <c r="CF124" i="17"/>
  <c r="CJ123" i="17"/>
  <c r="CF123" i="17"/>
  <c r="CJ122" i="17"/>
  <c r="CF122" i="17"/>
  <c r="CJ121" i="17"/>
  <c r="CF121" i="17"/>
  <c r="CJ120" i="17"/>
  <c r="CF120" i="17"/>
  <c r="CJ119" i="17"/>
  <c r="CF119" i="17"/>
  <c r="CJ118" i="17"/>
  <c r="CF118" i="17"/>
  <c r="CJ117" i="17"/>
  <c r="CF117" i="17"/>
  <c r="CJ116" i="17"/>
  <c r="CF116" i="17"/>
  <c r="CJ115" i="17"/>
  <c r="CF115" i="17"/>
  <c r="CJ114" i="17"/>
  <c r="CF114" i="17"/>
  <c r="Q41" i="16" s="1"/>
  <c r="R41" i="16" s="1"/>
  <c r="V41" i="16" s="1"/>
  <c r="CJ113" i="17"/>
  <c r="CF113" i="17"/>
  <c r="CJ112" i="17"/>
  <c r="CF112" i="17"/>
  <c r="CJ111" i="17"/>
  <c r="CF111" i="17"/>
  <c r="CJ110" i="17"/>
  <c r="CF110" i="17"/>
  <c r="CJ109" i="17"/>
  <c r="CF109" i="17"/>
  <c r="CJ108" i="17"/>
  <c r="CF108" i="17"/>
  <c r="CJ107" i="17"/>
  <c r="CF107" i="17"/>
  <c r="CJ106" i="17"/>
  <c r="CF106" i="17"/>
  <c r="CJ105" i="17"/>
  <c r="CF105" i="17"/>
  <c r="CJ104" i="17"/>
  <c r="CF104" i="17"/>
  <c r="CJ103" i="17"/>
  <c r="CF103" i="17"/>
  <c r="CJ102" i="17"/>
  <c r="CF102" i="17"/>
  <c r="CJ101" i="17"/>
  <c r="CF101" i="17"/>
  <c r="CJ100" i="17"/>
  <c r="CF100" i="17"/>
  <c r="CJ99" i="17"/>
  <c r="CF99" i="17"/>
  <c r="CJ98" i="17"/>
  <c r="CF98" i="17"/>
  <c r="CJ97" i="17"/>
  <c r="CF97" i="17"/>
  <c r="CJ96" i="17"/>
  <c r="CF96" i="17"/>
  <c r="CJ95" i="17"/>
  <c r="CF95" i="17"/>
  <c r="CJ94" i="17"/>
  <c r="CF94" i="17"/>
  <c r="CJ93" i="17"/>
  <c r="CF93" i="17"/>
  <c r="CJ92" i="17"/>
  <c r="CF92" i="17"/>
  <c r="CJ91" i="17"/>
  <c r="CF91" i="17"/>
  <c r="CJ90" i="17"/>
  <c r="CF90" i="17"/>
  <c r="CJ89" i="17"/>
  <c r="CF89" i="17"/>
  <c r="CJ88" i="17"/>
  <c r="CF88" i="17"/>
  <c r="CJ87" i="17"/>
  <c r="CF87" i="17"/>
  <c r="CJ86" i="17"/>
  <c r="CF86" i="17"/>
  <c r="CJ85" i="17"/>
  <c r="CF85" i="17"/>
  <c r="CJ84" i="17"/>
  <c r="CF84" i="17"/>
  <c r="CJ83" i="17"/>
  <c r="CF83" i="17"/>
  <c r="CJ82" i="17"/>
  <c r="CF82" i="17"/>
  <c r="CJ81" i="17"/>
  <c r="CF81" i="17"/>
  <c r="CJ80" i="17"/>
  <c r="CF80" i="17"/>
  <c r="CJ79" i="17"/>
  <c r="CF79" i="17"/>
  <c r="CJ78" i="17"/>
  <c r="CF78" i="17"/>
  <c r="CJ77" i="17"/>
  <c r="CF77" i="17"/>
  <c r="CJ76" i="17"/>
  <c r="CF76" i="17"/>
  <c r="CJ75" i="17"/>
  <c r="CF75" i="17"/>
  <c r="CJ74" i="17"/>
  <c r="CF74" i="17"/>
  <c r="CJ73" i="17"/>
  <c r="CF73" i="17"/>
  <c r="CJ72" i="17"/>
  <c r="CF72" i="17"/>
  <c r="CJ71" i="17"/>
  <c r="CF71" i="17"/>
  <c r="CJ70" i="17"/>
  <c r="CF70" i="17"/>
  <c r="CJ69" i="17"/>
  <c r="CF69" i="17"/>
  <c r="CJ68" i="17"/>
  <c r="CF68" i="17"/>
  <c r="CJ67" i="17"/>
  <c r="CF67" i="17"/>
  <c r="CJ66" i="17"/>
  <c r="CF66" i="17"/>
  <c r="CJ65" i="17"/>
  <c r="CF65" i="17"/>
  <c r="CJ64" i="17"/>
  <c r="CF64" i="17"/>
  <c r="CJ63" i="17"/>
  <c r="CF63" i="17"/>
  <c r="CJ62" i="17"/>
  <c r="CF62" i="17"/>
  <c r="CJ61" i="17"/>
  <c r="CF61" i="17"/>
  <c r="CJ60" i="17"/>
  <c r="CF60" i="17"/>
  <c r="CJ59" i="17"/>
  <c r="CF59" i="17"/>
  <c r="CJ58" i="17"/>
  <c r="CF58" i="17"/>
  <c r="CJ57" i="17"/>
  <c r="CF57" i="17"/>
  <c r="CJ56" i="17"/>
  <c r="CF56" i="17"/>
  <c r="CJ55" i="17"/>
  <c r="CF55" i="17"/>
  <c r="CJ54" i="17"/>
  <c r="CF54" i="17"/>
  <c r="CJ53" i="17"/>
  <c r="CF53" i="17"/>
  <c r="CJ52" i="17"/>
  <c r="CF52" i="17"/>
  <c r="CJ51" i="17"/>
  <c r="CF51" i="17"/>
  <c r="CJ50" i="17"/>
  <c r="CF50" i="17"/>
  <c r="CJ49" i="17"/>
  <c r="CF49" i="17"/>
  <c r="CJ48" i="17"/>
  <c r="CF48" i="17"/>
  <c r="CJ47" i="17"/>
  <c r="CF47" i="17"/>
  <c r="CJ46" i="17"/>
  <c r="CF46" i="17"/>
  <c r="CJ45" i="17"/>
  <c r="CF45" i="17"/>
  <c r="CJ44" i="17"/>
  <c r="CF44" i="17"/>
  <c r="CJ43" i="17"/>
  <c r="CF43" i="17"/>
  <c r="CJ42" i="17"/>
  <c r="CF42" i="17"/>
  <c r="CJ41" i="17"/>
  <c r="CF41" i="17"/>
  <c r="CJ40" i="17"/>
  <c r="CF40" i="17"/>
  <c r="CJ39" i="17"/>
  <c r="CF39" i="17"/>
  <c r="CJ38" i="17"/>
  <c r="CF38" i="17"/>
  <c r="CJ37" i="17"/>
  <c r="CF37" i="17"/>
  <c r="BV37" i="17"/>
  <c r="BV38" i="17" s="1"/>
  <c r="BV39" i="17" s="1"/>
  <c r="BV40" i="17" s="1"/>
  <c r="BV41" i="17" s="1"/>
  <c r="BV42" i="17" s="1"/>
  <c r="BV43" i="17" s="1"/>
  <c r="BV44" i="17" s="1"/>
  <c r="BV45" i="17" s="1"/>
  <c r="BV46" i="17" s="1"/>
  <c r="BV47" i="17" s="1"/>
  <c r="BV48" i="17" s="1"/>
  <c r="BV49" i="17" s="1"/>
  <c r="BV50" i="17" s="1"/>
  <c r="BV51" i="17" s="1"/>
  <c r="BV52" i="17" s="1"/>
  <c r="BV53" i="17" s="1"/>
  <c r="BV54" i="17" s="1"/>
  <c r="BV55" i="17" s="1"/>
  <c r="BV56" i="17" s="1"/>
  <c r="BV57" i="17" s="1"/>
  <c r="BV58" i="17" s="1"/>
  <c r="BV59" i="17" s="1"/>
  <c r="BV60" i="17" s="1"/>
  <c r="BV61" i="17" s="1"/>
  <c r="BV62" i="17" s="1"/>
  <c r="BV63" i="17" s="1"/>
  <c r="BV64" i="17" s="1"/>
  <c r="BV65" i="17" s="1"/>
  <c r="BV66" i="17" s="1"/>
  <c r="BV67" i="17" s="1"/>
  <c r="BV68" i="17" s="1"/>
  <c r="BV69" i="17" s="1"/>
  <c r="BV70" i="17" s="1"/>
  <c r="BV71" i="17" s="1"/>
  <c r="BV72" i="17" s="1"/>
  <c r="BV73" i="17" s="1"/>
  <c r="BV74" i="17" s="1"/>
  <c r="BV75" i="17" s="1"/>
  <c r="BV76" i="17" s="1"/>
  <c r="BV77" i="17" s="1"/>
  <c r="BV78" i="17" s="1"/>
  <c r="BV79" i="17" s="1"/>
  <c r="BV80" i="17" s="1"/>
  <c r="BV81" i="17" s="1"/>
  <c r="BV82" i="17" s="1"/>
  <c r="BV83" i="17" s="1"/>
  <c r="BV84" i="17" s="1"/>
  <c r="BV85" i="17" s="1"/>
  <c r="BV86" i="17" s="1"/>
  <c r="BV87" i="17" s="1"/>
  <c r="BV88" i="17" s="1"/>
  <c r="BV89" i="17" s="1"/>
  <c r="BV90" i="17" s="1"/>
  <c r="BV91" i="17" s="1"/>
  <c r="BV92" i="17" s="1"/>
  <c r="BV93" i="17" s="1"/>
  <c r="BV94" i="17" s="1"/>
  <c r="BV95" i="17" s="1"/>
  <c r="BV96" i="17" s="1"/>
  <c r="BV97" i="17" s="1"/>
  <c r="BV98" i="17" s="1"/>
  <c r="BV99" i="17" s="1"/>
  <c r="BV100" i="17" s="1"/>
  <c r="BV101" i="17" s="1"/>
  <c r="BV102" i="17" s="1"/>
  <c r="BV103" i="17" s="1"/>
  <c r="BV104" i="17" s="1"/>
  <c r="BV105" i="17" s="1"/>
  <c r="BV106" i="17" s="1"/>
  <c r="BV107" i="17" s="1"/>
  <c r="BV108" i="17" s="1"/>
  <c r="BV109" i="17" s="1"/>
  <c r="BV110" i="17" s="1"/>
  <c r="BV111" i="17" s="1"/>
  <c r="BV112" i="17" s="1"/>
  <c r="BV113" i="17" s="1"/>
  <c r="BV114" i="17" s="1"/>
  <c r="BV115" i="17" s="1"/>
  <c r="BV116" i="17" s="1"/>
  <c r="BV117" i="17" s="1"/>
  <c r="BV118" i="17" s="1"/>
  <c r="BV119" i="17" s="1"/>
  <c r="BV120" i="17" s="1"/>
  <c r="BV121" i="17" s="1"/>
  <c r="BV122" i="17" s="1"/>
  <c r="BV123" i="17" s="1"/>
  <c r="BV124" i="17" s="1"/>
  <c r="BV125" i="17" s="1"/>
  <c r="BV126" i="17" s="1"/>
  <c r="BV127" i="17" s="1"/>
  <c r="BV128" i="17" s="1"/>
  <c r="BV129" i="17" s="1"/>
  <c r="BV130" i="17" s="1"/>
  <c r="BV131" i="17" s="1"/>
  <c r="BV132" i="17" s="1"/>
  <c r="BV133" i="17" s="1"/>
  <c r="BV134" i="17" s="1"/>
  <c r="BV135" i="17" s="1"/>
  <c r="BV136" i="17" s="1"/>
  <c r="BV137" i="17" s="1"/>
  <c r="BV138" i="17" s="1"/>
  <c r="BV139" i="17" s="1"/>
  <c r="BV140" i="17" s="1"/>
  <c r="BV141" i="17" s="1"/>
  <c r="BV142" i="17" s="1"/>
  <c r="BV143" i="17" s="1"/>
  <c r="BV144" i="17" s="1"/>
  <c r="BV145" i="17" s="1"/>
  <c r="BV146" i="17" s="1"/>
  <c r="BV147" i="17" s="1"/>
  <c r="BV148" i="17" s="1"/>
  <c r="BV149" i="17" s="1"/>
  <c r="BV150" i="17" s="1"/>
  <c r="BV151" i="17" s="1"/>
  <c r="BV152" i="17" s="1"/>
  <c r="BV153" i="17" s="1"/>
  <c r="BV154" i="17" s="1"/>
  <c r="BV155" i="17" s="1"/>
  <c r="BV156" i="17" s="1"/>
  <c r="BV157" i="17" s="1"/>
  <c r="BV158" i="17" s="1"/>
  <c r="BV159" i="17" s="1"/>
  <c r="BV160" i="17" s="1"/>
  <c r="BV161" i="17" s="1"/>
  <c r="BV162" i="17" s="1"/>
  <c r="BV163" i="17" s="1"/>
  <c r="BV164" i="17" s="1"/>
  <c r="BV165" i="17" s="1"/>
  <c r="BV166" i="17" s="1"/>
  <c r="BV167" i="17" s="1"/>
  <c r="BT37" i="17"/>
  <c r="BT38" i="17" s="1"/>
  <c r="BT39" i="17" s="1"/>
  <c r="BT40" i="17" s="1"/>
  <c r="BT41" i="17" s="1"/>
  <c r="BT42" i="17" s="1"/>
  <c r="BT43" i="17" s="1"/>
  <c r="BT44" i="17" s="1"/>
  <c r="BT45" i="17" s="1"/>
  <c r="BT46" i="17" s="1"/>
  <c r="BT47" i="17" s="1"/>
  <c r="BT48" i="17" s="1"/>
  <c r="BT49" i="17" s="1"/>
  <c r="BT50" i="17" s="1"/>
  <c r="BT51" i="17" s="1"/>
  <c r="BT52" i="17" s="1"/>
  <c r="BT53" i="17" s="1"/>
  <c r="BT54" i="17" s="1"/>
  <c r="BT55" i="17" s="1"/>
  <c r="BT56" i="17" s="1"/>
  <c r="BT57" i="17" s="1"/>
  <c r="BT58" i="17" s="1"/>
  <c r="BT59" i="17" s="1"/>
  <c r="BT60" i="17" s="1"/>
  <c r="BT61" i="17" s="1"/>
  <c r="BT62" i="17" s="1"/>
  <c r="BT63" i="17" s="1"/>
  <c r="BT64" i="17" s="1"/>
  <c r="BT65" i="17" s="1"/>
  <c r="BT66" i="17" s="1"/>
  <c r="BT67" i="17" s="1"/>
  <c r="BT68" i="17" s="1"/>
  <c r="BT69" i="17" s="1"/>
  <c r="BT70" i="17" s="1"/>
  <c r="BT71" i="17" s="1"/>
  <c r="BT72" i="17" s="1"/>
  <c r="BT73" i="17" s="1"/>
  <c r="BT74" i="17" s="1"/>
  <c r="BT75" i="17" s="1"/>
  <c r="BT76" i="17" s="1"/>
  <c r="BT77" i="17" s="1"/>
  <c r="BT78" i="17" s="1"/>
  <c r="BT79" i="17" s="1"/>
  <c r="BT80" i="17" s="1"/>
  <c r="BT81" i="17" s="1"/>
  <c r="BT82" i="17" s="1"/>
  <c r="BT83" i="17" s="1"/>
  <c r="BT84" i="17" s="1"/>
  <c r="BT85" i="17" s="1"/>
  <c r="BT86" i="17" s="1"/>
  <c r="BT87" i="17" s="1"/>
  <c r="BT88" i="17" s="1"/>
  <c r="BT89" i="17" s="1"/>
  <c r="BT90" i="17" s="1"/>
  <c r="BT91" i="17" s="1"/>
  <c r="BT92" i="17" s="1"/>
  <c r="BT93" i="17" s="1"/>
  <c r="BT94" i="17" s="1"/>
  <c r="BT95" i="17" s="1"/>
  <c r="BT96" i="17" s="1"/>
  <c r="BT97" i="17" s="1"/>
  <c r="BT98" i="17" s="1"/>
  <c r="BT99" i="17" s="1"/>
  <c r="BT100" i="17" s="1"/>
  <c r="BT101" i="17" s="1"/>
  <c r="BT102" i="17" s="1"/>
  <c r="BT103" i="17" s="1"/>
  <c r="BT104" i="17" s="1"/>
  <c r="BT105" i="17" s="1"/>
  <c r="BT106" i="17" s="1"/>
  <c r="BT107" i="17" s="1"/>
  <c r="BT108" i="17" s="1"/>
  <c r="BT109" i="17" s="1"/>
  <c r="BT110" i="17" s="1"/>
  <c r="BT111" i="17" s="1"/>
  <c r="BT112" i="17" s="1"/>
  <c r="BT113" i="17" s="1"/>
  <c r="BT114" i="17" s="1"/>
  <c r="BT115" i="17" s="1"/>
  <c r="BT116" i="17" s="1"/>
  <c r="BT117" i="17" s="1"/>
  <c r="BT118" i="17" s="1"/>
  <c r="BT119" i="17" s="1"/>
  <c r="BT120" i="17" s="1"/>
  <c r="BT121" i="17" s="1"/>
  <c r="BT122" i="17" s="1"/>
  <c r="BT123" i="17" s="1"/>
  <c r="BT124" i="17" s="1"/>
  <c r="BT125" i="17" s="1"/>
  <c r="BT126" i="17" s="1"/>
  <c r="BT127" i="17" s="1"/>
  <c r="BT128" i="17" s="1"/>
  <c r="BT129" i="17" s="1"/>
  <c r="BT130" i="17" s="1"/>
  <c r="BT131" i="17" s="1"/>
  <c r="BT132" i="17" s="1"/>
  <c r="BT133" i="17" s="1"/>
  <c r="BT134" i="17" s="1"/>
  <c r="BT135" i="17" s="1"/>
  <c r="BT136" i="17" s="1"/>
  <c r="BT137" i="17" s="1"/>
  <c r="BT138" i="17" s="1"/>
  <c r="BT139" i="17" s="1"/>
  <c r="BT140" i="17" s="1"/>
  <c r="BT141" i="17" s="1"/>
  <c r="BT142" i="17" s="1"/>
  <c r="BT143" i="17" s="1"/>
  <c r="BT144" i="17" s="1"/>
  <c r="BT145" i="17" s="1"/>
  <c r="BT146" i="17" s="1"/>
  <c r="BT147" i="17" s="1"/>
  <c r="BT148" i="17" s="1"/>
  <c r="BT149" i="17" s="1"/>
  <c r="BT150" i="17" s="1"/>
  <c r="BT151" i="17" s="1"/>
  <c r="BT152" i="17" s="1"/>
  <c r="BT153" i="17" s="1"/>
  <c r="BT154" i="17" s="1"/>
  <c r="BT155" i="17" s="1"/>
  <c r="BT156" i="17" s="1"/>
  <c r="BT157" i="17" s="1"/>
  <c r="BT158" i="17" s="1"/>
  <c r="BT159" i="17" s="1"/>
  <c r="BT160" i="17" s="1"/>
  <c r="BT161" i="17" s="1"/>
  <c r="BT162" i="17" s="1"/>
  <c r="BT163" i="17" s="1"/>
  <c r="BT164" i="17" s="1"/>
  <c r="BT165" i="17" s="1"/>
  <c r="BT166" i="17" s="1"/>
  <c r="BT167" i="17" s="1"/>
  <c r="T41" i="16" s="1"/>
  <c r="BI150" i="17"/>
  <c r="K40" i="16" s="1"/>
  <c r="M40" i="16" s="1"/>
  <c r="BI149" i="17"/>
  <c r="BI148" i="17"/>
  <c r="BI147" i="17"/>
  <c r="BI146" i="17"/>
  <c r="BI145" i="17"/>
  <c r="BI144" i="17"/>
  <c r="BI143" i="17"/>
  <c r="BI142" i="17"/>
  <c r="BI141" i="17"/>
  <c r="BI140" i="17"/>
  <c r="BI139" i="17"/>
  <c r="BI138" i="17"/>
  <c r="BM137" i="17"/>
  <c r="BI137" i="17"/>
  <c r="BM136" i="17"/>
  <c r="BI136" i="17"/>
  <c r="BM135" i="17"/>
  <c r="BI135" i="17"/>
  <c r="BM134" i="17"/>
  <c r="BI134" i="17"/>
  <c r="BM133" i="17"/>
  <c r="BI133" i="17"/>
  <c r="BM132" i="17"/>
  <c r="BI132" i="17"/>
  <c r="BM131" i="17"/>
  <c r="BI131" i="17"/>
  <c r="BM130" i="17"/>
  <c r="BI130" i="17"/>
  <c r="BM129" i="17"/>
  <c r="BI129" i="17"/>
  <c r="BM128" i="17"/>
  <c r="BI128" i="17"/>
  <c r="Q40" i="16" s="1"/>
  <c r="R40" i="16" s="1"/>
  <c r="V40" i="16" s="1"/>
  <c r="BM127" i="17"/>
  <c r="BI127" i="17"/>
  <c r="BM126" i="17"/>
  <c r="BI126" i="17"/>
  <c r="BM125" i="17"/>
  <c r="BI125" i="17"/>
  <c r="BM124" i="17"/>
  <c r="BI124" i="17"/>
  <c r="BM123" i="17"/>
  <c r="BI123" i="17"/>
  <c r="BM122" i="17"/>
  <c r="BI122" i="17"/>
  <c r="BM121" i="17"/>
  <c r="BI121" i="17"/>
  <c r="BM120" i="17"/>
  <c r="BI120" i="17"/>
  <c r="BM119" i="17"/>
  <c r="BI119" i="17"/>
  <c r="BM118" i="17"/>
  <c r="BI118" i="17"/>
  <c r="BM117" i="17"/>
  <c r="BI117" i="17"/>
  <c r="BM116" i="17"/>
  <c r="BI116" i="17"/>
  <c r="BM115" i="17"/>
  <c r="BI115" i="17"/>
  <c r="BM114" i="17"/>
  <c r="BI114" i="17"/>
  <c r="BM113" i="17"/>
  <c r="BI113" i="17"/>
  <c r="BM112" i="17"/>
  <c r="BI112" i="17"/>
  <c r="BM111" i="17"/>
  <c r="BI111" i="17"/>
  <c r="BM110" i="17"/>
  <c r="BI110" i="17"/>
  <c r="BM109" i="17"/>
  <c r="BI109" i="17"/>
  <c r="BM108" i="17"/>
  <c r="BI108" i="17"/>
  <c r="BM107" i="17"/>
  <c r="BI107" i="17"/>
  <c r="BM106" i="17"/>
  <c r="BI106" i="17"/>
  <c r="BM105" i="17"/>
  <c r="BI105" i="17"/>
  <c r="BM104" i="17"/>
  <c r="BI104" i="17"/>
  <c r="BM103" i="17"/>
  <c r="BI103" i="17"/>
  <c r="BM102" i="17"/>
  <c r="BI102" i="17"/>
  <c r="BM101" i="17"/>
  <c r="BI101" i="17"/>
  <c r="BM100" i="17"/>
  <c r="BI100" i="17"/>
  <c r="BM99" i="17"/>
  <c r="BI99" i="17"/>
  <c r="BM98" i="17"/>
  <c r="BI98" i="17"/>
  <c r="BM97" i="17"/>
  <c r="BI97" i="17"/>
  <c r="BM96" i="17"/>
  <c r="BI96" i="17"/>
  <c r="BM95" i="17"/>
  <c r="BI95" i="17"/>
  <c r="BM94" i="17"/>
  <c r="BI94" i="17"/>
  <c r="BM93" i="17"/>
  <c r="BI93" i="17"/>
  <c r="BM92" i="17"/>
  <c r="BI92" i="17"/>
  <c r="BM91" i="17"/>
  <c r="BI91" i="17"/>
  <c r="BM90" i="17"/>
  <c r="BI90" i="17"/>
  <c r="BM89" i="17"/>
  <c r="BI89" i="17"/>
  <c r="BM88" i="17"/>
  <c r="BI88" i="17"/>
  <c r="BM87" i="17"/>
  <c r="BI87" i="17"/>
  <c r="BM86" i="17"/>
  <c r="BI86" i="17"/>
  <c r="BM85" i="17"/>
  <c r="BI85" i="17"/>
  <c r="BM84" i="17"/>
  <c r="BI84" i="17"/>
  <c r="BM83" i="17"/>
  <c r="BI83" i="17"/>
  <c r="BM82" i="17"/>
  <c r="BI82" i="17"/>
  <c r="BM81" i="17"/>
  <c r="BI81" i="17"/>
  <c r="BM80" i="17"/>
  <c r="BI80" i="17"/>
  <c r="BM79" i="17"/>
  <c r="BI79" i="17"/>
  <c r="BM78" i="17"/>
  <c r="BI78" i="17"/>
  <c r="BM77" i="17"/>
  <c r="BI77" i="17"/>
  <c r="BM76" i="17"/>
  <c r="BI76" i="17"/>
  <c r="BM75" i="17"/>
  <c r="BI75" i="17"/>
  <c r="BM74" i="17"/>
  <c r="BI74" i="17"/>
  <c r="BM73" i="17"/>
  <c r="BI73" i="17"/>
  <c r="BM72" i="17"/>
  <c r="BI72" i="17"/>
  <c r="BM71" i="17"/>
  <c r="BI71" i="17"/>
  <c r="BM70" i="17"/>
  <c r="BI70" i="17"/>
  <c r="BM69" i="17"/>
  <c r="BI69" i="17"/>
  <c r="BM68" i="17"/>
  <c r="BI68" i="17"/>
  <c r="BM67" i="17"/>
  <c r="BI67" i="17"/>
  <c r="BM66" i="17"/>
  <c r="BI66" i="17"/>
  <c r="BM65" i="17"/>
  <c r="BI65" i="17"/>
  <c r="BM64" i="17"/>
  <c r="BI64" i="17"/>
  <c r="BM63" i="17"/>
  <c r="BI63" i="17"/>
  <c r="BM62" i="17"/>
  <c r="BI62" i="17"/>
  <c r="BM61" i="17"/>
  <c r="BI61" i="17"/>
  <c r="BM60" i="17"/>
  <c r="BI60" i="17"/>
  <c r="BM59" i="17"/>
  <c r="BI59" i="17"/>
  <c r="BM58" i="17"/>
  <c r="BI58" i="17"/>
  <c r="BM57" i="17"/>
  <c r="BI57" i="17"/>
  <c r="BM56" i="17"/>
  <c r="BI56" i="17"/>
  <c r="BM55" i="17"/>
  <c r="BI55" i="17"/>
  <c r="BM54" i="17"/>
  <c r="BI54" i="17"/>
  <c r="BM53" i="17"/>
  <c r="BI53" i="17"/>
  <c r="BM52" i="17"/>
  <c r="BI52" i="17"/>
  <c r="BM51" i="17"/>
  <c r="BI51" i="17"/>
  <c r="BM50" i="17"/>
  <c r="BI50" i="17"/>
  <c r="BM49" i="17"/>
  <c r="BI49" i="17"/>
  <c r="BM48" i="17"/>
  <c r="BI48" i="17"/>
  <c r="BM47" i="17"/>
  <c r="BI47" i="17"/>
  <c r="BM46" i="17"/>
  <c r="BI46" i="17"/>
  <c r="BM45" i="17"/>
  <c r="BI45" i="17"/>
  <c r="BM44" i="17"/>
  <c r="BI44" i="17"/>
  <c r="BM43" i="17"/>
  <c r="BI43" i="17"/>
  <c r="BM42" i="17"/>
  <c r="BI42" i="17"/>
  <c r="BM41" i="17"/>
  <c r="BI41" i="17"/>
  <c r="BM40" i="17"/>
  <c r="BI40" i="17"/>
  <c r="BM39" i="17"/>
  <c r="BI39" i="17"/>
  <c r="BM38" i="17"/>
  <c r="BI38" i="17"/>
  <c r="BM37" i="17"/>
  <c r="BI37" i="17"/>
  <c r="AL156" i="17"/>
  <c r="AL155" i="17"/>
  <c r="AL154" i="17"/>
  <c r="AL153" i="17"/>
  <c r="AL152" i="17"/>
  <c r="AL151" i="17"/>
  <c r="AL150" i="17"/>
  <c r="AL149" i="17"/>
  <c r="AL148" i="17"/>
  <c r="AL147" i="17"/>
  <c r="AL146" i="17"/>
  <c r="AL145" i="17"/>
  <c r="AL144" i="17"/>
  <c r="AL143" i="17"/>
  <c r="AL142" i="17"/>
  <c r="AL141" i="17"/>
  <c r="AL140" i="17"/>
  <c r="AL139" i="17"/>
  <c r="AL138" i="17"/>
  <c r="AP137" i="17"/>
  <c r="AJ170" i="17" s="1"/>
  <c r="L39" i="16" s="1"/>
  <c r="AL137" i="17"/>
  <c r="AP136" i="17"/>
  <c r="AL136" i="17"/>
  <c r="AP135" i="17"/>
  <c r="AL135" i="17"/>
  <c r="AP134" i="17"/>
  <c r="AL134" i="17"/>
  <c r="AP133" i="17"/>
  <c r="AL133" i="17"/>
  <c r="AP132" i="17"/>
  <c r="AL132" i="17"/>
  <c r="AP131" i="17"/>
  <c r="AL131" i="17"/>
  <c r="AP130" i="17"/>
  <c r="AL130" i="17"/>
  <c r="AP129" i="17"/>
  <c r="AL129" i="17"/>
  <c r="AP128" i="17"/>
  <c r="AL128" i="17"/>
  <c r="AP127" i="17"/>
  <c r="AL127" i="17"/>
  <c r="AP126" i="17"/>
  <c r="AL126" i="17"/>
  <c r="AP125" i="17"/>
  <c r="AL125" i="17"/>
  <c r="AP124" i="17"/>
  <c r="AL124" i="17"/>
  <c r="AP123" i="17"/>
  <c r="AL123" i="17"/>
  <c r="AP122" i="17"/>
  <c r="AL122" i="17"/>
  <c r="AP121" i="17"/>
  <c r="AL121" i="17"/>
  <c r="AP120" i="17"/>
  <c r="AL120" i="17"/>
  <c r="AP119" i="17"/>
  <c r="AL119" i="17"/>
  <c r="AP118" i="17"/>
  <c r="AL118" i="17"/>
  <c r="AP117" i="17"/>
  <c r="AL117" i="17"/>
  <c r="AP116" i="17"/>
  <c r="AL116" i="17"/>
  <c r="Q39" i="16" s="1"/>
  <c r="R39" i="16" s="1"/>
  <c r="V39" i="16" s="1"/>
  <c r="AP115" i="17"/>
  <c r="AL115" i="17"/>
  <c r="AP114" i="17"/>
  <c r="AL114" i="17"/>
  <c r="AP113" i="17"/>
  <c r="AL113" i="17"/>
  <c r="AP112" i="17"/>
  <c r="AL112" i="17"/>
  <c r="AP111" i="17"/>
  <c r="AL111" i="17"/>
  <c r="AP110" i="17"/>
  <c r="AL110" i="17"/>
  <c r="AP109" i="17"/>
  <c r="AL109" i="17"/>
  <c r="AP108" i="17"/>
  <c r="AL108" i="17"/>
  <c r="AP107" i="17"/>
  <c r="AL107" i="17"/>
  <c r="AP106" i="17"/>
  <c r="AL106" i="17"/>
  <c r="AP105" i="17"/>
  <c r="AL105" i="17"/>
  <c r="AP104" i="17"/>
  <c r="AL104" i="17"/>
  <c r="AP103" i="17"/>
  <c r="AL103" i="17"/>
  <c r="AP102" i="17"/>
  <c r="AL102" i="17"/>
  <c r="AP101" i="17"/>
  <c r="AL101" i="17"/>
  <c r="AP100" i="17"/>
  <c r="AL100" i="17"/>
  <c r="AP99" i="17"/>
  <c r="AL99" i="17"/>
  <c r="AP98" i="17"/>
  <c r="AL98" i="17"/>
  <c r="AP97" i="17"/>
  <c r="AL97" i="17"/>
  <c r="AP96" i="17"/>
  <c r="AL96" i="17"/>
  <c r="AP95" i="17"/>
  <c r="AL95" i="17"/>
  <c r="AP94" i="17"/>
  <c r="AL94" i="17"/>
  <c r="AP93" i="17"/>
  <c r="AL93" i="17"/>
  <c r="AP92" i="17"/>
  <c r="AL92" i="17"/>
  <c r="AP91" i="17"/>
  <c r="AL91" i="17"/>
  <c r="AP90" i="17"/>
  <c r="AL90" i="17"/>
  <c r="AP89" i="17"/>
  <c r="AL89" i="17"/>
  <c r="AP88" i="17"/>
  <c r="AL88" i="17"/>
  <c r="AP87" i="17"/>
  <c r="AL87" i="17"/>
  <c r="AP86" i="17"/>
  <c r="AL86" i="17"/>
  <c r="AP85" i="17"/>
  <c r="AL85" i="17"/>
  <c r="AP84" i="17"/>
  <c r="AL84" i="17"/>
  <c r="AP83" i="17"/>
  <c r="AL83" i="17"/>
  <c r="AP82" i="17"/>
  <c r="AL82" i="17"/>
  <c r="AP81" i="17"/>
  <c r="AL81" i="17"/>
  <c r="AP80" i="17"/>
  <c r="AL80" i="17"/>
  <c r="AP79" i="17"/>
  <c r="AL79" i="17"/>
  <c r="AP78" i="17"/>
  <c r="AL78" i="17"/>
  <c r="AP77" i="17"/>
  <c r="AL77" i="17"/>
  <c r="AP76" i="17"/>
  <c r="AL76" i="17"/>
  <c r="AP75" i="17"/>
  <c r="AL75" i="17"/>
  <c r="AP74" i="17"/>
  <c r="AL74" i="17"/>
  <c r="AP73" i="17"/>
  <c r="AL73" i="17"/>
  <c r="AP72" i="17"/>
  <c r="AL72" i="17"/>
  <c r="AP71" i="17"/>
  <c r="AL71" i="17"/>
  <c r="AP70" i="17"/>
  <c r="AL70" i="17"/>
  <c r="AP69" i="17"/>
  <c r="AL69" i="17"/>
  <c r="AP68" i="17"/>
  <c r="AL68" i="17"/>
  <c r="AP67" i="17"/>
  <c r="AL67" i="17"/>
  <c r="AP66" i="17"/>
  <c r="AL66" i="17"/>
  <c r="AP65" i="17"/>
  <c r="AL65" i="17"/>
  <c r="AP64" i="17"/>
  <c r="AL64" i="17"/>
  <c r="AP63" i="17"/>
  <c r="AL63" i="17"/>
  <c r="AP62" i="17"/>
  <c r="AL62" i="17"/>
  <c r="AP61" i="17"/>
  <c r="AL61" i="17"/>
  <c r="AP60" i="17"/>
  <c r="AL60" i="17"/>
  <c r="AP59" i="17"/>
  <c r="AL59" i="17"/>
  <c r="AP58" i="17"/>
  <c r="AL58" i="17"/>
  <c r="AP57" i="17"/>
  <c r="AL57" i="17"/>
  <c r="AP56" i="17"/>
  <c r="AL56" i="17"/>
  <c r="AP55" i="17"/>
  <c r="AL55" i="17"/>
  <c r="AP54" i="17"/>
  <c r="AL54" i="17"/>
  <c r="AP53" i="17"/>
  <c r="AL53" i="17"/>
  <c r="AP52" i="17"/>
  <c r="AL52" i="17"/>
  <c r="AP51" i="17"/>
  <c r="AL51" i="17"/>
  <c r="AP50" i="17"/>
  <c r="AL50" i="17"/>
  <c r="AP49" i="17"/>
  <c r="AL49" i="17"/>
  <c r="AP48" i="17"/>
  <c r="AL48" i="17"/>
  <c r="AP47" i="17"/>
  <c r="AL47" i="17"/>
  <c r="AP46" i="17"/>
  <c r="AL46" i="17"/>
  <c r="AP45" i="17"/>
  <c r="AL45" i="17"/>
  <c r="AP44" i="17"/>
  <c r="AL44" i="17"/>
  <c r="AP43" i="17"/>
  <c r="AL43" i="17"/>
  <c r="AP42" i="17"/>
  <c r="AL42" i="17"/>
  <c r="AP41" i="17"/>
  <c r="AL41" i="17"/>
  <c r="AP40" i="17"/>
  <c r="AL40" i="17"/>
  <c r="AP39" i="17"/>
  <c r="AL39" i="17"/>
  <c r="AP38" i="17"/>
  <c r="AL38" i="17"/>
  <c r="AP37" i="17"/>
  <c r="AL37" i="17"/>
  <c r="AB37" i="17"/>
  <c r="AB38" i="17" s="1"/>
  <c r="AB39" i="17" s="1"/>
  <c r="AB40" i="17" s="1"/>
  <c r="AB41" i="17" s="1"/>
  <c r="AB42" i="17" s="1"/>
  <c r="AB43" i="17" s="1"/>
  <c r="AB44" i="17" s="1"/>
  <c r="AB45" i="17" s="1"/>
  <c r="AB46" i="17" s="1"/>
  <c r="AB47" i="17" s="1"/>
  <c r="AB48" i="17" s="1"/>
  <c r="AB49" i="17" s="1"/>
  <c r="AB50" i="17" s="1"/>
  <c r="AB51" i="17" s="1"/>
  <c r="AB52" i="17" s="1"/>
  <c r="AB53" i="17" s="1"/>
  <c r="AB54" i="17" s="1"/>
  <c r="AB55" i="17" s="1"/>
  <c r="AB56" i="17" s="1"/>
  <c r="AB57" i="17" s="1"/>
  <c r="AB58" i="17" s="1"/>
  <c r="AB59" i="17" s="1"/>
  <c r="AB60" i="17" s="1"/>
  <c r="AB61" i="17" s="1"/>
  <c r="AB62" i="17" s="1"/>
  <c r="AB63" i="17" s="1"/>
  <c r="AB64" i="17" s="1"/>
  <c r="AB65" i="17" s="1"/>
  <c r="AB66" i="17" s="1"/>
  <c r="AB67" i="17" s="1"/>
  <c r="AB68" i="17" s="1"/>
  <c r="AB69" i="17" s="1"/>
  <c r="AB70" i="17" s="1"/>
  <c r="AB71" i="17" s="1"/>
  <c r="AB72" i="17" s="1"/>
  <c r="AB73" i="17" s="1"/>
  <c r="AB74" i="17" s="1"/>
  <c r="AB75" i="17" s="1"/>
  <c r="AB76" i="17" s="1"/>
  <c r="AB77" i="17" s="1"/>
  <c r="AB78" i="17" s="1"/>
  <c r="AB79" i="17" s="1"/>
  <c r="AB80" i="17" s="1"/>
  <c r="AB81" i="17" s="1"/>
  <c r="AB82" i="17" s="1"/>
  <c r="AB83" i="17" s="1"/>
  <c r="AB84" i="17" s="1"/>
  <c r="AB85" i="17" s="1"/>
  <c r="AB86" i="17" s="1"/>
  <c r="AB87" i="17" s="1"/>
  <c r="AB88" i="17" s="1"/>
  <c r="AB89" i="17" s="1"/>
  <c r="AB90" i="17" s="1"/>
  <c r="AB91" i="17" s="1"/>
  <c r="AB92" i="17" s="1"/>
  <c r="AB93" i="17" s="1"/>
  <c r="AB94" i="17" s="1"/>
  <c r="AB95" i="17" s="1"/>
  <c r="AB96" i="17" s="1"/>
  <c r="AB97" i="17" s="1"/>
  <c r="AB98" i="17" s="1"/>
  <c r="AB99" i="17" s="1"/>
  <c r="AB100" i="17" s="1"/>
  <c r="AB101" i="17" s="1"/>
  <c r="AB102" i="17" s="1"/>
  <c r="AB103" i="17" s="1"/>
  <c r="AB104" i="17" s="1"/>
  <c r="AB105" i="17" s="1"/>
  <c r="AB106" i="17" s="1"/>
  <c r="AB107" i="17" s="1"/>
  <c r="AB108" i="17" s="1"/>
  <c r="AB109" i="17" s="1"/>
  <c r="AB110" i="17" s="1"/>
  <c r="AB111" i="17" s="1"/>
  <c r="AB112" i="17" s="1"/>
  <c r="AB113" i="17" s="1"/>
  <c r="AB114" i="17" s="1"/>
  <c r="AB115" i="17" s="1"/>
  <c r="AB116" i="17" s="1"/>
  <c r="AB117" i="17" s="1"/>
  <c r="AB118" i="17" s="1"/>
  <c r="AB119" i="17" s="1"/>
  <c r="AB120" i="17" s="1"/>
  <c r="AB121" i="17" s="1"/>
  <c r="AB122" i="17" s="1"/>
  <c r="AB123" i="17" s="1"/>
  <c r="AB124" i="17" s="1"/>
  <c r="AB125" i="17" s="1"/>
  <c r="AB126" i="17" s="1"/>
  <c r="AB127" i="17" s="1"/>
  <c r="AB128" i="17" s="1"/>
  <c r="AB129" i="17" s="1"/>
  <c r="AB130" i="17" s="1"/>
  <c r="AB131" i="17" s="1"/>
  <c r="AB132" i="17" s="1"/>
  <c r="AB133" i="17" s="1"/>
  <c r="AB134" i="17" s="1"/>
  <c r="AB135" i="17" s="1"/>
  <c r="AB136" i="17" s="1"/>
  <c r="AB137" i="17" s="1"/>
  <c r="AB138" i="17" s="1"/>
  <c r="AB139" i="17" s="1"/>
  <c r="AB140" i="17" s="1"/>
  <c r="AB141" i="17" s="1"/>
  <c r="AB142" i="17" s="1"/>
  <c r="AB143" i="17" s="1"/>
  <c r="AB144" i="17" s="1"/>
  <c r="AB145" i="17" s="1"/>
  <c r="AB146" i="17" s="1"/>
  <c r="AB147" i="17" s="1"/>
  <c r="AB148" i="17" s="1"/>
  <c r="AB149" i="17" s="1"/>
  <c r="AB150" i="17" s="1"/>
  <c r="AB151" i="17" s="1"/>
  <c r="AB152" i="17" s="1"/>
  <c r="AB153" i="17" s="1"/>
  <c r="AB154" i="17" s="1"/>
  <c r="AB155" i="17" s="1"/>
  <c r="AB156" i="17" s="1"/>
  <c r="AB157" i="17" s="1"/>
  <c r="AB158" i="17" s="1"/>
  <c r="AB159" i="17" s="1"/>
  <c r="AB160" i="17" s="1"/>
  <c r="AB161" i="17" s="1"/>
  <c r="AB162" i="17" s="1"/>
  <c r="AB163" i="17" s="1"/>
  <c r="AB164" i="17" s="1"/>
  <c r="AB165" i="17" s="1"/>
  <c r="AB166" i="17" s="1"/>
  <c r="AB167" i="17" s="1"/>
  <c r="AB168" i="17" s="1"/>
  <c r="AB169" i="17" s="1"/>
  <c r="AB170" i="17" s="1"/>
  <c r="Z37" i="17"/>
  <c r="Z38" i="17" s="1"/>
  <c r="Z39" i="17" s="1"/>
  <c r="Z40" i="17" s="1"/>
  <c r="Z41" i="17" s="1"/>
  <c r="Z42" i="17" s="1"/>
  <c r="Z43" i="17" s="1"/>
  <c r="Z44" i="17" s="1"/>
  <c r="Z45" i="17" s="1"/>
  <c r="Z46" i="17" s="1"/>
  <c r="Z47" i="17" s="1"/>
  <c r="Z48" i="17" s="1"/>
  <c r="Z49" i="17" s="1"/>
  <c r="Z50" i="17" s="1"/>
  <c r="Z51" i="17" s="1"/>
  <c r="Z52" i="17" s="1"/>
  <c r="Z53" i="17" s="1"/>
  <c r="Z54" i="17" s="1"/>
  <c r="Z55" i="17" s="1"/>
  <c r="Z56" i="17" s="1"/>
  <c r="Z57" i="17" s="1"/>
  <c r="Z58" i="17" s="1"/>
  <c r="Z59" i="17" s="1"/>
  <c r="Z60" i="17" s="1"/>
  <c r="Z61" i="17" s="1"/>
  <c r="Z62" i="17" s="1"/>
  <c r="Z63" i="17" s="1"/>
  <c r="Z64" i="17" s="1"/>
  <c r="Z65" i="17" s="1"/>
  <c r="Z66" i="17" s="1"/>
  <c r="Z67" i="17" s="1"/>
  <c r="Z68" i="17" s="1"/>
  <c r="Z69" i="17" s="1"/>
  <c r="Z70" i="17" s="1"/>
  <c r="Z71" i="17" s="1"/>
  <c r="Z72" i="17" s="1"/>
  <c r="Z73" i="17" s="1"/>
  <c r="Z74" i="17" s="1"/>
  <c r="Z75" i="17" s="1"/>
  <c r="Z76" i="17" s="1"/>
  <c r="Z77" i="17" s="1"/>
  <c r="Z78" i="17" s="1"/>
  <c r="Z79" i="17" s="1"/>
  <c r="Z80" i="17" s="1"/>
  <c r="Z81" i="17" s="1"/>
  <c r="Z82" i="17" s="1"/>
  <c r="Z83" i="17" s="1"/>
  <c r="Z84" i="17" s="1"/>
  <c r="Z85" i="17" s="1"/>
  <c r="Z86" i="17" s="1"/>
  <c r="Z87" i="17" s="1"/>
  <c r="Z88" i="17" s="1"/>
  <c r="Z89" i="17" s="1"/>
  <c r="Z90" i="17" s="1"/>
  <c r="Z91" i="17" s="1"/>
  <c r="Z92" i="17" s="1"/>
  <c r="Z93" i="17" s="1"/>
  <c r="Z94" i="17" s="1"/>
  <c r="Z95" i="17" s="1"/>
  <c r="Z96" i="17" s="1"/>
  <c r="Z97" i="17" s="1"/>
  <c r="Z98" i="17" s="1"/>
  <c r="Z99" i="17" s="1"/>
  <c r="Z100" i="17" s="1"/>
  <c r="Z101" i="17" s="1"/>
  <c r="Z102" i="17" s="1"/>
  <c r="Z103" i="17" s="1"/>
  <c r="Z104" i="17" s="1"/>
  <c r="Z105" i="17" s="1"/>
  <c r="Z106" i="17" s="1"/>
  <c r="Z107" i="17" s="1"/>
  <c r="Z108" i="17" s="1"/>
  <c r="Z109" i="17" s="1"/>
  <c r="Z110" i="17" s="1"/>
  <c r="Z111" i="17" s="1"/>
  <c r="Z112" i="17" s="1"/>
  <c r="Z113" i="17" s="1"/>
  <c r="Z114" i="17" s="1"/>
  <c r="Z115" i="17" s="1"/>
  <c r="Z116" i="17" s="1"/>
  <c r="Z117" i="17" s="1"/>
  <c r="Z118" i="17" s="1"/>
  <c r="Z119" i="17" s="1"/>
  <c r="Z120" i="17" s="1"/>
  <c r="Z121" i="17" s="1"/>
  <c r="Z122" i="17" s="1"/>
  <c r="Z123" i="17" s="1"/>
  <c r="Z124" i="17" s="1"/>
  <c r="Z125" i="17" s="1"/>
  <c r="Z126" i="17" s="1"/>
  <c r="Z127" i="17" s="1"/>
  <c r="Z128" i="17" s="1"/>
  <c r="Z129" i="17" s="1"/>
  <c r="Z130" i="17" s="1"/>
  <c r="Z131" i="17" s="1"/>
  <c r="Z132" i="17" s="1"/>
  <c r="Z133" i="17" s="1"/>
  <c r="Z134" i="17" s="1"/>
  <c r="Z135" i="17" s="1"/>
  <c r="Z136" i="17" s="1"/>
  <c r="Z137" i="17" s="1"/>
  <c r="Z138" i="17" s="1"/>
  <c r="Z139" i="17" s="1"/>
  <c r="Z140" i="17" s="1"/>
  <c r="Z141" i="17" s="1"/>
  <c r="Z142" i="17" s="1"/>
  <c r="Z143" i="17" s="1"/>
  <c r="Z144" i="17" s="1"/>
  <c r="Z145" i="17" s="1"/>
  <c r="Z146" i="17" s="1"/>
  <c r="Z147" i="17" s="1"/>
  <c r="Z148" i="17" s="1"/>
  <c r="Z149" i="17" s="1"/>
  <c r="Z150" i="17" s="1"/>
  <c r="Z151" i="17" s="1"/>
  <c r="Z152" i="17" s="1"/>
  <c r="Z153" i="17" s="1"/>
  <c r="Z154" i="17" s="1"/>
  <c r="Z155" i="17" s="1"/>
  <c r="Z156" i="17" s="1"/>
  <c r="Z157" i="17" s="1"/>
  <c r="Z158" i="17" s="1"/>
  <c r="Z159" i="17" s="1"/>
  <c r="Z160" i="17" s="1"/>
  <c r="Z161" i="17" s="1"/>
  <c r="Z162" i="17" s="1"/>
  <c r="Z163" i="17" s="1"/>
  <c r="Z164" i="17" s="1"/>
  <c r="Z165" i="17" s="1"/>
  <c r="Z166" i="17" s="1"/>
  <c r="Z167" i="17" s="1"/>
  <c r="Z168" i="17" s="1"/>
  <c r="Z169" i="17" s="1"/>
  <c r="Z170" i="17" s="1"/>
  <c r="T39" i="16" s="1"/>
  <c r="V31" i="16" l="1"/>
  <c r="V32" i="16" s="1"/>
  <c r="P16" i="16"/>
  <c r="L16" i="16"/>
  <c r="T28" i="16"/>
  <c r="T26" i="16"/>
  <c r="V16" i="16"/>
  <c r="V19" i="16" s="1"/>
  <c r="V20" i="16" s="1"/>
  <c r="T19" i="16"/>
  <c r="T20" i="16" s="1"/>
  <c r="AR406" i="17"/>
  <c r="AS406" i="17" s="1"/>
  <c r="BP406" i="17"/>
  <c r="CV42" i="17"/>
  <c r="BG37" i="17"/>
  <c r="DX407" i="17"/>
  <c r="DX427" i="17" s="1"/>
  <c r="AJ207" i="17"/>
  <c r="AJ224" i="17" s="1"/>
  <c r="BG207" i="17"/>
  <c r="BG237" i="17" s="1"/>
  <c r="CD207" i="17"/>
  <c r="CD246" i="17" s="1"/>
  <c r="DA207" i="17"/>
  <c r="DA261" i="17" s="1"/>
  <c r="CD407" i="17"/>
  <c r="BG150" i="17"/>
  <c r="L40" i="16" s="1"/>
  <c r="M406" i="17"/>
  <c r="DA406" i="17"/>
  <c r="M407" i="17"/>
  <c r="M441" i="17" s="1"/>
  <c r="DA407" i="17"/>
  <c r="DA447" i="17" s="1"/>
  <c r="DX435" i="17"/>
  <c r="DX507" i="17"/>
  <c r="DX531" i="17"/>
  <c r="DX539" i="17"/>
  <c r="DX444" i="17"/>
  <c r="DX468" i="17"/>
  <c r="DX476" i="17"/>
  <c r="DX532" i="17"/>
  <c r="DX429" i="17"/>
  <c r="DX445" i="17"/>
  <c r="DX485" i="17"/>
  <c r="DX493" i="17"/>
  <c r="DX525" i="17"/>
  <c r="DX422" i="17"/>
  <c r="DX430" i="17"/>
  <c r="DX494" i="17"/>
  <c r="DX502" i="17"/>
  <c r="DX518" i="17"/>
  <c r="DX423" i="17"/>
  <c r="DX439" i="17"/>
  <c r="DX455" i="17"/>
  <c r="DX487" i="17"/>
  <c r="DX527" i="17"/>
  <c r="DX425" i="17"/>
  <c r="DX433" i="17"/>
  <c r="DX449" i="17"/>
  <c r="DX481" i="17"/>
  <c r="DX497" i="17"/>
  <c r="DX529" i="17"/>
  <c r="DX458" i="17"/>
  <c r="DX432" i="17"/>
  <c r="DX466" i="17"/>
  <c r="DX498" i="17"/>
  <c r="DX482" i="17"/>
  <c r="DX504" i="17"/>
  <c r="DX442" i="17"/>
  <c r="DX450" i="17"/>
  <c r="DX480" i="17"/>
  <c r="DX488" i="17"/>
  <c r="DX416" i="17"/>
  <c r="DX506" i="17"/>
  <c r="DX418" i="17"/>
  <c r="BG411" i="17"/>
  <c r="BG419" i="17"/>
  <c r="BG427" i="17"/>
  <c r="BG435" i="17"/>
  <c r="BG443" i="17"/>
  <c r="BG451" i="17"/>
  <c r="BG459" i="17"/>
  <c r="BG467" i="17"/>
  <c r="BG475" i="17"/>
  <c r="BG483" i="17"/>
  <c r="BG491" i="17"/>
  <c r="BG499" i="17"/>
  <c r="BG507" i="17"/>
  <c r="BG515" i="17"/>
  <c r="BG523" i="17"/>
  <c r="P15" i="16" s="1"/>
  <c r="BG531" i="17"/>
  <c r="BG413" i="17"/>
  <c r="BG422" i="17"/>
  <c r="BG431" i="17"/>
  <c r="BG440" i="17"/>
  <c r="BG449" i="17"/>
  <c r="BG458" i="17"/>
  <c r="BG468" i="17"/>
  <c r="BG477" i="17"/>
  <c r="BG486" i="17"/>
  <c r="BG495" i="17"/>
  <c r="BG504" i="17"/>
  <c r="BG513" i="17"/>
  <c r="BG522" i="17"/>
  <c r="BG532" i="17"/>
  <c r="BG414" i="17"/>
  <c r="BG423" i="17"/>
  <c r="BG432" i="17"/>
  <c r="BG441" i="17"/>
  <c r="BG450" i="17"/>
  <c r="BG460" i="17"/>
  <c r="BG469" i="17"/>
  <c r="BG478" i="17"/>
  <c r="BG487" i="17"/>
  <c r="BG496" i="17"/>
  <c r="BG505" i="17"/>
  <c r="BG514" i="17"/>
  <c r="BG524" i="17"/>
  <c r="BG533" i="17"/>
  <c r="BG415" i="17"/>
  <c r="BG424" i="17"/>
  <c r="BG433" i="17"/>
  <c r="BG442" i="17"/>
  <c r="BG452" i="17"/>
  <c r="BG461" i="17"/>
  <c r="BG470" i="17"/>
  <c r="BG479" i="17"/>
  <c r="BG488" i="17"/>
  <c r="BG497" i="17"/>
  <c r="BG506" i="17"/>
  <c r="BG516" i="17"/>
  <c r="BG525" i="17"/>
  <c r="BG534" i="17"/>
  <c r="BG417" i="17"/>
  <c r="BG430" i="17"/>
  <c r="BG446" i="17"/>
  <c r="BG462" i="17"/>
  <c r="BG474" i="17"/>
  <c r="BG490" i="17"/>
  <c r="BG503" i="17"/>
  <c r="BG519" i="17"/>
  <c r="BG535" i="17"/>
  <c r="BG420" i="17"/>
  <c r="BG436" i="17"/>
  <c r="BG448" i="17"/>
  <c r="BG464" i="17"/>
  <c r="BG480" i="17"/>
  <c r="BG493" i="17"/>
  <c r="BG509" i="17"/>
  <c r="BG521" i="17"/>
  <c r="BG537" i="17"/>
  <c r="BG418" i="17"/>
  <c r="BG438" i="17"/>
  <c r="BG456" i="17"/>
  <c r="BG476" i="17"/>
  <c r="BG498" i="17"/>
  <c r="BG517" i="17"/>
  <c r="BG536" i="17"/>
  <c r="BG425" i="17"/>
  <c r="BG444" i="17"/>
  <c r="BG463" i="17"/>
  <c r="BG482" i="17"/>
  <c r="BG501" i="17"/>
  <c r="BG520" i="17"/>
  <c r="BG428" i="17"/>
  <c r="BG454" i="17"/>
  <c r="BG481" i="17"/>
  <c r="BG508" i="17"/>
  <c r="BG529" i="17"/>
  <c r="BG410" i="17"/>
  <c r="BG437" i="17"/>
  <c r="BG489" i="17"/>
  <c r="BG429" i="17"/>
  <c r="BG455" i="17"/>
  <c r="BG484" i="17"/>
  <c r="BG510" i="17"/>
  <c r="BG530" i="17"/>
  <c r="BG465" i="17"/>
  <c r="BG512" i="17"/>
  <c r="BG409" i="17"/>
  <c r="BG434" i="17"/>
  <c r="BG457" i="17"/>
  <c r="BG485" i="17"/>
  <c r="BG511" i="17"/>
  <c r="BG408" i="17"/>
  <c r="BO407" i="17" s="1"/>
  <c r="BP407" i="17" s="1"/>
  <c r="BG412" i="17"/>
  <c r="BG439" i="17"/>
  <c r="BG466" i="17"/>
  <c r="BG492" i="17"/>
  <c r="BG518" i="17"/>
  <c r="BG416" i="17"/>
  <c r="BG445" i="17"/>
  <c r="BG471" i="17"/>
  <c r="BG494" i="17"/>
  <c r="BG526" i="17"/>
  <c r="BG500" i="17"/>
  <c r="BG473" i="17"/>
  <c r="BG502" i="17"/>
  <c r="BG421" i="17"/>
  <c r="BG527" i="17"/>
  <c r="BG426" i="17"/>
  <c r="BG528" i="17"/>
  <c r="BG447" i="17"/>
  <c r="BG453" i="17"/>
  <c r="BG472" i="17"/>
  <c r="M481" i="17"/>
  <c r="M495" i="17"/>
  <c r="M534" i="17"/>
  <c r="M451" i="17"/>
  <c r="M416" i="17"/>
  <c r="AJ409" i="17"/>
  <c r="AJ417" i="17"/>
  <c r="AJ425" i="17"/>
  <c r="AJ433" i="17"/>
  <c r="AJ441" i="17"/>
  <c r="AJ449" i="17"/>
  <c r="AJ457" i="17"/>
  <c r="AJ465" i="17"/>
  <c r="AJ473" i="17"/>
  <c r="AJ481" i="17"/>
  <c r="AJ489" i="17"/>
  <c r="AJ497" i="17"/>
  <c r="AJ505" i="17"/>
  <c r="AJ513" i="17"/>
  <c r="AJ521" i="17"/>
  <c r="P14" i="16" s="1"/>
  <c r="AJ529" i="17"/>
  <c r="AJ537" i="17"/>
  <c r="AJ411" i="17"/>
  <c r="AJ420" i="17"/>
  <c r="AJ429" i="17"/>
  <c r="AJ438" i="17"/>
  <c r="AJ447" i="17"/>
  <c r="AJ456" i="17"/>
  <c r="AJ466" i="17"/>
  <c r="AJ475" i="17"/>
  <c r="AJ484" i="17"/>
  <c r="AJ493" i="17"/>
  <c r="AJ502" i="17"/>
  <c r="AJ511" i="17"/>
  <c r="AJ520" i="17"/>
  <c r="AJ530" i="17"/>
  <c r="AJ539" i="17"/>
  <c r="AJ412" i="17"/>
  <c r="AJ421" i="17"/>
  <c r="AJ430" i="17"/>
  <c r="AJ439" i="17"/>
  <c r="AJ448" i="17"/>
  <c r="AJ458" i="17"/>
  <c r="AJ467" i="17"/>
  <c r="AJ476" i="17"/>
  <c r="AJ485" i="17"/>
  <c r="AJ494" i="17"/>
  <c r="AJ503" i="17"/>
  <c r="AJ512" i="17"/>
  <c r="AJ522" i="17"/>
  <c r="AJ531" i="17"/>
  <c r="AJ540" i="17"/>
  <c r="AJ413" i="17"/>
  <c r="AJ422" i="17"/>
  <c r="AJ431" i="17"/>
  <c r="AJ440" i="17"/>
  <c r="AJ450" i="17"/>
  <c r="AJ459" i="17"/>
  <c r="AJ418" i="17"/>
  <c r="AJ434" i="17"/>
  <c r="AJ446" i="17"/>
  <c r="AJ462" i="17"/>
  <c r="AJ474" i="17"/>
  <c r="AJ487" i="17"/>
  <c r="AJ499" i="17"/>
  <c r="AJ510" i="17"/>
  <c r="AJ524" i="17"/>
  <c r="AJ535" i="17"/>
  <c r="AJ423" i="17"/>
  <c r="AJ436" i="17"/>
  <c r="AJ452" i="17"/>
  <c r="AJ464" i="17"/>
  <c r="AJ478" i="17"/>
  <c r="AJ490" i="17"/>
  <c r="AJ501" i="17"/>
  <c r="AJ515" i="17"/>
  <c r="AJ526" i="17"/>
  <c r="AJ538" i="17"/>
  <c r="AJ426" i="17"/>
  <c r="AJ444" i="17"/>
  <c r="AJ463" i="17"/>
  <c r="AJ480" i="17"/>
  <c r="AJ496" i="17"/>
  <c r="AJ514" i="17"/>
  <c r="AJ528" i="17"/>
  <c r="AJ408" i="17"/>
  <c r="AR407" i="17" s="1"/>
  <c r="AS407" i="17" s="1"/>
  <c r="AJ410" i="17"/>
  <c r="AJ428" i="17"/>
  <c r="AJ451" i="17"/>
  <c r="AJ469" i="17"/>
  <c r="AJ483" i="17"/>
  <c r="AJ500" i="17"/>
  <c r="AJ517" i="17"/>
  <c r="AJ533" i="17"/>
  <c r="AJ427" i="17"/>
  <c r="AJ454" i="17"/>
  <c r="AJ477" i="17"/>
  <c r="AJ498" i="17"/>
  <c r="AJ519" i="17"/>
  <c r="AJ542" i="17"/>
  <c r="AJ414" i="17"/>
  <c r="AJ461" i="17"/>
  <c r="AJ507" i="17"/>
  <c r="AJ527" i="17"/>
  <c r="AJ432" i="17"/>
  <c r="AJ455" i="17"/>
  <c r="AJ479" i="17"/>
  <c r="AJ504" i="17"/>
  <c r="AJ523" i="17"/>
  <c r="AJ543" i="17"/>
  <c r="AJ437" i="17"/>
  <c r="AJ486" i="17"/>
  <c r="AJ435" i="17"/>
  <c r="AJ460" i="17"/>
  <c r="AJ482" i="17"/>
  <c r="AJ506" i="17"/>
  <c r="AJ525" i="17"/>
  <c r="AJ415" i="17"/>
  <c r="AJ442" i="17"/>
  <c r="AJ468" i="17"/>
  <c r="AJ488" i="17"/>
  <c r="AJ508" i="17"/>
  <c r="AJ532" i="17"/>
  <c r="AJ416" i="17"/>
  <c r="AJ443" i="17"/>
  <c r="AJ470" i="17"/>
  <c r="AJ491" i="17"/>
  <c r="AJ509" i="17"/>
  <c r="AJ534" i="17"/>
  <c r="AJ471" i="17"/>
  <c r="AJ453" i="17"/>
  <c r="AJ541" i="17"/>
  <c r="AJ472" i="17"/>
  <c r="AJ492" i="17"/>
  <c r="AJ495" i="17"/>
  <c r="AJ419" i="17"/>
  <c r="AJ516" i="17"/>
  <c r="AJ424" i="17"/>
  <c r="AJ518" i="17"/>
  <c r="AJ445" i="17"/>
  <c r="AJ536" i="17"/>
  <c r="AJ262" i="17"/>
  <c r="AJ318" i="17"/>
  <c r="BG254" i="17"/>
  <c r="BG225" i="17"/>
  <c r="BG258" i="17"/>
  <c r="BG247" i="17"/>
  <c r="CD413" i="17"/>
  <c r="CD421" i="17"/>
  <c r="CD429" i="17"/>
  <c r="CD437" i="17"/>
  <c r="CD445" i="17"/>
  <c r="CD453" i="17"/>
  <c r="CD461" i="17"/>
  <c r="CD469" i="17"/>
  <c r="CD477" i="17"/>
  <c r="CD485" i="17"/>
  <c r="CD493" i="17"/>
  <c r="CD501" i="17"/>
  <c r="CD509" i="17"/>
  <c r="CD517" i="17"/>
  <c r="CD414" i="17"/>
  <c r="CD422" i="17"/>
  <c r="CD415" i="17"/>
  <c r="CD423" i="17"/>
  <c r="CD431" i="17"/>
  <c r="CD439" i="17"/>
  <c r="CD447" i="17"/>
  <c r="CD455" i="17"/>
  <c r="CD463" i="17"/>
  <c r="CD471" i="17"/>
  <c r="CD479" i="17"/>
  <c r="CD487" i="17"/>
  <c r="CD495" i="17"/>
  <c r="CD503" i="17"/>
  <c r="CD511" i="17"/>
  <c r="CD519" i="17"/>
  <c r="CD416" i="17"/>
  <c r="CD424" i="17"/>
  <c r="CD409" i="17"/>
  <c r="CD417" i="17"/>
  <c r="CD425" i="17"/>
  <c r="CD433" i="17"/>
  <c r="CD441" i="17"/>
  <c r="CD449" i="17"/>
  <c r="CD457" i="17"/>
  <c r="CD465" i="17"/>
  <c r="CD473" i="17"/>
  <c r="CD481" i="17"/>
  <c r="CD489" i="17"/>
  <c r="CD497" i="17"/>
  <c r="CD505" i="17"/>
  <c r="CD513" i="17"/>
  <c r="CD521" i="17"/>
  <c r="CD529" i="17"/>
  <c r="CD537" i="17"/>
  <c r="CD545" i="17"/>
  <c r="CD411" i="17"/>
  <c r="CD419" i="17"/>
  <c r="CD427" i="17"/>
  <c r="CD435" i="17"/>
  <c r="CD420" i="17"/>
  <c r="CD440" i="17"/>
  <c r="CD452" i="17"/>
  <c r="CD466" i="17"/>
  <c r="CD478" i="17"/>
  <c r="CD491" i="17"/>
  <c r="CD504" i="17"/>
  <c r="CD516" i="17"/>
  <c r="CD527" i="17"/>
  <c r="CD536" i="17"/>
  <c r="CD546" i="17"/>
  <c r="CD426" i="17"/>
  <c r="CD442" i="17"/>
  <c r="CD454" i="17"/>
  <c r="CD467" i="17"/>
  <c r="CD480" i="17"/>
  <c r="CD492" i="17"/>
  <c r="CD506" i="17"/>
  <c r="CD518" i="17"/>
  <c r="CD528" i="17"/>
  <c r="CD538" i="17"/>
  <c r="CD547" i="17"/>
  <c r="CD428" i="17"/>
  <c r="CD443" i="17"/>
  <c r="CD456" i="17"/>
  <c r="CD468" i="17"/>
  <c r="CD482" i="17"/>
  <c r="CD494" i="17"/>
  <c r="CD507" i="17"/>
  <c r="CD520" i="17"/>
  <c r="CD530" i="17"/>
  <c r="CD539" i="17"/>
  <c r="CD548" i="17"/>
  <c r="CD430" i="17"/>
  <c r="CD450" i="17"/>
  <c r="CD472" i="17"/>
  <c r="CD490" i="17"/>
  <c r="CD512" i="17"/>
  <c r="CD531" i="17"/>
  <c r="CD543" i="17"/>
  <c r="CD434" i="17"/>
  <c r="CD458" i="17"/>
  <c r="CD475" i="17"/>
  <c r="CD498" i="17"/>
  <c r="CD515" i="17"/>
  <c r="CD533" i="17"/>
  <c r="CD549" i="17"/>
  <c r="CD438" i="17"/>
  <c r="CD464" i="17"/>
  <c r="CD496" i="17"/>
  <c r="CD523" i="17"/>
  <c r="CD541" i="17"/>
  <c r="CD446" i="17"/>
  <c r="CD474" i="17"/>
  <c r="CD500" i="17"/>
  <c r="CD525" i="17"/>
  <c r="CD544" i="17"/>
  <c r="CD444" i="17"/>
  <c r="CD483" i="17"/>
  <c r="CD514" i="17"/>
  <c r="CD542" i="17"/>
  <c r="CD410" i="17"/>
  <c r="CD459" i="17"/>
  <c r="CD488" i="17"/>
  <c r="CD448" i="17"/>
  <c r="CD484" i="17"/>
  <c r="CD522" i="17"/>
  <c r="CD408" i="17"/>
  <c r="CD526" i="17"/>
  <c r="CD451" i="17"/>
  <c r="CD486" i="17"/>
  <c r="CD524" i="17"/>
  <c r="CD412" i="17"/>
  <c r="CD460" i="17"/>
  <c r="CD499" i="17"/>
  <c r="CD532" i="17"/>
  <c r="CD418" i="17"/>
  <c r="CD462" i="17"/>
  <c r="CD502" i="17"/>
  <c r="CD534" i="17"/>
  <c r="CD535" i="17"/>
  <c r="CD510" i="17"/>
  <c r="CD540" i="17"/>
  <c r="CD432" i="17"/>
  <c r="CD436" i="17"/>
  <c r="CD470" i="17"/>
  <c r="CD476" i="17"/>
  <c r="CD508" i="17"/>
  <c r="AJ37" i="17"/>
  <c r="CD37" i="17"/>
  <c r="DA37" i="17"/>
  <c r="M206" i="17"/>
  <c r="AJ206" i="17"/>
  <c r="BG206" i="17"/>
  <c r="CD206" i="17"/>
  <c r="DA206" i="17"/>
  <c r="CD406" i="17"/>
  <c r="CL406" i="17" s="1"/>
  <c r="BG38" i="17"/>
  <c r="BG67" i="17" s="1"/>
  <c r="AJ38" i="17"/>
  <c r="AJ127" i="17" s="1"/>
  <c r="CD38" i="17"/>
  <c r="CD43" i="17" s="1"/>
  <c r="DA38" i="17"/>
  <c r="DA131" i="17" s="1"/>
  <c r="M207" i="17"/>
  <c r="M246" i="17" s="1"/>
  <c r="DX406" i="17"/>
  <c r="EF406" i="17" s="1"/>
  <c r="T31" i="16" l="1"/>
  <c r="T32" i="16" s="1"/>
  <c r="M456" i="17"/>
  <c r="M467" i="17"/>
  <c r="M423" i="17"/>
  <c r="AJ289" i="17"/>
  <c r="DA507" i="17"/>
  <c r="DA441" i="17"/>
  <c r="DA527" i="17"/>
  <c r="CD283" i="17"/>
  <c r="DA474" i="17"/>
  <c r="DI406" i="17"/>
  <c r="M482" i="17"/>
  <c r="DX512" i="17"/>
  <c r="DX426" i="17"/>
  <c r="DX495" i="17"/>
  <c r="DX446" i="17"/>
  <c r="DX421" i="17"/>
  <c r="DX459" i="17"/>
  <c r="CL407" i="17"/>
  <c r="CM407" i="17" s="1"/>
  <c r="CM406" i="17"/>
  <c r="DJ406" i="17"/>
  <c r="AJ358" i="17"/>
  <c r="AJ342" i="17"/>
  <c r="AJ292" i="17"/>
  <c r="AJ218" i="17"/>
  <c r="AJ217" i="17"/>
  <c r="AJ280" i="17"/>
  <c r="M533" i="17"/>
  <c r="M419" i="17"/>
  <c r="M501" i="17"/>
  <c r="M535" i="17"/>
  <c r="M507" i="17"/>
  <c r="M523" i="17"/>
  <c r="M522" i="17"/>
  <c r="M513" i="17"/>
  <c r="BO408" i="17"/>
  <c r="AJ353" i="17"/>
  <c r="AJ324" i="17"/>
  <c r="AJ343" i="17"/>
  <c r="AJ272" i="17"/>
  <c r="AR408" i="17"/>
  <c r="M530" i="17"/>
  <c r="M502" i="17"/>
  <c r="M455" i="17"/>
  <c r="M470" i="17"/>
  <c r="M474" i="17"/>
  <c r="M546" i="17"/>
  <c r="M504" i="17"/>
  <c r="M494" i="17"/>
  <c r="M489" i="17"/>
  <c r="DX514" i="17"/>
  <c r="DX456" i="17"/>
  <c r="DX496" i="17"/>
  <c r="DX457" i="17"/>
  <c r="DX463" i="17"/>
  <c r="DX462" i="17"/>
  <c r="DX453" i="17"/>
  <c r="DX460" i="17"/>
  <c r="AJ362" i="17"/>
  <c r="AJ243" i="17"/>
  <c r="AJ251" i="17"/>
  <c r="M490" i="17"/>
  <c r="M418" i="17"/>
  <c r="M538" i="17"/>
  <c r="M543" i="17"/>
  <c r="M443" i="17"/>
  <c r="M509" i="17"/>
  <c r="M459" i="17"/>
  <c r="M448" i="17"/>
  <c r="M457" i="17"/>
  <c r="AJ319" i="17"/>
  <c r="M420" i="17"/>
  <c r="M542" i="17"/>
  <c r="M496" i="17"/>
  <c r="M510" i="17"/>
  <c r="M536" i="17"/>
  <c r="M472" i="17"/>
  <c r="M450" i="17"/>
  <c r="M439" i="17"/>
  <c r="M449" i="17"/>
  <c r="U406" i="17"/>
  <c r="EG406" i="17"/>
  <c r="AJ361" i="17"/>
  <c r="AJ255" i="17"/>
  <c r="AJ348" i="17"/>
  <c r="AJ234" i="17"/>
  <c r="AJ223" i="17"/>
  <c r="M528" i="17"/>
  <c r="M518" i="17"/>
  <c r="M453" i="17"/>
  <c r="M493" i="17"/>
  <c r="M488" i="17"/>
  <c r="M447" i="17"/>
  <c r="M422" i="17"/>
  <c r="M421" i="17"/>
  <c r="M417" i="17"/>
  <c r="AJ208" i="17"/>
  <c r="AJ301" i="17"/>
  <c r="AJ276" i="17"/>
  <c r="M487" i="17"/>
  <c r="M483" i="17"/>
  <c r="M499" i="17"/>
  <c r="M519" i="17"/>
  <c r="M429" i="17"/>
  <c r="M475" i="17"/>
  <c r="M424" i="17"/>
  <c r="M413" i="17"/>
  <c r="M545" i="17"/>
  <c r="M409" i="17"/>
  <c r="DX410" i="17"/>
  <c r="DX440" i="17"/>
  <c r="DX521" i="17"/>
  <c r="DX519" i="17"/>
  <c r="DX510" i="17"/>
  <c r="DX517" i="17"/>
  <c r="DX516" i="17"/>
  <c r="P18" i="16" s="1"/>
  <c r="DX475" i="17"/>
  <c r="M466" i="17"/>
  <c r="M442" i="17"/>
  <c r="M454" i="17"/>
  <c r="M435" i="17"/>
  <c r="M414" i="17"/>
  <c r="M463" i="17"/>
  <c r="M411" i="17"/>
  <c r="M540" i="17"/>
  <c r="M537" i="17"/>
  <c r="AJ212" i="17"/>
  <c r="M438" i="17"/>
  <c r="CD290" i="17"/>
  <c r="CD296" i="17"/>
  <c r="AJ238" i="17"/>
  <c r="CD326" i="17"/>
  <c r="AJ285" i="17"/>
  <c r="AJ216" i="17"/>
  <c r="CD209" i="17"/>
  <c r="AJ368" i="17"/>
  <c r="DA260" i="17"/>
  <c r="CD303" i="17"/>
  <c r="AJ311" i="17"/>
  <c r="CD284" i="17"/>
  <c r="DA297" i="17"/>
  <c r="DA258" i="17"/>
  <c r="CD256" i="17"/>
  <c r="CD315" i="17"/>
  <c r="CD224" i="17"/>
  <c r="DA238" i="17"/>
  <c r="CD293" i="17"/>
  <c r="CD300" i="17"/>
  <c r="DA278" i="17"/>
  <c r="DA218" i="17"/>
  <c r="CD310" i="17"/>
  <c r="CD252" i="17"/>
  <c r="BG305" i="17"/>
  <c r="AJ231" i="17"/>
  <c r="AJ347" i="17"/>
  <c r="AJ286" i="17"/>
  <c r="AJ308" i="17"/>
  <c r="AJ302" i="17"/>
  <c r="CD250" i="17"/>
  <c r="CD299" i="17"/>
  <c r="DA231" i="17"/>
  <c r="CD229" i="17"/>
  <c r="DA294" i="17"/>
  <c r="DA237" i="17"/>
  <c r="CD292" i="17"/>
  <c r="DA326" i="17"/>
  <c r="CD262" i="17"/>
  <c r="CD223" i="17"/>
  <c r="CD313" i="17"/>
  <c r="BG294" i="17"/>
  <c r="AJ349" i="17"/>
  <c r="AJ305" i="17"/>
  <c r="AJ327" i="17"/>
  <c r="AJ210" i="17"/>
  <c r="AJ229" i="17"/>
  <c r="CL206" i="17"/>
  <c r="CM206" i="17" s="1"/>
  <c r="BG288" i="17"/>
  <c r="BG302" i="17"/>
  <c r="BG316" i="17"/>
  <c r="BG314" i="17"/>
  <c r="BG282" i="17"/>
  <c r="BG317" i="17"/>
  <c r="AJ277" i="17"/>
  <c r="AJ366" i="17"/>
  <c r="AJ334" i="17"/>
  <c r="P27" i="16" s="1"/>
  <c r="AJ330" i="17"/>
  <c r="AJ345" i="17"/>
  <c r="AJ307" i="17"/>
  <c r="AJ279" i="17"/>
  <c r="AJ367" i="17"/>
  <c r="AJ213" i="17"/>
  <c r="AJ269" i="17"/>
  <c r="AJ315" i="17"/>
  <c r="AJ333" i="17"/>
  <c r="AJ237" i="17"/>
  <c r="AJ297" i="17"/>
  <c r="AJ337" i="17"/>
  <c r="AJ267" i="17"/>
  <c r="AJ360" i="17"/>
  <c r="AJ293" i="17"/>
  <c r="AJ220" i="17"/>
  <c r="AJ264" i="17"/>
  <c r="BO206" i="17"/>
  <c r="BP206" i="17" s="1"/>
  <c r="BG321" i="17"/>
  <c r="BG249" i="17"/>
  <c r="BG279" i="17"/>
  <c r="BG251" i="17"/>
  <c r="BG289" i="17"/>
  <c r="BG273" i="17"/>
  <c r="BG301" i="17"/>
  <c r="AJ351" i="17"/>
  <c r="AJ295" i="17"/>
  <c r="AJ314" i="17"/>
  <c r="AJ309" i="17"/>
  <c r="AJ325" i="17"/>
  <c r="AJ263" i="17"/>
  <c r="AJ259" i="17"/>
  <c r="AJ355" i="17"/>
  <c r="AJ365" i="17"/>
  <c r="AJ253" i="17"/>
  <c r="AJ298" i="17"/>
  <c r="AJ323" i="17"/>
  <c r="AJ226" i="17"/>
  <c r="AJ283" i="17"/>
  <c r="AJ329" i="17"/>
  <c r="AJ258" i="17"/>
  <c r="AJ352" i="17"/>
  <c r="AJ284" i="17"/>
  <c r="AJ211" i="17"/>
  <c r="AJ256" i="17"/>
  <c r="BG311" i="17"/>
  <c r="BG268" i="17"/>
  <c r="BG257" i="17"/>
  <c r="BG296" i="17"/>
  <c r="BG252" i="17"/>
  <c r="BG236" i="17"/>
  <c r="BG277" i="17"/>
  <c r="AJ273" i="17"/>
  <c r="AJ209" i="17"/>
  <c r="AJ291" i="17"/>
  <c r="AJ290" i="17"/>
  <c r="AJ306" i="17"/>
  <c r="AJ222" i="17"/>
  <c r="AJ241" i="17"/>
  <c r="AJ339" i="17"/>
  <c r="AJ356" i="17"/>
  <c r="AJ236" i="17"/>
  <c r="AJ281" i="17"/>
  <c r="AJ310" i="17"/>
  <c r="AJ214" i="17"/>
  <c r="AJ271" i="17"/>
  <c r="AJ321" i="17"/>
  <c r="AJ249" i="17"/>
  <c r="AJ344" i="17"/>
  <c r="AJ275" i="17"/>
  <c r="AJ312" i="17"/>
  <c r="AJ248" i="17"/>
  <c r="U206" i="17"/>
  <c r="V206" i="17" s="1"/>
  <c r="BG310" i="17"/>
  <c r="BG306" i="17"/>
  <c r="BG320" i="17"/>
  <c r="BG265" i="17"/>
  <c r="BG216" i="17"/>
  <c r="BG327" i="17"/>
  <c r="BG245" i="17"/>
  <c r="AJ338" i="17"/>
  <c r="AJ254" i="17"/>
  <c r="AJ270" i="17"/>
  <c r="AJ268" i="17"/>
  <c r="AJ282" i="17"/>
  <c r="AJ369" i="17"/>
  <c r="AJ215" i="17"/>
  <c r="AJ322" i="17"/>
  <c r="AJ346" i="17"/>
  <c r="AJ219" i="17"/>
  <c r="AJ265" i="17"/>
  <c r="AJ299" i="17"/>
  <c r="AJ350" i="17"/>
  <c r="AJ260" i="17"/>
  <c r="AJ313" i="17"/>
  <c r="AJ239" i="17"/>
  <c r="AJ336" i="17"/>
  <c r="AJ266" i="17"/>
  <c r="AJ304" i="17"/>
  <c r="AJ240" i="17"/>
  <c r="AR206" i="17"/>
  <c r="BG219" i="17"/>
  <c r="BG242" i="17"/>
  <c r="BG297" i="17"/>
  <c r="BG232" i="17"/>
  <c r="BG323" i="17"/>
  <c r="BG318" i="17"/>
  <c r="BG213" i="17"/>
  <c r="AJ335" i="17"/>
  <c r="AJ316" i="17"/>
  <c r="AJ245" i="17"/>
  <c r="AJ244" i="17"/>
  <c r="AJ261" i="17"/>
  <c r="AJ357" i="17"/>
  <c r="AJ359" i="17"/>
  <c r="AJ300" i="17"/>
  <c r="AJ332" i="17"/>
  <c r="AJ363" i="17"/>
  <c r="AJ250" i="17"/>
  <c r="AJ287" i="17"/>
  <c r="AJ341" i="17"/>
  <c r="AJ246" i="17"/>
  <c r="AJ303" i="17"/>
  <c r="AJ230" i="17"/>
  <c r="AJ328" i="17"/>
  <c r="AJ257" i="17"/>
  <c r="AJ296" i="17"/>
  <c r="AJ232" i="17"/>
  <c r="BG228" i="17"/>
  <c r="BG217" i="17"/>
  <c r="BG332" i="17"/>
  <c r="BG329" i="17"/>
  <c r="BG210" i="17"/>
  <c r="BG307" i="17"/>
  <c r="BG239" i="17"/>
  <c r="BG263" i="17"/>
  <c r="AJ364" i="17"/>
  <c r="AJ252" i="17"/>
  <c r="AJ228" i="17"/>
  <c r="AJ227" i="17"/>
  <c r="AJ225" i="17"/>
  <c r="AJ242" i="17"/>
  <c r="AJ340" i="17"/>
  <c r="AJ326" i="17"/>
  <c r="AJ278" i="17"/>
  <c r="AJ317" i="17"/>
  <c r="AJ354" i="17"/>
  <c r="AJ233" i="17"/>
  <c r="AJ274" i="17"/>
  <c r="AJ331" i="17"/>
  <c r="AJ235" i="17"/>
  <c r="AJ294" i="17"/>
  <c r="AJ221" i="17"/>
  <c r="AJ320" i="17"/>
  <c r="AJ247" i="17"/>
  <c r="AJ288" i="17"/>
  <c r="DI206" i="17"/>
  <c r="DI37" i="17"/>
  <c r="DJ37" i="17" s="1"/>
  <c r="AJ117" i="17"/>
  <c r="P39" i="16" s="1"/>
  <c r="BG111" i="17"/>
  <c r="DA244" i="17"/>
  <c r="DA226" i="17"/>
  <c r="DA325" i="17"/>
  <c r="BG51" i="17"/>
  <c r="BG78" i="17"/>
  <c r="DA323" i="17"/>
  <c r="DA287" i="17"/>
  <c r="DA263" i="17"/>
  <c r="DA329" i="17"/>
  <c r="DA209" i="17"/>
  <c r="DA229" i="17"/>
  <c r="BG75" i="17"/>
  <c r="DA239" i="17"/>
  <c r="DA262" i="17"/>
  <c r="DA222" i="17"/>
  <c r="DA311" i="17"/>
  <c r="DA221" i="17"/>
  <c r="CD297" i="17"/>
  <c r="CD215" i="17"/>
  <c r="AJ96" i="17"/>
  <c r="BG47" i="17"/>
  <c r="BG105" i="17"/>
  <c r="DA257" i="17"/>
  <c r="DA332" i="17"/>
  <c r="DA241" i="17"/>
  <c r="DA299" i="17"/>
  <c r="DA232" i="17"/>
  <c r="DA304" i="17"/>
  <c r="DA302" i="17"/>
  <c r="DA300" i="17"/>
  <c r="DA317" i="17"/>
  <c r="DA213" i="17"/>
  <c r="CD214" i="17"/>
  <c r="CD330" i="17"/>
  <c r="CD327" i="17"/>
  <c r="CD323" i="17"/>
  <c r="CD239" i="17"/>
  <c r="BG128" i="17"/>
  <c r="P40" i="16" s="1"/>
  <c r="DA272" i="17"/>
  <c r="DA240" i="17"/>
  <c r="DA210" i="17"/>
  <c r="BG133" i="17"/>
  <c r="DA316" i="17"/>
  <c r="DA249" i="17"/>
  <c r="DA310" i="17"/>
  <c r="CD235" i="17"/>
  <c r="CD270" i="17"/>
  <c r="CD267" i="17"/>
  <c r="AJ113" i="17"/>
  <c r="BG118" i="17"/>
  <c r="BG141" i="17"/>
  <c r="DA234" i="17"/>
  <c r="DA321" i="17"/>
  <c r="DA288" i="17"/>
  <c r="DA223" i="17"/>
  <c r="DA268" i="17"/>
  <c r="DA318" i="17"/>
  <c r="DA290" i="17"/>
  <c r="DA283" i="17"/>
  <c r="DA291" i="17"/>
  <c r="DA301" i="17"/>
  <c r="CD282" i="17"/>
  <c r="CD255" i="17"/>
  <c r="CD309" i="17"/>
  <c r="CD291" i="17"/>
  <c r="CD286" i="17"/>
  <c r="CD230" i="17"/>
  <c r="BG315" i="17"/>
  <c r="BG222" i="17"/>
  <c r="BG212" i="17"/>
  <c r="BG295" i="17"/>
  <c r="BG276" i="17"/>
  <c r="BG275" i="17"/>
  <c r="BG209" i="17"/>
  <c r="BG309" i="17"/>
  <c r="DA412" i="17"/>
  <c r="M425" i="17"/>
  <c r="BG72" i="17"/>
  <c r="DA303" i="17"/>
  <c r="DA275" i="17"/>
  <c r="DA266" i="17"/>
  <c r="DA271" i="17"/>
  <c r="DA235" i="17"/>
  <c r="DA306" i="17"/>
  <c r="DA279" i="17"/>
  <c r="DA274" i="17"/>
  <c r="DA282" i="17"/>
  <c r="DA293" i="17"/>
  <c r="CD279" i="17"/>
  <c r="CD259" i="17"/>
  <c r="CD320" i="17"/>
  <c r="DA452" i="17"/>
  <c r="BG134" i="17"/>
  <c r="DA214" i="17"/>
  <c r="DA285" i="17"/>
  <c r="BG49" i="17"/>
  <c r="AJ159" i="17"/>
  <c r="BG84" i="17"/>
  <c r="DA252" i="17"/>
  <c r="DA243" i="17"/>
  <c r="DA305" i="17"/>
  <c r="DA220" i="17"/>
  <c r="DA281" i="17"/>
  <c r="DA267" i="17"/>
  <c r="DA256" i="17"/>
  <c r="DA264" i="17"/>
  <c r="BG137" i="17"/>
  <c r="BG70" i="17"/>
  <c r="BG68" i="17"/>
  <c r="DA298" i="17"/>
  <c r="DA211" i="17"/>
  <c r="DA248" i="17"/>
  <c r="DA284" i="17"/>
  <c r="DA313" i="17"/>
  <c r="DA270" i="17"/>
  <c r="DA242" i="17"/>
  <c r="DA247" i="17"/>
  <c r="DA236" i="17"/>
  <c r="CD219" i="17"/>
  <c r="CD317" i="17"/>
  <c r="CD273" i="17"/>
  <c r="CD311" i="17"/>
  <c r="CD213" i="17"/>
  <c r="CD288" i="17"/>
  <c r="BG270" i="17"/>
  <c r="BG260" i="17"/>
  <c r="BG256" i="17"/>
  <c r="BG280" i="17"/>
  <c r="BG303" i="17"/>
  <c r="BG214" i="17"/>
  <c r="BG290" i="17"/>
  <c r="BG253" i="17"/>
  <c r="DA427" i="17"/>
  <c r="M444" i="17"/>
  <c r="M547" i="17"/>
  <c r="M434" i="17"/>
  <c r="M480" i="17"/>
  <c r="M462" i="17"/>
  <c r="M525" i="17"/>
  <c r="M484" i="17"/>
  <c r="M486" i="17"/>
  <c r="M485" i="17"/>
  <c r="M497" i="17"/>
  <c r="DX467" i="17"/>
  <c r="CV43" i="17"/>
  <c r="AJ54" i="17"/>
  <c r="AJ132" i="17"/>
  <c r="AJ83" i="17"/>
  <c r="AJ158" i="17"/>
  <c r="AJ145" i="17"/>
  <c r="AJ71" i="17"/>
  <c r="CD306" i="17"/>
  <c r="CD319" i="17"/>
  <c r="CD271" i="17"/>
  <c r="CD269" i="17"/>
  <c r="CD287" i="17"/>
  <c r="CD257" i="17"/>
  <c r="CD266" i="17"/>
  <c r="CD289" i="17"/>
  <c r="CD241" i="17"/>
  <c r="CD294" i="17"/>
  <c r="CD221" i="17"/>
  <c r="CD216" i="17"/>
  <c r="AJ166" i="17"/>
  <c r="AJ131" i="17"/>
  <c r="CD329" i="17"/>
  <c r="CD217" i="17"/>
  <c r="CD298" i="17"/>
  <c r="CD247" i="17"/>
  <c r="CD265" i="17"/>
  <c r="CD242" i="17"/>
  <c r="CD236" i="17"/>
  <c r="CD254" i="17"/>
  <c r="CD275" i="17"/>
  <c r="CD305" i="17"/>
  <c r="CD231" i="17"/>
  <c r="CD285" i="17"/>
  <c r="CD212" i="17"/>
  <c r="CD272" i="17"/>
  <c r="AJ84" i="17"/>
  <c r="AJ136" i="17"/>
  <c r="CD244" i="17"/>
  <c r="CD324" i="17"/>
  <c r="CD278" i="17"/>
  <c r="CD228" i="17"/>
  <c r="CD226" i="17"/>
  <c r="CD245" i="17"/>
  <c r="CD225" i="17"/>
  <c r="CD220" i="17"/>
  <c r="CD243" i="17"/>
  <c r="CD263" i="17"/>
  <c r="CD295" i="17"/>
  <c r="CD222" i="17"/>
  <c r="CD276" i="17"/>
  <c r="CD328" i="17"/>
  <c r="CD264" i="17"/>
  <c r="DA488" i="17"/>
  <c r="DX434" i="17"/>
  <c r="DX505" i="17"/>
  <c r="DX535" i="17"/>
  <c r="DX447" i="17"/>
  <c r="DX470" i="17"/>
  <c r="DX501" i="17"/>
  <c r="DX408" i="17"/>
  <c r="EF407" i="17" s="1"/>
  <c r="EG407" i="17" s="1"/>
  <c r="DX412" i="17"/>
  <c r="DX451" i="17"/>
  <c r="AJ123" i="17"/>
  <c r="CD218" i="17"/>
  <c r="AJ58" i="17"/>
  <c r="AJ89" i="17"/>
  <c r="CD237" i="17"/>
  <c r="CD281" i="17"/>
  <c r="CD234" i="17"/>
  <c r="CD274" i="17"/>
  <c r="CD251" i="17"/>
  <c r="CD321" i="17"/>
  <c r="CD318" i="17"/>
  <c r="CD316" i="17"/>
  <c r="CD238" i="17"/>
  <c r="CD277" i="17"/>
  <c r="CD208" i="17"/>
  <c r="CD258" i="17"/>
  <c r="CD312" i="17"/>
  <c r="CD248" i="17"/>
  <c r="AJ152" i="17"/>
  <c r="AJ118" i="17"/>
  <c r="AJ61" i="17"/>
  <c r="CD308" i="17"/>
  <c r="CD260" i="17"/>
  <c r="CD211" i="17"/>
  <c r="CD233" i="17"/>
  <c r="CD210" i="17"/>
  <c r="CD307" i="17"/>
  <c r="P29" i="16" s="1"/>
  <c r="CD301" i="17"/>
  <c r="CD302" i="17"/>
  <c r="CD325" i="17"/>
  <c r="CD227" i="17"/>
  <c r="CD268" i="17"/>
  <c r="CD322" i="17"/>
  <c r="CD249" i="17"/>
  <c r="CD304" i="17"/>
  <c r="CD240" i="17"/>
  <c r="DA486" i="17"/>
  <c r="DX522" i="17"/>
  <c r="DX465" i="17"/>
  <c r="DX511" i="17"/>
  <c r="DX534" i="17"/>
  <c r="DX438" i="17"/>
  <c r="DX469" i="17"/>
  <c r="DX492" i="17"/>
  <c r="DX523" i="17"/>
  <c r="CD232" i="17"/>
  <c r="AJ60" i="17"/>
  <c r="CD253" i="17"/>
  <c r="CD280" i="17"/>
  <c r="CL37" i="17"/>
  <c r="CD261" i="17"/>
  <c r="CD314" i="17"/>
  <c r="AJ103" i="17"/>
  <c r="AJ79" i="17"/>
  <c r="AJ153" i="17"/>
  <c r="AJ56" i="17"/>
  <c r="AJ65" i="17"/>
  <c r="AJ122" i="17"/>
  <c r="AJ114" i="17"/>
  <c r="AJ80" i="17"/>
  <c r="AJ156" i="17"/>
  <c r="AJ109" i="17"/>
  <c r="AJ102" i="17"/>
  <c r="AJ39" i="17"/>
  <c r="AJ86" i="17"/>
  <c r="AJ148" i="17"/>
  <c r="AJ45" i="17"/>
  <c r="AJ108" i="17"/>
  <c r="AJ63" i="17"/>
  <c r="AJ77" i="17"/>
  <c r="AJ93" i="17"/>
  <c r="AJ110" i="17"/>
  <c r="AJ144" i="17"/>
  <c r="BG119" i="17"/>
  <c r="BG71" i="17"/>
  <c r="BG274" i="17"/>
  <c r="BG313" i="17"/>
  <c r="BG259" i="17"/>
  <c r="BG312" i="17"/>
  <c r="BG264" i="17"/>
  <c r="BG244" i="17"/>
  <c r="DA469" i="17"/>
  <c r="DA415" i="17"/>
  <c r="DA463" i="17"/>
  <c r="DA424" i="17"/>
  <c r="DA512" i="17"/>
  <c r="DA457" i="17"/>
  <c r="DA410" i="17"/>
  <c r="DA498" i="17"/>
  <c r="DA443" i="17"/>
  <c r="DA531" i="17"/>
  <c r="DA493" i="17"/>
  <c r="DA428" i="17"/>
  <c r="DA502" i="17"/>
  <c r="DA471" i="17"/>
  <c r="DA432" i="17"/>
  <c r="DA520" i="17"/>
  <c r="DA465" i="17"/>
  <c r="DA418" i="17"/>
  <c r="DA506" i="17"/>
  <c r="DA451" i="17"/>
  <c r="DA413" i="17"/>
  <c r="DA501" i="17"/>
  <c r="DA460" i="17"/>
  <c r="DA516" i="17"/>
  <c r="DA438" i="17"/>
  <c r="DA487" i="17"/>
  <c r="DA448" i="17"/>
  <c r="DA528" i="17"/>
  <c r="DA481" i="17"/>
  <c r="DA434" i="17"/>
  <c r="DA514" i="17"/>
  <c r="DA467" i="17"/>
  <c r="DA429" i="17"/>
  <c r="DA509" i="17"/>
  <c r="DA524" i="17"/>
  <c r="DA444" i="17"/>
  <c r="DA436" i="17"/>
  <c r="DA456" i="17"/>
  <c r="DA536" i="17"/>
  <c r="DA489" i="17"/>
  <c r="DA442" i="17"/>
  <c r="DA522" i="17"/>
  <c r="P17" i="16" s="1"/>
  <c r="DA475" i="17"/>
  <c r="DA437" i="17"/>
  <c r="DA517" i="17"/>
  <c r="DA430" i="17"/>
  <c r="DA510" i="17"/>
  <c r="DA532" i="17"/>
  <c r="DA495" i="17"/>
  <c r="DA423" i="17"/>
  <c r="DA511" i="17"/>
  <c r="DA464" i="17"/>
  <c r="DA417" i="17"/>
  <c r="DA505" i="17"/>
  <c r="DA450" i="17"/>
  <c r="DA408" i="17"/>
  <c r="DI407" i="17" s="1"/>
  <c r="DJ407" i="17" s="1"/>
  <c r="DA491" i="17"/>
  <c r="DA445" i="17"/>
  <c r="DA533" i="17"/>
  <c r="DA494" i="17"/>
  <c r="DA468" i="17"/>
  <c r="DA446" i="17"/>
  <c r="DA431" i="17"/>
  <c r="DA519" i="17"/>
  <c r="DA472" i="17"/>
  <c r="DA425" i="17"/>
  <c r="DA513" i="17"/>
  <c r="DA458" i="17"/>
  <c r="DA411" i="17"/>
  <c r="DA499" i="17"/>
  <c r="DA453" i="17"/>
  <c r="DA422" i="17"/>
  <c r="DA526" i="17"/>
  <c r="DA534" i="17"/>
  <c r="DA476" i="17"/>
  <c r="DA455" i="17"/>
  <c r="DA535" i="17"/>
  <c r="DA496" i="17"/>
  <c r="DA449" i="17"/>
  <c r="DA529" i="17"/>
  <c r="DA482" i="17"/>
  <c r="DA435" i="17"/>
  <c r="DA515" i="17"/>
  <c r="DA477" i="17"/>
  <c r="DA518" i="17"/>
  <c r="DA508" i="17"/>
  <c r="DA420" i="17"/>
  <c r="DA470" i="17"/>
  <c r="BG281" i="17"/>
  <c r="BG223" i="17"/>
  <c r="BG221" i="17"/>
  <c r="BG285" i="17"/>
  <c r="BG226" i="17"/>
  <c r="BG299" i="17"/>
  <c r="BG246" i="17"/>
  <c r="BG319" i="17"/>
  <c r="BG287" i="17"/>
  <c r="BG266" i="17"/>
  <c r="BG243" i="17"/>
  <c r="BG248" i="17"/>
  <c r="BG271" i="17"/>
  <c r="BG233" i="17"/>
  <c r="BG234" i="17"/>
  <c r="BG284" i="17"/>
  <c r="BG331" i="17"/>
  <c r="BG224" i="17"/>
  <c r="BG229" i="17"/>
  <c r="BG293" i="17"/>
  <c r="BG235" i="17"/>
  <c r="BG308" i="17"/>
  <c r="BG255" i="17"/>
  <c r="BG328" i="17"/>
  <c r="BG298" i="17"/>
  <c r="BG278" i="17"/>
  <c r="BG261" i="17"/>
  <c r="BG325" i="17"/>
  <c r="BG272" i="17"/>
  <c r="BG218" i="17"/>
  <c r="BG291" i="17"/>
  <c r="BG250" i="17"/>
  <c r="BG230" i="17"/>
  <c r="BG326" i="17"/>
  <c r="BG324" i="17"/>
  <c r="BG330" i="17"/>
  <c r="BG304" i="17"/>
  <c r="P28" i="16" s="1"/>
  <c r="BG238" i="17"/>
  <c r="BG220" i="17"/>
  <c r="BG267" i="17"/>
  <c r="BG292" i="17"/>
  <c r="BG269" i="17"/>
  <c r="BG208" i="17"/>
  <c r="BO207" i="17" s="1"/>
  <c r="BP207" i="17" s="1"/>
  <c r="BG227" i="17"/>
  <c r="BG300" i="17"/>
  <c r="BG262" i="17"/>
  <c r="BG241" i="17"/>
  <c r="BG211" i="17"/>
  <c r="BG215" i="17"/>
  <c r="BG231" i="17"/>
  <c r="BG322" i="17"/>
  <c r="BG283" i="17"/>
  <c r="BG240" i="17"/>
  <c r="BG286" i="17"/>
  <c r="DA126" i="17"/>
  <c r="AJ105" i="17"/>
  <c r="AJ137" i="17"/>
  <c r="AJ46" i="17"/>
  <c r="AJ135" i="17"/>
  <c r="BO37" i="17"/>
  <c r="BP37" i="17" s="1"/>
  <c r="BG131" i="17"/>
  <c r="BG88" i="17"/>
  <c r="BG74" i="17"/>
  <c r="BG100" i="17"/>
  <c r="BG114" i="17"/>
  <c r="BG46" i="17"/>
  <c r="BG66" i="17"/>
  <c r="DA484" i="17"/>
  <c r="DA521" i="17"/>
  <c r="M446" i="17"/>
  <c r="M506" i="17"/>
  <c r="M460" i="17"/>
  <c r="M544" i="17"/>
  <c r="M432" i="17"/>
  <c r="M428" i="17"/>
  <c r="M524" i="17"/>
  <c r="M500" i="17"/>
  <c r="M520" i="17"/>
  <c r="M532" i="17"/>
  <c r="M431" i="17"/>
  <c r="M476" i="17"/>
  <c r="M521" i="17"/>
  <c r="P13" i="16" s="1"/>
  <c r="M433" i="17"/>
  <c r="DX536" i="17"/>
  <c r="DX520" i="17"/>
  <c r="DX530" i="17"/>
  <c r="DX490" i="17"/>
  <c r="DX489" i="17"/>
  <c r="DX417" i="17"/>
  <c r="DX471" i="17"/>
  <c r="DX526" i="17"/>
  <c r="DX454" i="17"/>
  <c r="DX509" i="17"/>
  <c r="DX437" i="17"/>
  <c r="DX500" i="17"/>
  <c r="DX428" i="17"/>
  <c r="DX483" i="17"/>
  <c r="DX411" i="17"/>
  <c r="M469" i="17"/>
  <c r="M508" i="17"/>
  <c r="M526" i="17"/>
  <c r="M478" i="17"/>
  <c r="M517" i="17"/>
  <c r="M516" i="17"/>
  <c r="M445" i="17"/>
  <c r="M426" i="17"/>
  <c r="M427" i="17"/>
  <c r="M436" i="17"/>
  <c r="M477" i="17"/>
  <c r="M512" i="17"/>
  <c r="M412" i="17"/>
  <c r="M473" i="17"/>
  <c r="DX474" i="17"/>
  <c r="DX538" i="17"/>
  <c r="DX464" i="17"/>
  <c r="DX513" i="17"/>
  <c r="DX441" i="17"/>
  <c r="DX503" i="17"/>
  <c r="DX431" i="17"/>
  <c r="DX486" i="17"/>
  <c r="DX533" i="17"/>
  <c r="DX461" i="17"/>
  <c r="DX524" i="17"/>
  <c r="DX452" i="17"/>
  <c r="DX515" i="17"/>
  <c r="DX443" i="17"/>
  <c r="DX508" i="17"/>
  <c r="DX436" i="17"/>
  <c r="DX499" i="17"/>
  <c r="DX419" i="17"/>
  <c r="DA245" i="17"/>
  <c r="DA309" i="17"/>
  <c r="DA246" i="17"/>
  <c r="DA319" i="17"/>
  <c r="DA265" i="17"/>
  <c r="DA217" i="17"/>
  <c r="DA315" i="17"/>
  <c r="DA295" i="17"/>
  <c r="DA280" i="17"/>
  <c r="DA286" i="17"/>
  <c r="DA324" i="17"/>
  <c r="DA307" i="17"/>
  <c r="DA308" i="17"/>
  <c r="DA230" i="17"/>
  <c r="DA259" i="17"/>
  <c r="DA322" i="17"/>
  <c r="DA253" i="17"/>
  <c r="DA255" i="17"/>
  <c r="DA328" i="17"/>
  <c r="DA269" i="17"/>
  <c r="DA208" i="17"/>
  <c r="DA273" i="17"/>
  <c r="DA219" i="17"/>
  <c r="DA292" i="17"/>
  <c r="DA254" i="17"/>
  <c r="DA233" i="17"/>
  <c r="DA331" i="17"/>
  <c r="DA330" i="17"/>
  <c r="DA216" i="17"/>
  <c r="DA289" i="17"/>
  <c r="DA312" i="17"/>
  <c r="DA250" i="17"/>
  <c r="DA296" i="17"/>
  <c r="DA212" i="17"/>
  <c r="BG92" i="17"/>
  <c r="BG108" i="17"/>
  <c r="BG39" i="17"/>
  <c r="BG62" i="17"/>
  <c r="BG126" i="17"/>
  <c r="BG103" i="17"/>
  <c r="BG57" i="17"/>
  <c r="BG58" i="17"/>
  <c r="BG53" i="17"/>
  <c r="BG79" i="17"/>
  <c r="BG109" i="17"/>
  <c r="BG102" i="17"/>
  <c r="BG94" i="17"/>
  <c r="BG56" i="17"/>
  <c r="BG90" i="17"/>
  <c r="BG142" i="17"/>
  <c r="BG104" i="17"/>
  <c r="DA276" i="17"/>
  <c r="DA314" i="17"/>
  <c r="P30" i="16" s="1"/>
  <c r="DA224" i="17"/>
  <c r="DA225" i="17"/>
  <c r="DA251" i="17"/>
  <c r="DA215" i="17"/>
  <c r="DA327" i="17"/>
  <c r="DA320" i="17"/>
  <c r="DA228" i="17"/>
  <c r="DA227" i="17"/>
  <c r="DA277" i="17"/>
  <c r="DA45" i="17"/>
  <c r="DA145" i="17"/>
  <c r="DA100" i="17"/>
  <c r="DA65" i="17"/>
  <c r="BG146" i="17"/>
  <c r="BG130" i="17"/>
  <c r="BG43" i="17"/>
  <c r="BG80" i="17"/>
  <c r="BG140" i="17"/>
  <c r="AJ41" i="17"/>
  <c r="AJ140" i="17"/>
  <c r="AJ66" i="17"/>
  <c r="AJ100" i="17"/>
  <c r="AJ53" i="17"/>
  <c r="AJ162" i="17"/>
  <c r="AJ151" i="17"/>
  <c r="DA462" i="17"/>
  <c r="DA454" i="17"/>
  <c r="DA485" i="17"/>
  <c r="DA421" i="17"/>
  <c r="DA483" i="17"/>
  <c r="DA419" i="17"/>
  <c r="DA490" i="17"/>
  <c r="DA426" i="17"/>
  <c r="DA497" i="17"/>
  <c r="DA433" i="17"/>
  <c r="DA504" i="17"/>
  <c r="DA440" i="17"/>
  <c r="DA503" i="17"/>
  <c r="DA439" i="17"/>
  <c r="M527" i="17"/>
  <c r="M539" i="17"/>
  <c r="M408" i="17"/>
  <c r="M452" i="17"/>
  <c r="M498" i="17"/>
  <c r="M541" i="17"/>
  <c r="M468" i="17"/>
  <c r="M531" i="17"/>
  <c r="M458" i="17"/>
  <c r="M529" i="17"/>
  <c r="M465" i="17"/>
  <c r="AR37" i="17"/>
  <c r="AJ160" i="17"/>
  <c r="AJ133" i="17"/>
  <c r="AJ157" i="17"/>
  <c r="AJ101" i="17"/>
  <c r="AJ149" i="17"/>
  <c r="AJ138" i="17"/>
  <c r="AJ98" i="17"/>
  <c r="AJ95" i="17"/>
  <c r="DA478" i="17"/>
  <c r="DA500" i="17"/>
  <c r="DA414" i="17"/>
  <c r="DA492" i="17"/>
  <c r="DA525" i="17"/>
  <c r="DA461" i="17"/>
  <c r="DA523" i="17"/>
  <c r="DA459" i="17"/>
  <c r="DA530" i="17"/>
  <c r="DA466" i="17"/>
  <c r="DA537" i="17"/>
  <c r="DA473" i="17"/>
  <c r="DA409" i="17"/>
  <c r="DA480" i="17"/>
  <c r="DA416" i="17"/>
  <c r="DA479" i="17"/>
  <c r="M515" i="17"/>
  <c r="M464" i="17"/>
  <c r="M437" i="17"/>
  <c r="M410" i="17"/>
  <c r="M471" i="17"/>
  <c r="M492" i="17"/>
  <c r="M479" i="17"/>
  <c r="M491" i="17"/>
  <c r="M511" i="17"/>
  <c r="M415" i="17"/>
  <c r="M461" i="17"/>
  <c r="M514" i="17"/>
  <c r="M440" i="17"/>
  <c r="M503" i="17"/>
  <c r="M430" i="17"/>
  <c r="M505" i="17"/>
  <c r="DX424" i="17"/>
  <c r="DX472" i="17"/>
  <c r="DX448" i="17"/>
  <c r="DX528" i="17"/>
  <c r="DX537" i="17"/>
  <c r="DX473" i="17"/>
  <c r="DX409" i="17"/>
  <c r="DX479" i="17"/>
  <c r="DX415" i="17"/>
  <c r="DX478" i="17"/>
  <c r="DX414" i="17"/>
  <c r="DX477" i="17"/>
  <c r="DX413" i="17"/>
  <c r="DX484" i="17"/>
  <c r="DX420" i="17"/>
  <c r="DX491" i="17"/>
  <c r="DA155" i="17"/>
  <c r="DA121" i="17"/>
  <c r="DA137" i="17"/>
  <c r="DA58" i="17"/>
  <c r="DA90" i="17"/>
  <c r="DA66" i="17"/>
  <c r="DA116" i="17"/>
  <c r="DA59" i="17"/>
  <c r="DA54" i="17"/>
  <c r="DA101" i="17"/>
  <c r="AJ50" i="17"/>
  <c r="AJ97" i="17"/>
  <c r="AJ49" i="17"/>
  <c r="AJ75" i="17"/>
  <c r="AJ128" i="17"/>
  <c r="AJ94" i="17"/>
  <c r="AJ67" i="17"/>
  <c r="AJ44" i="17"/>
  <c r="AJ70" i="17"/>
  <c r="AJ87" i="17"/>
  <c r="BG139" i="17"/>
  <c r="BG85" i="17"/>
  <c r="BG121" i="17"/>
  <c r="BG64" i="17"/>
  <c r="BG81" i="17"/>
  <c r="BG143" i="17"/>
  <c r="BG61" i="17"/>
  <c r="BG96" i="17"/>
  <c r="BG123" i="17"/>
  <c r="BG122" i="17"/>
  <c r="BG148" i="17"/>
  <c r="BG76" i="17"/>
  <c r="DA74" i="17"/>
  <c r="BG69" i="17"/>
  <c r="DA68" i="17"/>
  <c r="DA148" i="17"/>
  <c r="BG125" i="17"/>
  <c r="DA79" i="17"/>
  <c r="BG86" i="17"/>
  <c r="DA39" i="17"/>
  <c r="DA159" i="17"/>
  <c r="DA82" i="17"/>
  <c r="DA133" i="17"/>
  <c r="DA140" i="17"/>
  <c r="DA83" i="17"/>
  <c r="DA117" i="17"/>
  <c r="DA41" i="17"/>
  <c r="DA130" i="17"/>
  <c r="DA134" i="17"/>
  <c r="DA69" i="17"/>
  <c r="DA143" i="17"/>
  <c r="DA49" i="17"/>
  <c r="DA107" i="17"/>
  <c r="DA115" i="17"/>
  <c r="DA53" i="17"/>
  <c r="BG93" i="17"/>
  <c r="BG112" i="17"/>
  <c r="BG83" i="17"/>
  <c r="BG145" i="17"/>
  <c r="BG63" i="17"/>
  <c r="BG42" i="17"/>
  <c r="BG50" i="17"/>
  <c r="BG95" i="17"/>
  <c r="BG132" i="17"/>
  <c r="BG60" i="17"/>
  <c r="DA57" i="17"/>
  <c r="DA108" i="17"/>
  <c r="DA147" i="17"/>
  <c r="DA64" i="17"/>
  <c r="BG147" i="17"/>
  <c r="BG110" i="17"/>
  <c r="BG48" i="17"/>
  <c r="BG136" i="17"/>
  <c r="BG54" i="17"/>
  <c r="BG115" i="17"/>
  <c r="BG144" i="17"/>
  <c r="BG135" i="17"/>
  <c r="BG59" i="17"/>
  <c r="BG124" i="17"/>
  <c r="BG52" i="17"/>
  <c r="DA91" i="17"/>
  <c r="DA87" i="17"/>
  <c r="DA50" i="17"/>
  <c r="DA144" i="17"/>
  <c r="DA60" i="17"/>
  <c r="AJ51" i="17"/>
  <c r="AJ59" i="17"/>
  <c r="AJ68" i="17"/>
  <c r="AJ139" i="17"/>
  <c r="AJ147" i="17"/>
  <c r="AJ64" i="17"/>
  <c r="AJ163" i="17"/>
  <c r="AJ154" i="17"/>
  <c r="AJ134" i="17"/>
  <c r="AJ143" i="17"/>
  <c r="BG120" i="17"/>
  <c r="BG138" i="17"/>
  <c r="BG149" i="17"/>
  <c r="BG129" i="17"/>
  <c r="BG127" i="17"/>
  <c r="BG45" i="17"/>
  <c r="BG106" i="17"/>
  <c r="BG89" i="17"/>
  <c r="BG107" i="17"/>
  <c r="BG41" i="17"/>
  <c r="BG77" i="17"/>
  <c r="BG116" i="17"/>
  <c r="BG44" i="17"/>
  <c r="DA103" i="17"/>
  <c r="DA42" i="17"/>
  <c r="CD90" i="17"/>
  <c r="CD69" i="17"/>
  <c r="M211" i="17"/>
  <c r="M266" i="17"/>
  <c r="M228" i="17"/>
  <c r="DA135" i="17"/>
  <c r="CD135" i="17"/>
  <c r="AJ115" i="17"/>
  <c r="AJ119" i="17"/>
  <c r="M241" i="17"/>
  <c r="M227" i="17"/>
  <c r="M263" i="17"/>
  <c r="M261" i="17"/>
  <c r="M297" i="17"/>
  <c r="M209" i="17"/>
  <c r="M257" i="17"/>
  <c r="M234" i="17"/>
  <c r="M255" i="17"/>
  <c r="M223" i="17"/>
  <c r="M253" i="17"/>
  <c r="M304" i="17"/>
  <c r="M231" i="17"/>
  <c r="M292" i="17"/>
  <c r="M219" i="17"/>
  <c r="M294" i="17"/>
  <c r="M230" i="17"/>
  <c r="CD47" i="17"/>
  <c r="CD110" i="17"/>
  <c r="CD153" i="17"/>
  <c r="M273" i="17"/>
  <c r="M245" i="17"/>
  <c r="M302" i="17"/>
  <c r="DA46" i="17"/>
  <c r="DA114" i="17"/>
  <c r="DA157" i="17"/>
  <c r="CD129" i="17"/>
  <c r="CD161" i="17"/>
  <c r="CD62" i="17"/>
  <c r="AJ161" i="17"/>
  <c r="AJ164" i="17"/>
  <c r="DA138" i="17"/>
  <c r="CD72" i="17"/>
  <c r="CD83" i="17"/>
  <c r="AJ99" i="17"/>
  <c r="M336" i="17"/>
  <c r="M314" i="17"/>
  <c r="M215" i="17"/>
  <c r="M250" i="17"/>
  <c r="M284" i="17"/>
  <c r="M208" i="17"/>
  <c r="U207" i="17" s="1"/>
  <c r="V207" i="17" s="1"/>
  <c r="M244" i="17"/>
  <c r="M341" i="17"/>
  <c r="M243" i="17"/>
  <c r="M339" i="17"/>
  <c r="M242" i="17"/>
  <c r="M295" i="17"/>
  <c r="M221" i="17"/>
  <c r="M283" i="17"/>
  <c r="M210" i="17"/>
  <c r="M286" i="17"/>
  <c r="M222" i="17"/>
  <c r="CD103" i="17"/>
  <c r="CD94" i="17"/>
  <c r="CD166" i="17"/>
  <c r="CD164" i="17"/>
  <c r="CD44" i="17"/>
  <c r="CD97" i="17"/>
  <c r="CD142" i="17"/>
  <c r="CD80" i="17"/>
  <c r="CD104" i="17"/>
  <c r="CD163" i="17"/>
  <c r="CD99" i="17"/>
  <c r="M289" i="17"/>
  <c r="M226" i="17"/>
  <c r="M312" i="17"/>
  <c r="M308" i="17"/>
  <c r="M269" i="17"/>
  <c r="M259" i="17"/>
  <c r="M268" i="17"/>
  <c r="M313" i="17"/>
  <c r="M240" i="17"/>
  <c r="M301" i="17"/>
  <c r="M238" i="17"/>
  <c r="DA122" i="17"/>
  <c r="DA151" i="17"/>
  <c r="DA110" i="17"/>
  <c r="DA139" i="17"/>
  <c r="DA52" i="17"/>
  <c r="DA105" i="17"/>
  <c r="DA128" i="17"/>
  <c r="DA156" i="17"/>
  <c r="DA47" i="17"/>
  <c r="DA106" i="17"/>
  <c r="DA93" i="17"/>
  <c r="CD149" i="17"/>
  <c r="CD138" i="17"/>
  <c r="CD57" i="17"/>
  <c r="CD101" i="17"/>
  <c r="CD154" i="17"/>
  <c r="CD81" i="17"/>
  <c r="CD88" i="17"/>
  <c r="CD133" i="17"/>
  <c r="CD60" i="17"/>
  <c r="CD95" i="17"/>
  <c r="CD155" i="17"/>
  <c r="CD91" i="17"/>
  <c r="AJ169" i="17"/>
  <c r="AJ42" i="17"/>
  <c r="AJ104" i="17"/>
  <c r="AJ130" i="17"/>
  <c r="AJ57" i="17"/>
  <c r="AJ91" i="17"/>
  <c r="AJ40" i="17"/>
  <c r="AJ126" i="17"/>
  <c r="AJ120" i="17"/>
  <c r="AJ90" i="17"/>
  <c r="AJ125" i="17"/>
  <c r="AJ52" i="17"/>
  <c r="AJ55" i="17"/>
  <c r="DA81" i="17"/>
  <c r="DA111" i="17"/>
  <c r="P42" i="16" s="1"/>
  <c r="DA152" i="17"/>
  <c r="DA89" i="17"/>
  <c r="DA129" i="17"/>
  <c r="DA40" i="17"/>
  <c r="DA95" i="17"/>
  <c r="DA96" i="17"/>
  <c r="DA104" i="17"/>
  <c r="DA123" i="17"/>
  <c r="DA72" i="17"/>
  <c r="DA97" i="17"/>
  <c r="DA149" i="17"/>
  <c r="DA85" i="17"/>
  <c r="CD112" i="17"/>
  <c r="CD102" i="17"/>
  <c r="CD158" i="17"/>
  <c r="CD93" i="17"/>
  <c r="CD92" i="17"/>
  <c r="CD145" i="17"/>
  <c r="CD152" i="17"/>
  <c r="CD79" i="17"/>
  <c r="CD108" i="17"/>
  <c r="CD124" i="17"/>
  <c r="CD50" i="17"/>
  <c r="CD159" i="17"/>
  <c r="CD86" i="17"/>
  <c r="CD147" i="17"/>
  <c r="AJ124" i="17"/>
  <c r="AJ78" i="17"/>
  <c r="AJ142" i="17"/>
  <c r="AJ106" i="17"/>
  <c r="AJ85" i="17"/>
  <c r="AJ121" i="17"/>
  <c r="AJ48" i="17"/>
  <c r="AJ155" i="17"/>
  <c r="AJ82" i="17"/>
  <c r="AJ165" i="17"/>
  <c r="AJ92" i="17"/>
  <c r="AJ72" i="17"/>
  <c r="AJ116" i="17"/>
  <c r="AJ43" i="17"/>
  <c r="AJ111" i="17"/>
  <c r="AJ47" i="17"/>
  <c r="DA160" i="17"/>
  <c r="DA67" i="17"/>
  <c r="DA142" i="17"/>
  <c r="DA78" i="17"/>
  <c r="DA119" i="17"/>
  <c r="DA99" i="17"/>
  <c r="DA84" i="17"/>
  <c r="DA75" i="17"/>
  <c r="DA94" i="17"/>
  <c r="DA118" i="17"/>
  <c r="DA113" i="17"/>
  <c r="DA63" i="17"/>
  <c r="DA88" i="17"/>
  <c r="DA141" i="17"/>
  <c r="DA77" i="17"/>
  <c r="CD76" i="17"/>
  <c r="CD65" i="17"/>
  <c r="CD121" i="17"/>
  <c r="CD56" i="17"/>
  <c r="CD82" i="17"/>
  <c r="CD136" i="17"/>
  <c r="CD63" i="17"/>
  <c r="CD143" i="17"/>
  <c r="CD70" i="17"/>
  <c r="CD89" i="17"/>
  <c r="CD114" i="17"/>
  <c r="P41" i="16" s="1"/>
  <c r="CD41" i="17"/>
  <c r="CD150" i="17"/>
  <c r="CD77" i="17"/>
  <c r="CD139" i="17"/>
  <c r="CD75" i="17"/>
  <c r="AJ88" i="17"/>
  <c r="AJ150" i="17"/>
  <c r="AJ69" i="17"/>
  <c r="AJ141" i="17"/>
  <c r="AJ76" i="17"/>
  <c r="AJ112" i="17"/>
  <c r="AJ168" i="17"/>
  <c r="AJ146" i="17"/>
  <c r="AJ73" i="17"/>
  <c r="AJ129" i="17"/>
  <c r="AJ81" i="17"/>
  <c r="AJ74" i="17"/>
  <c r="AJ62" i="17"/>
  <c r="AJ107" i="17"/>
  <c r="AJ167" i="17"/>
  <c r="BG101" i="17"/>
  <c r="BG65" i="17"/>
  <c r="BG73" i="17"/>
  <c r="BG91" i="17"/>
  <c r="BG82" i="17"/>
  <c r="BG99" i="17"/>
  <c r="BG98" i="17"/>
  <c r="BG97" i="17"/>
  <c r="BG117" i="17"/>
  <c r="BG55" i="17"/>
  <c r="BG87" i="17"/>
  <c r="BG113" i="17"/>
  <c r="BG40" i="17"/>
  <c r="M288" i="17"/>
  <c r="M264" i="17"/>
  <c r="M335" i="17"/>
  <c r="M236" i="17"/>
  <c r="M272" i="17"/>
  <c r="M330" i="17"/>
  <c r="M233" i="17"/>
  <c r="M328" i="17"/>
  <c r="M232" i="17"/>
  <c r="M327" i="17"/>
  <c r="M229" i="17"/>
  <c r="M285" i="17"/>
  <c r="M212" i="17"/>
  <c r="M274" i="17"/>
  <c r="M342" i="17"/>
  <c r="M278" i="17"/>
  <c r="M214" i="17"/>
  <c r="CD120" i="17"/>
  <c r="CD73" i="17"/>
  <c r="CD54" i="17"/>
  <c r="CD61" i="17"/>
  <c r="CD162" i="17"/>
  <c r="CD68" i="17"/>
  <c r="CD67" i="17"/>
  <c r="M239" i="17"/>
  <c r="M216" i="17"/>
  <c r="M323" i="17"/>
  <c r="M225" i="17"/>
  <c r="M260" i="17"/>
  <c r="M317" i="17"/>
  <c r="M220" i="17"/>
  <c r="M316" i="17"/>
  <c r="M218" i="17"/>
  <c r="M315" i="17"/>
  <c r="P26" i="16" s="1"/>
  <c r="M217" i="17"/>
  <c r="M276" i="17"/>
  <c r="M338" i="17"/>
  <c r="M265" i="17"/>
  <c r="M334" i="17"/>
  <c r="M270" i="17"/>
  <c r="CD148" i="17"/>
  <c r="CD85" i="17"/>
  <c r="CD165" i="17"/>
  <c r="CD127" i="17"/>
  <c r="CD134" i="17"/>
  <c r="CD71" i="17"/>
  <c r="CD105" i="17"/>
  <c r="CD141" i="17"/>
  <c r="CD131" i="17"/>
  <c r="DA80" i="17"/>
  <c r="DA102" i="17"/>
  <c r="DA56" i="17"/>
  <c r="DA55" i="17"/>
  <c r="DA98" i="17"/>
  <c r="DA146" i="17"/>
  <c r="DA62" i="17"/>
  <c r="DA154" i="17"/>
  <c r="DA73" i="17"/>
  <c r="DA86" i="17"/>
  <c r="DA92" i="17"/>
  <c r="DA44" i="17"/>
  <c r="DA70" i="17"/>
  <c r="DA125" i="17"/>
  <c r="DA61" i="17"/>
  <c r="CD111" i="17"/>
  <c r="CD66" i="17"/>
  <c r="CD48" i="17"/>
  <c r="CD137" i="17"/>
  <c r="CD64" i="17"/>
  <c r="CD118" i="17"/>
  <c r="CD45" i="17"/>
  <c r="CD125" i="17"/>
  <c r="CD52" i="17"/>
  <c r="CD53" i="17"/>
  <c r="CD96" i="17"/>
  <c r="CD144" i="17"/>
  <c r="CD132" i="17"/>
  <c r="CD58" i="17"/>
  <c r="CD123" i="17"/>
  <c r="CD59" i="17"/>
  <c r="M299" i="17"/>
  <c r="M277" i="17"/>
  <c r="M300" i="17"/>
  <c r="M309" i="17"/>
  <c r="M213" i="17"/>
  <c r="M248" i="17"/>
  <c r="M306" i="17"/>
  <c r="M332" i="17"/>
  <c r="M305" i="17"/>
  <c r="M319" i="17"/>
  <c r="M303" i="17"/>
  <c r="M340" i="17"/>
  <c r="M267" i="17"/>
  <c r="M329" i="17"/>
  <c r="M256" i="17"/>
  <c r="M326" i="17"/>
  <c r="M262" i="17"/>
  <c r="CD39" i="17"/>
  <c r="CD128" i="17"/>
  <c r="CD156" i="17"/>
  <c r="CD42" i="17"/>
  <c r="CD117" i="17"/>
  <c r="CD49" i="17"/>
  <c r="CD51" i="17"/>
  <c r="M251" i="17"/>
  <c r="M324" i="17"/>
  <c r="M252" i="17"/>
  <c r="M298" i="17"/>
  <c r="M333" i="17"/>
  <c r="M235" i="17"/>
  <c r="M293" i="17"/>
  <c r="M307" i="17"/>
  <c r="M291" i="17"/>
  <c r="M296" i="17"/>
  <c r="M290" i="17"/>
  <c r="M331" i="17"/>
  <c r="M258" i="17"/>
  <c r="M320" i="17"/>
  <c r="M247" i="17"/>
  <c r="M318" i="17"/>
  <c r="M254" i="17"/>
  <c r="CD74" i="17"/>
  <c r="CD84" i="17"/>
  <c r="CD55" i="17"/>
  <c r="CD109" i="17"/>
  <c r="CD116" i="17"/>
  <c r="CD160" i="17"/>
  <c r="CD87" i="17"/>
  <c r="CD122" i="17"/>
  <c r="CD115" i="17"/>
  <c r="DA43" i="17"/>
  <c r="DA112" i="17"/>
  <c r="DA132" i="17"/>
  <c r="DA150" i="17"/>
  <c r="DA158" i="17"/>
  <c r="DA76" i="17"/>
  <c r="DA127" i="17"/>
  <c r="DA120" i="17"/>
  <c r="DA136" i="17"/>
  <c r="DA48" i="17"/>
  <c r="DA153" i="17"/>
  <c r="DA71" i="17"/>
  <c r="DA124" i="17"/>
  <c r="DA51" i="17"/>
  <c r="DA109" i="17"/>
  <c r="CD157" i="17"/>
  <c r="CD130" i="17"/>
  <c r="CD140" i="17"/>
  <c r="CD119" i="17"/>
  <c r="CD46" i="17"/>
  <c r="CD100" i="17"/>
  <c r="CD126" i="17"/>
  <c r="CD106" i="17"/>
  <c r="CD146" i="17"/>
  <c r="CD151" i="17"/>
  <c r="CD78" i="17"/>
  <c r="CD98" i="17"/>
  <c r="CD113" i="17"/>
  <c r="CD40" i="17"/>
  <c r="CD107" i="17"/>
  <c r="M337" i="17"/>
  <c r="M275" i="17"/>
  <c r="M325" i="17"/>
  <c r="M287" i="17"/>
  <c r="M321" i="17"/>
  <c r="M224" i="17"/>
  <c r="M281" i="17"/>
  <c r="M282" i="17"/>
  <c r="M280" i="17"/>
  <c r="M271" i="17"/>
  <c r="M279" i="17"/>
  <c r="M322" i="17"/>
  <c r="M249" i="17"/>
  <c r="M311" i="17"/>
  <c r="M237" i="17"/>
  <c r="M310" i="17"/>
  <c r="O38" i="17"/>
  <c r="O39" i="17"/>
  <c r="O40" i="17"/>
  <c r="O41" i="17"/>
  <c r="O42" i="17"/>
  <c r="O43" i="17"/>
  <c r="O44" i="17"/>
  <c r="O45" i="17"/>
  <c r="O46" i="17"/>
  <c r="O47" i="17"/>
  <c r="O48" i="17"/>
  <c r="O49" i="17"/>
  <c r="O50" i="17"/>
  <c r="O51" i="17"/>
  <c r="O52" i="17"/>
  <c r="O53" i="17"/>
  <c r="O54" i="17"/>
  <c r="O55" i="17"/>
  <c r="O56" i="17"/>
  <c r="O57" i="17"/>
  <c r="O58" i="17"/>
  <c r="O59" i="17"/>
  <c r="O60" i="17"/>
  <c r="O61" i="17"/>
  <c r="O62" i="17"/>
  <c r="O63" i="17"/>
  <c r="O64" i="17"/>
  <c r="O65" i="17"/>
  <c r="O66" i="17"/>
  <c r="O67" i="17"/>
  <c r="O68" i="17"/>
  <c r="O69" i="17"/>
  <c r="O70" i="17"/>
  <c r="O71" i="17"/>
  <c r="O72" i="17"/>
  <c r="O73" i="17"/>
  <c r="O74" i="17"/>
  <c r="O75" i="17"/>
  <c r="O76" i="17"/>
  <c r="O77" i="17"/>
  <c r="O78" i="17"/>
  <c r="O79" i="17"/>
  <c r="O80" i="17"/>
  <c r="O81" i="17"/>
  <c r="O82" i="17"/>
  <c r="O83" i="17"/>
  <c r="O84" i="17"/>
  <c r="O85" i="17"/>
  <c r="O86" i="17"/>
  <c r="O87" i="17"/>
  <c r="O88" i="17"/>
  <c r="O89" i="17"/>
  <c r="O90" i="17"/>
  <c r="O91" i="17"/>
  <c r="O92" i="17"/>
  <c r="O93" i="17"/>
  <c r="O94" i="17"/>
  <c r="O95" i="17"/>
  <c r="O96" i="17"/>
  <c r="O97" i="17"/>
  <c r="O98" i="17"/>
  <c r="O99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O117" i="17"/>
  <c r="Q38" i="16" s="1"/>
  <c r="O118" i="17"/>
  <c r="O119" i="17"/>
  <c r="O120" i="17"/>
  <c r="O121" i="17"/>
  <c r="O122" i="17"/>
  <c r="O123" i="17"/>
  <c r="O124" i="17"/>
  <c r="O125" i="17"/>
  <c r="O126" i="17"/>
  <c r="O127" i="17"/>
  <c r="O128" i="17"/>
  <c r="O129" i="17"/>
  <c r="O130" i="17"/>
  <c r="O131" i="17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K38" i="16" s="1"/>
  <c r="M38" i="16" s="1"/>
  <c r="M43" i="16" s="1"/>
  <c r="O37" i="17"/>
  <c r="R38" i="16" l="1"/>
  <c r="Q43" i="16"/>
  <c r="Q44" i="16" s="1"/>
  <c r="CL408" i="17"/>
  <c r="DI408" i="17"/>
  <c r="BO409" i="17"/>
  <c r="BP408" i="17"/>
  <c r="EF408" i="17"/>
  <c r="U407" i="17"/>
  <c r="V407" i="17" s="1"/>
  <c r="V406" i="17"/>
  <c r="AR409" i="17"/>
  <c r="AS408" i="17"/>
  <c r="CL409" i="17"/>
  <c r="CM408" i="17"/>
  <c r="DI38" i="17"/>
  <c r="DJ38" i="17" s="1"/>
  <c r="U208" i="17"/>
  <c r="U209" i="17" s="1"/>
  <c r="AR207" i="17"/>
  <c r="AS207" i="17" s="1"/>
  <c r="AS206" i="17"/>
  <c r="CL207" i="17"/>
  <c r="CM207" i="17" s="1"/>
  <c r="BO208" i="17"/>
  <c r="DI207" i="17"/>
  <c r="DJ207" i="17" s="1"/>
  <c r="DJ206" i="17"/>
  <c r="DI39" i="17"/>
  <c r="BO38" i="17"/>
  <c r="BP38" i="17" s="1"/>
  <c r="CV44" i="17"/>
  <c r="CL38" i="17"/>
  <c r="CM38" i="17" s="1"/>
  <c r="CM37" i="17"/>
  <c r="AR38" i="17"/>
  <c r="AS38" i="17" s="1"/>
  <c r="AS37" i="17"/>
  <c r="V38" i="16" l="1"/>
  <c r="V43" i="16" s="1"/>
  <c r="V44" i="16" s="1"/>
  <c r="R43" i="16"/>
  <c r="R44" i="16" s="1"/>
  <c r="U408" i="17"/>
  <c r="V408" i="17" s="1"/>
  <c r="V208" i="17"/>
  <c r="AR410" i="17"/>
  <c r="AS409" i="17"/>
  <c r="AR208" i="17"/>
  <c r="AS208" i="17" s="1"/>
  <c r="EF409" i="17"/>
  <c r="EG408" i="17"/>
  <c r="CL410" i="17"/>
  <c r="CM409" i="17"/>
  <c r="BO410" i="17"/>
  <c r="BP409" i="17"/>
  <c r="DI409" i="17"/>
  <c r="DJ408" i="17"/>
  <c r="BO209" i="17"/>
  <c r="BP208" i="17"/>
  <c r="U210" i="17"/>
  <c r="V209" i="17"/>
  <c r="DI208" i="17"/>
  <c r="CL208" i="17"/>
  <c r="BO39" i="17"/>
  <c r="BO40" i="17" s="1"/>
  <c r="BO41" i="17" s="1"/>
  <c r="DI40" i="17"/>
  <c r="DJ39" i="17"/>
  <c r="AR39" i="17"/>
  <c r="AR40" i="17" s="1"/>
  <c r="CV45" i="17"/>
  <c r="CL39" i="17"/>
  <c r="S38" i="17"/>
  <c r="M38" i="17" s="1"/>
  <c r="S39" i="17"/>
  <c r="S40" i="17"/>
  <c r="S41" i="17"/>
  <c r="S42" i="17"/>
  <c r="S43" i="17"/>
  <c r="S44" i="17"/>
  <c r="S45" i="17"/>
  <c r="S46" i="17"/>
  <c r="S47" i="17"/>
  <c r="S48" i="17"/>
  <c r="S49" i="17"/>
  <c r="S50" i="17"/>
  <c r="S51" i="17"/>
  <c r="S52" i="17"/>
  <c r="S53" i="17"/>
  <c r="S54" i="17"/>
  <c r="S55" i="17"/>
  <c r="S56" i="17"/>
  <c r="S57" i="17"/>
  <c r="S58" i="17"/>
  <c r="S59" i="17"/>
  <c r="S60" i="17"/>
  <c r="S61" i="17"/>
  <c r="S62" i="17"/>
  <c r="S63" i="17"/>
  <c r="S64" i="17"/>
  <c r="S65" i="17"/>
  <c r="S66" i="17"/>
  <c r="S67" i="17"/>
  <c r="S68" i="17"/>
  <c r="S69" i="17"/>
  <c r="S70" i="17"/>
  <c r="S71" i="17"/>
  <c r="S72" i="17"/>
  <c r="S73" i="17"/>
  <c r="S74" i="17"/>
  <c r="S75" i="17"/>
  <c r="S76" i="17"/>
  <c r="S77" i="17"/>
  <c r="S78" i="17"/>
  <c r="S79" i="17"/>
  <c r="S80" i="17"/>
  <c r="S81" i="17"/>
  <c r="S82" i="17"/>
  <c r="S83" i="17"/>
  <c r="S84" i="17"/>
  <c r="S85" i="17"/>
  <c r="S86" i="17"/>
  <c r="S87" i="17"/>
  <c r="S88" i="17"/>
  <c r="S89" i="17"/>
  <c r="S90" i="17"/>
  <c r="S91" i="17"/>
  <c r="S92" i="17"/>
  <c r="S93" i="17"/>
  <c r="S94" i="17"/>
  <c r="S95" i="17"/>
  <c r="S96" i="17"/>
  <c r="S97" i="17"/>
  <c r="S98" i="17"/>
  <c r="S99" i="17"/>
  <c r="S100" i="17"/>
  <c r="S101" i="17"/>
  <c r="S102" i="17"/>
  <c r="S103" i="17"/>
  <c r="S104" i="17"/>
  <c r="S105" i="17"/>
  <c r="S106" i="17"/>
  <c r="S107" i="17"/>
  <c r="S108" i="17"/>
  <c r="S109" i="17"/>
  <c r="S110" i="17"/>
  <c r="S111" i="17"/>
  <c r="S112" i="17"/>
  <c r="S113" i="17"/>
  <c r="S114" i="17"/>
  <c r="S115" i="17"/>
  <c r="S116" i="17"/>
  <c r="S117" i="17"/>
  <c r="S118" i="17"/>
  <c r="S119" i="17"/>
  <c r="S120" i="17"/>
  <c r="S121" i="17"/>
  <c r="S122" i="17"/>
  <c r="S123" i="17"/>
  <c r="S124" i="17"/>
  <c r="S125" i="17"/>
  <c r="S126" i="17"/>
  <c r="S127" i="17"/>
  <c r="S128" i="17"/>
  <c r="S129" i="17"/>
  <c r="S130" i="17"/>
  <c r="S131" i="17"/>
  <c r="S132" i="17"/>
  <c r="S133" i="17"/>
  <c r="S134" i="17"/>
  <c r="S135" i="17"/>
  <c r="S136" i="17"/>
  <c r="S137" i="17"/>
  <c r="M156" i="17" s="1"/>
  <c r="L38" i="16" s="1"/>
  <c r="S37" i="17"/>
  <c r="H37" i="17"/>
  <c r="C37" i="17"/>
  <c r="C38" i="17" s="1"/>
  <c r="C39" i="17" s="1"/>
  <c r="C40" i="17" s="1"/>
  <c r="C41" i="17" s="1"/>
  <c r="C42" i="17" s="1"/>
  <c r="C43" i="17" s="1"/>
  <c r="C44" i="17" s="1"/>
  <c r="C45" i="17" s="1"/>
  <c r="C46" i="17" s="1"/>
  <c r="C47" i="17" s="1"/>
  <c r="C48" i="17" s="1"/>
  <c r="C49" i="17" s="1"/>
  <c r="C50" i="17" s="1"/>
  <c r="C51" i="17" s="1"/>
  <c r="C52" i="17" s="1"/>
  <c r="C53" i="17" s="1"/>
  <c r="C54" i="17" s="1"/>
  <c r="C55" i="17" s="1"/>
  <c r="C56" i="17" s="1"/>
  <c r="C57" i="17" s="1"/>
  <c r="C58" i="17" s="1"/>
  <c r="C59" i="17" s="1"/>
  <c r="C60" i="17" s="1"/>
  <c r="C61" i="17" s="1"/>
  <c r="C62" i="17" s="1"/>
  <c r="C63" i="17" s="1"/>
  <c r="C64" i="17" s="1"/>
  <c r="C65" i="17" s="1"/>
  <c r="C66" i="17" s="1"/>
  <c r="C67" i="17" s="1"/>
  <c r="C68" i="17" s="1"/>
  <c r="C69" i="17" s="1"/>
  <c r="C70" i="17" s="1"/>
  <c r="C71" i="17" s="1"/>
  <c r="C72" i="17" s="1"/>
  <c r="C73" i="17" s="1"/>
  <c r="C74" i="17" s="1"/>
  <c r="C75" i="17" s="1"/>
  <c r="C76" i="17" s="1"/>
  <c r="C77" i="17" s="1"/>
  <c r="C78" i="17" s="1"/>
  <c r="C79" i="17" s="1"/>
  <c r="C80" i="17" s="1"/>
  <c r="C81" i="17" s="1"/>
  <c r="C82" i="17" s="1"/>
  <c r="C83" i="17" s="1"/>
  <c r="C84" i="17" s="1"/>
  <c r="C85" i="17" s="1"/>
  <c r="C86" i="17" s="1"/>
  <c r="C87" i="17" s="1"/>
  <c r="C88" i="17" s="1"/>
  <c r="C89" i="17" s="1"/>
  <c r="C90" i="17" s="1"/>
  <c r="C91" i="17" s="1"/>
  <c r="C92" i="17" s="1"/>
  <c r="C93" i="17" s="1"/>
  <c r="C94" i="17" s="1"/>
  <c r="C95" i="17" s="1"/>
  <c r="C96" i="17" s="1"/>
  <c r="C97" i="17" s="1"/>
  <c r="C98" i="17" s="1"/>
  <c r="C99" i="17" s="1"/>
  <c r="C100" i="17" s="1"/>
  <c r="C101" i="17" s="1"/>
  <c r="C102" i="17" s="1"/>
  <c r="C103" i="17" s="1"/>
  <c r="C104" i="17" s="1"/>
  <c r="C105" i="17" s="1"/>
  <c r="C106" i="17" s="1"/>
  <c r="C107" i="17" s="1"/>
  <c r="C108" i="17" s="1"/>
  <c r="C109" i="17" s="1"/>
  <c r="C110" i="17" s="1"/>
  <c r="C111" i="17" s="1"/>
  <c r="C112" i="17" s="1"/>
  <c r="C113" i="17" s="1"/>
  <c r="C114" i="17" s="1"/>
  <c r="C115" i="17" s="1"/>
  <c r="C116" i="17" s="1"/>
  <c r="C117" i="17" s="1"/>
  <c r="C118" i="17" s="1"/>
  <c r="C119" i="17" s="1"/>
  <c r="C120" i="17" s="1"/>
  <c r="C121" i="17" s="1"/>
  <c r="C122" i="17" s="1"/>
  <c r="C123" i="17" s="1"/>
  <c r="C124" i="17" s="1"/>
  <c r="C125" i="17" s="1"/>
  <c r="C126" i="17" s="1"/>
  <c r="C127" i="17" s="1"/>
  <c r="C128" i="17" s="1"/>
  <c r="C129" i="17" s="1"/>
  <c r="C130" i="17" s="1"/>
  <c r="C131" i="17" s="1"/>
  <c r="C132" i="17" s="1"/>
  <c r="C133" i="17" s="1"/>
  <c r="C134" i="17" s="1"/>
  <c r="C135" i="17" s="1"/>
  <c r="C136" i="17" s="1"/>
  <c r="C137" i="17" s="1"/>
  <c r="C138" i="17" s="1"/>
  <c r="C139" i="17" s="1"/>
  <c r="C140" i="17" s="1"/>
  <c r="C141" i="17" s="1"/>
  <c r="C142" i="17" s="1"/>
  <c r="C143" i="17" s="1"/>
  <c r="C144" i="17" s="1"/>
  <c r="C145" i="17" s="1"/>
  <c r="C146" i="17" s="1"/>
  <c r="C147" i="17" s="1"/>
  <c r="C148" i="17" s="1"/>
  <c r="C149" i="17" s="1"/>
  <c r="C150" i="17" s="1"/>
  <c r="C151" i="17" s="1"/>
  <c r="C152" i="17" s="1"/>
  <c r="C153" i="17" s="1"/>
  <c r="C154" i="17" s="1"/>
  <c r="C155" i="17" s="1"/>
  <c r="C156" i="17" s="1"/>
  <c r="T38" i="16" s="1"/>
  <c r="T43" i="16" s="1"/>
  <c r="T44" i="16" s="1"/>
  <c r="U409" i="17" l="1"/>
  <c r="AR209" i="17"/>
  <c r="BP40" i="17"/>
  <c r="BO411" i="17"/>
  <c r="BP410" i="17"/>
  <c r="CL411" i="17"/>
  <c r="CM410" i="17"/>
  <c r="DI410" i="17"/>
  <c r="DJ409" i="17"/>
  <c r="EF410" i="17"/>
  <c r="EG409" i="17"/>
  <c r="BP39" i="17"/>
  <c r="U410" i="17"/>
  <c r="V409" i="17"/>
  <c r="AR411" i="17"/>
  <c r="AS410" i="17"/>
  <c r="DI209" i="17"/>
  <c r="DJ208" i="17"/>
  <c r="CL209" i="17"/>
  <c r="CM208" i="17"/>
  <c r="AS39" i="17"/>
  <c r="U211" i="17"/>
  <c r="V210" i="17"/>
  <c r="BO210" i="17"/>
  <c r="BP209" i="17"/>
  <c r="AR210" i="17"/>
  <c r="AS209" i="17"/>
  <c r="DI41" i="17"/>
  <c r="DJ40" i="17"/>
  <c r="CV46" i="17"/>
  <c r="CL40" i="17"/>
  <c r="CM39" i="17"/>
  <c r="V37" i="17"/>
  <c r="BO42" i="17"/>
  <c r="BP41" i="17"/>
  <c r="AR41" i="17"/>
  <c r="AS40" i="17"/>
  <c r="M43" i="17"/>
  <c r="M51" i="17"/>
  <c r="M59" i="17"/>
  <c r="M67" i="17"/>
  <c r="M75" i="17"/>
  <c r="M83" i="17"/>
  <c r="M91" i="17"/>
  <c r="M99" i="17"/>
  <c r="M107" i="17"/>
  <c r="M115" i="17"/>
  <c r="M123" i="17"/>
  <c r="M131" i="17"/>
  <c r="M139" i="17"/>
  <c r="M147" i="17"/>
  <c r="M155" i="17"/>
  <c r="M40" i="17"/>
  <c r="M49" i="17"/>
  <c r="M58" i="17"/>
  <c r="M68" i="17"/>
  <c r="M77" i="17"/>
  <c r="M86" i="17"/>
  <c r="M95" i="17"/>
  <c r="M104" i="17"/>
  <c r="M113" i="17"/>
  <c r="M122" i="17"/>
  <c r="M132" i="17"/>
  <c r="M141" i="17"/>
  <c r="M150" i="17"/>
  <c r="M87" i="17"/>
  <c r="M142" i="17"/>
  <c r="M39" i="17"/>
  <c r="M62" i="17"/>
  <c r="M89" i="17"/>
  <c r="M108" i="17"/>
  <c r="M135" i="17"/>
  <c r="M55" i="17"/>
  <c r="M128" i="17"/>
  <c r="M41" i="17"/>
  <c r="M50" i="17"/>
  <c r="M60" i="17"/>
  <c r="M69" i="17"/>
  <c r="M78" i="17"/>
  <c r="M96" i="17"/>
  <c r="M105" i="17"/>
  <c r="M114" i="17"/>
  <c r="M124" i="17"/>
  <c r="M133" i="17"/>
  <c r="M151" i="17"/>
  <c r="M53" i="17"/>
  <c r="M71" i="17"/>
  <c r="M98" i="17"/>
  <c r="M126" i="17"/>
  <c r="M153" i="17"/>
  <c r="M92" i="17"/>
  <c r="M42" i="17"/>
  <c r="M52" i="17"/>
  <c r="M61" i="17"/>
  <c r="M70" i="17"/>
  <c r="M79" i="17"/>
  <c r="M88" i="17"/>
  <c r="M97" i="17"/>
  <c r="M106" i="17"/>
  <c r="M116" i="17"/>
  <c r="M125" i="17"/>
  <c r="M134" i="17"/>
  <c r="M143" i="17"/>
  <c r="M152" i="17"/>
  <c r="M44" i="17"/>
  <c r="M80" i="17"/>
  <c r="M117" i="17"/>
  <c r="M144" i="17"/>
  <c r="M110" i="17"/>
  <c r="M45" i="17"/>
  <c r="M54" i="17"/>
  <c r="M63" i="17"/>
  <c r="M72" i="17"/>
  <c r="M81" i="17"/>
  <c r="M90" i="17"/>
  <c r="M100" i="17"/>
  <c r="M109" i="17"/>
  <c r="M118" i="17"/>
  <c r="P38" i="16" s="1"/>
  <c r="M127" i="17"/>
  <c r="M136" i="17"/>
  <c r="M145" i="17"/>
  <c r="M154" i="17"/>
  <c r="M46" i="17"/>
  <c r="M64" i="17"/>
  <c r="M73" i="17"/>
  <c r="M82" i="17"/>
  <c r="M101" i="17"/>
  <c r="M119" i="17"/>
  <c r="M137" i="17"/>
  <c r="M146" i="17"/>
  <c r="M74" i="17"/>
  <c r="M111" i="17"/>
  <c r="M148" i="17"/>
  <c r="M112" i="17"/>
  <c r="M121" i="17"/>
  <c r="M102" i="17"/>
  <c r="M66" i="17"/>
  <c r="M103" i="17"/>
  <c r="M140" i="17"/>
  <c r="M76" i="17"/>
  <c r="M149" i="17"/>
  <c r="M48" i="17"/>
  <c r="M47" i="17"/>
  <c r="M84" i="17"/>
  <c r="M120" i="17"/>
  <c r="M85" i="17"/>
  <c r="M138" i="17"/>
  <c r="M56" i="17"/>
  <c r="M93" i="17"/>
  <c r="M129" i="17"/>
  <c r="M57" i="17"/>
  <c r="M130" i="17"/>
  <c r="M94" i="17"/>
  <c r="M65" i="17"/>
  <c r="H38" i="17"/>
  <c r="EF411" i="17" l="1"/>
  <c r="EG410" i="17"/>
  <c r="DI411" i="17"/>
  <c r="DJ410" i="17"/>
  <c r="AR412" i="17"/>
  <c r="AS411" i="17"/>
  <c r="CL412" i="17"/>
  <c r="CM411" i="17"/>
  <c r="U411" i="17"/>
  <c r="V410" i="17"/>
  <c r="BO412" i="17"/>
  <c r="BP411" i="17"/>
  <c r="U212" i="17"/>
  <c r="V211" i="17"/>
  <c r="CL210" i="17"/>
  <c r="CM210" i="17" s="1"/>
  <c r="CM209" i="17"/>
  <c r="BO211" i="17"/>
  <c r="BP210" i="17"/>
  <c r="AR211" i="17"/>
  <c r="AS210" i="17"/>
  <c r="U38" i="17"/>
  <c r="U39" i="17" s="1"/>
  <c r="U40" i="17" s="1"/>
  <c r="U41" i="17" s="1"/>
  <c r="U42" i="17" s="1"/>
  <c r="U43" i="17" s="1"/>
  <c r="U44" i="17" s="1"/>
  <c r="U45" i="17" s="1"/>
  <c r="U46" i="17" s="1"/>
  <c r="U47" i="17" s="1"/>
  <c r="U48" i="17" s="1"/>
  <c r="U49" i="17" s="1"/>
  <c r="U50" i="17" s="1"/>
  <c r="U51" i="17" s="1"/>
  <c r="U52" i="17" s="1"/>
  <c r="U53" i="17" s="1"/>
  <c r="U54" i="17" s="1"/>
  <c r="U55" i="17" s="1"/>
  <c r="U56" i="17" s="1"/>
  <c r="U57" i="17" s="1"/>
  <c r="U58" i="17" s="1"/>
  <c r="U59" i="17" s="1"/>
  <c r="U60" i="17" s="1"/>
  <c r="U61" i="17" s="1"/>
  <c r="U62" i="17" s="1"/>
  <c r="U63" i="17" s="1"/>
  <c r="U64" i="17" s="1"/>
  <c r="U65" i="17" s="1"/>
  <c r="U66" i="17" s="1"/>
  <c r="U67" i="17" s="1"/>
  <c r="U68" i="17" s="1"/>
  <c r="U69" i="17" s="1"/>
  <c r="U70" i="17" s="1"/>
  <c r="U71" i="17" s="1"/>
  <c r="U72" i="17" s="1"/>
  <c r="U73" i="17" s="1"/>
  <c r="U74" i="17" s="1"/>
  <c r="U75" i="17" s="1"/>
  <c r="U76" i="17" s="1"/>
  <c r="U77" i="17" s="1"/>
  <c r="U78" i="17" s="1"/>
  <c r="U79" i="17" s="1"/>
  <c r="U80" i="17" s="1"/>
  <c r="U81" i="17" s="1"/>
  <c r="U82" i="17" s="1"/>
  <c r="U83" i="17" s="1"/>
  <c r="U84" i="17" s="1"/>
  <c r="U85" i="17" s="1"/>
  <c r="U86" i="17" s="1"/>
  <c r="U87" i="17" s="1"/>
  <c r="U88" i="17" s="1"/>
  <c r="U89" i="17" s="1"/>
  <c r="U90" i="17" s="1"/>
  <c r="U91" i="17" s="1"/>
  <c r="U92" i="17" s="1"/>
  <c r="U93" i="17" s="1"/>
  <c r="U94" i="17" s="1"/>
  <c r="U95" i="17" s="1"/>
  <c r="U96" i="17" s="1"/>
  <c r="U97" i="17" s="1"/>
  <c r="U98" i="17" s="1"/>
  <c r="U99" i="17" s="1"/>
  <c r="U100" i="17" s="1"/>
  <c r="U101" i="17" s="1"/>
  <c r="U102" i="17" s="1"/>
  <c r="U103" i="17" s="1"/>
  <c r="U104" i="17" s="1"/>
  <c r="U105" i="17" s="1"/>
  <c r="U106" i="17" s="1"/>
  <c r="U107" i="17" s="1"/>
  <c r="U108" i="17" s="1"/>
  <c r="U109" i="17" s="1"/>
  <c r="U110" i="17" s="1"/>
  <c r="U111" i="17" s="1"/>
  <c r="U112" i="17" s="1"/>
  <c r="U113" i="17" s="1"/>
  <c r="U114" i="17" s="1"/>
  <c r="U115" i="17" s="1"/>
  <c r="U116" i="17" s="1"/>
  <c r="U117" i="17" s="1"/>
  <c r="U118" i="17" s="1"/>
  <c r="U119" i="17" s="1"/>
  <c r="U120" i="17" s="1"/>
  <c r="U121" i="17" s="1"/>
  <c r="U122" i="17" s="1"/>
  <c r="U123" i="17" s="1"/>
  <c r="U124" i="17" s="1"/>
  <c r="U125" i="17" s="1"/>
  <c r="U126" i="17" s="1"/>
  <c r="U127" i="17" s="1"/>
  <c r="U128" i="17" s="1"/>
  <c r="U129" i="17" s="1"/>
  <c r="U130" i="17" s="1"/>
  <c r="U131" i="17" s="1"/>
  <c r="U132" i="17" s="1"/>
  <c r="U133" i="17" s="1"/>
  <c r="U134" i="17" s="1"/>
  <c r="U135" i="17" s="1"/>
  <c r="U136" i="17" s="1"/>
  <c r="U137" i="17" s="1"/>
  <c r="U138" i="17" s="1"/>
  <c r="U139" i="17" s="1"/>
  <c r="U140" i="17" s="1"/>
  <c r="U141" i="17" s="1"/>
  <c r="U142" i="17" s="1"/>
  <c r="U143" i="17" s="1"/>
  <c r="U144" i="17" s="1"/>
  <c r="U145" i="17" s="1"/>
  <c r="U146" i="17" s="1"/>
  <c r="U147" i="17" s="1"/>
  <c r="U148" i="17" s="1"/>
  <c r="U149" i="17" s="1"/>
  <c r="U150" i="17" s="1"/>
  <c r="U151" i="17" s="1"/>
  <c r="U152" i="17" s="1"/>
  <c r="U153" i="17" s="1"/>
  <c r="U154" i="17" s="1"/>
  <c r="U155" i="17" s="1"/>
  <c r="U156" i="17" s="1"/>
  <c r="N38" i="16" s="1"/>
  <c r="DI210" i="17"/>
  <c r="DJ209" i="17"/>
  <c r="DI42" i="17"/>
  <c r="DJ41" i="17"/>
  <c r="CV47" i="17"/>
  <c r="CL41" i="17"/>
  <c r="CM40" i="17"/>
  <c r="BO43" i="17"/>
  <c r="BP42" i="17"/>
  <c r="AR42" i="17"/>
  <c r="AS41" i="17"/>
  <c r="H39" i="17"/>
  <c r="V38" i="17" l="1"/>
  <c r="CL413" i="17"/>
  <c r="CM412" i="17"/>
  <c r="AR413" i="17"/>
  <c r="AS412" i="17"/>
  <c r="BO413" i="17"/>
  <c r="BP412" i="17"/>
  <c r="DI412" i="17"/>
  <c r="DJ411" i="17"/>
  <c r="U412" i="17"/>
  <c r="V411" i="17"/>
  <c r="EF412" i="17"/>
  <c r="EG411" i="17"/>
  <c r="BO212" i="17"/>
  <c r="BP211" i="17"/>
  <c r="CL211" i="17"/>
  <c r="AR212" i="17"/>
  <c r="AS211" i="17"/>
  <c r="DI211" i="17"/>
  <c r="DJ210" i="17"/>
  <c r="U213" i="17"/>
  <c r="V213" i="17" s="1"/>
  <c r="V212" i="17"/>
  <c r="DI43" i="17"/>
  <c r="DJ42" i="17"/>
  <c r="CV48" i="17"/>
  <c r="CL42" i="17"/>
  <c r="CM41" i="17"/>
  <c r="BO44" i="17"/>
  <c r="BP43" i="17"/>
  <c r="AR43" i="17"/>
  <c r="AS42" i="17"/>
  <c r="H40" i="17"/>
  <c r="V39" i="17"/>
  <c r="DI413" i="17" l="1"/>
  <c r="DJ412" i="17"/>
  <c r="BO414" i="17"/>
  <c r="BP413" i="17"/>
  <c r="EF413" i="17"/>
  <c r="EG412" i="17"/>
  <c r="AR414" i="17"/>
  <c r="AS413" i="17"/>
  <c r="U413" i="17"/>
  <c r="V412" i="17"/>
  <c r="CL414" i="17"/>
  <c r="CM413" i="17"/>
  <c r="AR213" i="17"/>
  <c r="AS212" i="17"/>
  <c r="CL212" i="17"/>
  <c r="CM211" i="17"/>
  <c r="DI212" i="17"/>
  <c r="DJ211" i="17"/>
  <c r="U214" i="17"/>
  <c r="V214" i="17" s="1"/>
  <c r="BO213" i="17"/>
  <c r="BP212" i="17"/>
  <c r="DI44" i="17"/>
  <c r="DJ43" i="17"/>
  <c r="CV49" i="17"/>
  <c r="CL43" i="17"/>
  <c r="CM42" i="17"/>
  <c r="BO45" i="17"/>
  <c r="BP44" i="17"/>
  <c r="AR44" i="17"/>
  <c r="AS43" i="17"/>
  <c r="H41" i="17"/>
  <c r="V40" i="17"/>
  <c r="AR415" i="17" l="1"/>
  <c r="AS414" i="17"/>
  <c r="EF414" i="17"/>
  <c r="EG413" i="17"/>
  <c r="CL415" i="17"/>
  <c r="CM414" i="17"/>
  <c r="BO415" i="17"/>
  <c r="BP414" i="17"/>
  <c r="U414" i="17"/>
  <c r="V413" i="17"/>
  <c r="DI414" i="17"/>
  <c r="DJ413" i="17"/>
  <c r="DI213" i="17"/>
  <c r="DJ212" i="17"/>
  <c r="CL213" i="17"/>
  <c r="CM212" i="17"/>
  <c r="U215" i="17"/>
  <c r="V215" i="17" s="1"/>
  <c r="BO214" i="17"/>
  <c r="BP213" i="17"/>
  <c r="AR214" i="17"/>
  <c r="AS213" i="17"/>
  <c r="DI45" i="17"/>
  <c r="DJ44" i="17"/>
  <c r="CV50" i="17"/>
  <c r="CL44" i="17"/>
  <c r="CM43" i="17"/>
  <c r="BO46" i="17"/>
  <c r="BP45" i="17"/>
  <c r="AR45" i="17"/>
  <c r="AS44" i="17"/>
  <c r="H42" i="17"/>
  <c r="V41" i="17"/>
  <c r="CL416" i="17" l="1"/>
  <c r="CM415" i="17"/>
  <c r="BO416" i="17"/>
  <c r="BP415" i="17"/>
  <c r="DI415" i="17"/>
  <c r="DJ414" i="17"/>
  <c r="EF415" i="17"/>
  <c r="EG414" i="17"/>
  <c r="U415" i="17"/>
  <c r="V414" i="17"/>
  <c r="AR416" i="17"/>
  <c r="AS415" i="17"/>
  <c r="U216" i="17"/>
  <c r="V216" i="17" s="1"/>
  <c r="BO215" i="17"/>
  <c r="BP214" i="17"/>
  <c r="CL214" i="17"/>
  <c r="CM213" i="17"/>
  <c r="AR215" i="17"/>
  <c r="AS214" i="17"/>
  <c r="DI214" i="17"/>
  <c r="DJ213" i="17"/>
  <c r="DI46" i="17"/>
  <c r="DJ45" i="17"/>
  <c r="CV51" i="17"/>
  <c r="CL45" i="17"/>
  <c r="CM44" i="17"/>
  <c r="BO47" i="17"/>
  <c r="BP46" i="17"/>
  <c r="AR46" i="17"/>
  <c r="AS45" i="17"/>
  <c r="H43" i="17"/>
  <c r="V42" i="17"/>
  <c r="R31" i="16"/>
  <c r="R32" i="16" s="1"/>
  <c r="EF416" i="17" l="1"/>
  <c r="EG415" i="17"/>
  <c r="DI416" i="17"/>
  <c r="DJ415" i="17"/>
  <c r="AR417" i="17"/>
  <c r="AS416" i="17"/>
  <c r="BO417" i="17"/>
  <c r="BP416" i="17"/>
  <c r="U416" i="17"/>
  <c r="V415" i="17"/>
  <c r="CL417" i="17"/>
  <c r="CM416" i="17"/>
  <c r="CL215" i="17"/>
  <c r="CM214" i="17"/>
  <c r="AR216" i="17"/>
  <c r="AS215" i="17"/>
  <c r="BO216" i="17"/>
  <c r="BP215" i="17"/>
  <c r="DI215" i="17"/>
  <c r="DJ214" i="17"/>
  <c r="U217" i="17"/>
  <c r="DI47" i="17"/>
  <c r="DJ46" i="17"/>
  <c r="CV52" i="17"/>
  <c r="CL46" i="17"/>
  <c r="CM45" i="17"/>
  <c r="BO48" i="17"/>
  <c r="BP47" i="17"/>
  <c r="AR47" i="17"/>
  <c r="AS46" i="17"/>
  <c r="V43" i="17"/>
  <c r="H44" i="17"/>
  <c r="BO418" i="17" l="1"/>
  <c r="BP417" i="17"/>
  <c r="AR418" i="17"/>
  <c r="AS417" i="17"/>
  <c r="CL418" i="17"/>
  <c r="CM417" i="17"/>
  <c r="DI417" i="17"/>
  <c r="DJ416" i="17"/>
  <c r="U417" i="17"/>
  <c r="V416" i="17"/>
  <c r="EF417" i="17"/>
  <c r="EG416" i="17"/>
  <c r="BO217" i="17"/>
  <c r="BP216" i="17"/>
  <c r="DI216" i="17"/>
  <c r="DJ215" i="17"/>
  <c r="AR217" i="17"/>
  <c r="AS216" i="17"/>
  <c r="U218" i="17"/>
  <c r="V217" i="17"/>
  <c r="CL216" i="17"/>
  <c r="CM215" i="17"/>
  <c r="DI48" i="17"/>
  <c r="DJ47" i="17"/>
  <c r="CV53" i="17"/>
  <c r="CL47" i="17"/>
  <c r="CM46" i="17"/>
  <c r="BO49" i="17"/>
  <c r="BP48" i="17"/>
  <c r="AR48" i="17"/>
  <c r="AS47" i="17"/>
  <c r="H45" i="17"/>
  <c r="V44" i="17"/>
  <c r="DI418" i="17" l="1"/>
  <c r="DJ417" i="17"/>
  <c r="CL419" i="17"/>
  <c r="CM418" i="17"/>
  <c r="EF418" i="17"/>
  <c r="EG417" i="17"/>
  <c r="AR419" i="17"/>
  <c r="AS418" i="17"/>
  <c r="U418" i="17"/>
  <c r="V417" i="17"/>
  <c r="BO419" i="17"/>
  <c r="BP418" i="17"/>
  <c r="U219" i="17"/>
  <c r="V218" i="17"/>
  <c r="AR218" i="17"/>
  <c r="AS217" i="17"/>
  <c r="DI217" i="17"/>
  <c r="DJ216" i="17"/>
  <c r="CL217" i="17"/>
  <c r="CM216" i="17"/>
  <c r="BO218" i="17"/>
  <c r="BP217" i="17"/>
  <c r="DI49" i="17"/>
  <c r="DJ48" i="17"/>
  <c r="CV54" i="17"/>
  <c r="CL48" i="17"/>
  <c r="CM47" i="17"/>
  <c r="BO50" i="17"/>
  <c r="BP49" i="17"/>
  <c r="AR49" i="17"/>
  <c r="AS48" i="17"/>
  <c r="H46" i="17"/>
  <c r="V45" i="17"/>
  <c r="P43" i="16"/>
  <c r="P44" i="16" s="1"/>
  <c r="Q31" i="16"/>
  <c r="Q32" i="16" s="1"/>
  <c r="P31" i="16"/>
  <c r="P32" i="16" s="1"/>
  <c r="L19" i="16"/>
  <c r="L20" i="16" s="1"/>
  <c r="Q19" i="16"/>
  <c r="Q20" i="16" s="1"/>
  <c r="P19" i="16"/>
  <c r="P20" i="16" s="1"/>
  <c r="L43" i="16"/>
  <c r="L44" i="16" s="1"/>
  <c r="L31" i="16"/>
  <c r="L32" i="16" s="1"/>
  <c r="D19" i="16"/>
  <c r="D20" i="16" s="1"/>
  <c r="E19" i="16"/>
  <c r="E20" i="16" s="1"/>
  <c r="F19" i="16"/>
  <c r="G19" i="16"/>
  <c r="G20" i="16" s="1"/>
  <c r="H19" i="16"/>
  <c r="H20" i="16" s="1"/>
  <c r="I14" i="16"/>
  <c r="I15" i="16"/>
  <c r="I16" i="16"/>
  <c r="I17" i="16"/>
  <c r="I18" i="16"/>
  <c r="EF419" i="17" l="1"/>
  <c r="EG418" i="17"/>
  <c r="AR420" i="17"/>
  <c r="AS419" i="17"/>
  <c r="BO420" i="17"/>
  <c r="BP419" i="17"/>
  <c r="CL420" i="17"/>
  <c r="CM419" i="17"/>
  <c r="U419" i="17"/>
  <c r="V418" i="17"/>
  <c r="DI419" i="17"/>
  <c r="DJ418" i="17"/>
  <c r="CL218" i="17"/>
  <c r="CM217" i="17"/>
  <c r="BO219" i="17"/>
  <c r="BP218" i="17"/>
  <c r="DI218" i="17"/>
  <c r="DJ217" i="17"/>
  <c r="AR219" i="17"/>
  <c r="AS218" i="17"/>
  <c r="U220" i="17"/>
  <c r="V219" i="17"/>
  <c r="DI50" i="17"/>
  <c r="DJ49" i="17"/>
  <c r="CV55" i="17"/>
  <c r="CL49" i="17"/>
  <c r="CM48" i="17"/>
  <c r="BO51" i="17"/>
  <c r="BP50" i="17"/>
  <c r="AR50" i="17"/>
  <c r="AS49" i="17"/>
  <c r="H47" i="17"/>
  <c r="V46" i="17"/>
  <c r="M44" i="16"/>
  <c r="M19" i="16"/>
  <c r="M20" i="16" s="1"/>
  <c r="M32" i="16"/>
  <c r="F20" i="16"/>
  <c r="K19" i="16"/>
  <c r="K20" i="16" s="1"/>
  <c r="CL421" i="17" l="1"/>
  <c r="CM420" i="17"/>
  <c r="BO421" i="17"/>
  <c r="BP420" i="17"/>
  <c r="DI420" i="17"/>
  <c r="DJ419" i="17"/>
  <c r="AR421" i="17"/>
  <c r="AS420" i="17"/>
  <c r="U420" i="17"/>
  <c r="V419" i="17"/>
  <c r="EF420" i="17"/>
  <c r="EG419" i="17"/>
  <c r="DI219" i="17"/>
  <c r="DJ218" i="17"/>
  <c r="AR220" i="17"/>
  <c r="AS219" i="17"/>
  <c r="BO220" i="17"/>
  <c r="BP219" i="17"/>
  <c r="U221" i="17"/>
  <c r="V220" i="17"/>
  <c r="CL219" i="17"/>
  <c r="CM219" i="17" s="1"/>
  <c r="CM218" i="17"/>
  <c r="DI51" i="17"/>
  <c r="DJ50" i="17"/>
  <c r="CV56" i="17"/>
  <c r="CL50" i="17"/>
  <c r="CM49" i="17"/>
  <c r="BO52" i="17"/>
  <c r="BP51" i="17"/>
  <c r="AR51" i="17"/>
  <c r="AS50" i="17"/>
  <c r="H48" i="17"/>
  <c r="V47" i="17"/>
  <c r="K31" i="16"/>
  <c r="K32" i="16" s="1"/>
  <c r="H31" i="16"/>
  <c r="H32" i="16" s="1"/>
  <c r="G31" i="16"/>
  <c r="G32" i="16" s="1"/>
  <c r="F31" i="16"/>
  <c r="F32" i="16" s="1"/>
  <c r="E31" i="16"/>
  <c r="E32" i="16" s="1"/>
  <c r="D31" i="16"/>
  <c r="D32" i="16" s="1"/>
  <c r="I30" i="16"/>
  <c r="I29" i="16"/>
  <c r="I28" i="16"/>
  <c r="I27" i="16"/>
  <c r="I26" i="16"/>
  <c r="DI421" i="17" l="1"/>
  <c r="DJ420" i="17"/>
  <c r="AR422" i="17"/>
  <c r="AS421" i="17"/>
  <c r="EF421" i="17"/>
  <c r="EG420" i="17"/>
  <c r="BO422" i="17"/>
  <c r="BP421" i="17"/>
  <c r="U421" i="17"/>
  <c r="V420" i="17"/>
  <c r="CL422" i="17"/>
  <c r="CM421" i="17"/>
  <c r="BO221" i="17"/>
  <c r="BP220" i="17"/>
  <c r="U222" i="17"/>
  <c r="V221" i="17"/>
  <c r="AR221" i="17"/>
  <c r="AS220" i="17"/>
  <c r="CL220" i="17"/>
  <c r="DI220" i="17"/>
  <c r="DJ219" i="17"/>
  <c r="DI52" i="17"/>
  <c r="DJ51" i="17"/>
  <c r="CV57" i="17"/>
  <c r="CL51" i="17"/>
  <c r="CM50" i="17"/>
  <c r="BO53" i="17"/>
  <c r="BP52" i="17"/>
  <c r="AR52" i="17"/>
  <c r="AS51" i="17"/>
  <c r="H49" i="17"/>
  <c r="V48" i="17"/>
  <c r="I31" i="16"/>
  <c r="I32" i="16" s="1"/>
  <c r="BO423" i="17" l="1"/>
  <c r="BP422" i="17"/>
  <c r="EF422" i="17"/>
  <c r="EG421" i="17"/>
  <c r="CL423" i="17"/>
  <c r="CM422" i="17"/>
  <c r="AR423" i="17"/>
  <c r="AS422" i="17"/>
  <c r="U422" i="17"/>
  <c r="V421" i="17"/>
  <c r="DI422" i="17"/>
  <c r="DJ421" i="17"/>
  <c r="CL221" i="17"/>
  <c r="CM220" i="17"/>
  <c r="AR222" i="17"/>
  <c r="AS221" i="17"/>
  <c r="U223" i="17"/>
  <c r="V222" i="17"/>
  <c r="DI221" i="17"/>
  <c r="DJ220" i="17"/>
  <c r="BO222" i="17"/>
  <c r="BP221" i="17"/>
  <c r="DI53" i="17"/>
  <c r="DJ52" i="17"/>
  <c r="CV58" i="17"/>
  <c r="CL52" i="17"/>
  <c r="CM51" i="17"/>
  <c r="BO54" i="17"/>
  <c r="BP53" i="17"/>
  <c r="AR53" i="17"/>
  <c r="AS52" i="17"/>
  <c r="H50" i="17"/>
  <c r="V49" i="17"/>
  <c r="I42" i="16"/>
  <c r="I41" i="16"/>
  <c r="I40" i="16"/>
  <c r="I39" i="16"/>
  <c r="I38" i="16"/>
  <c r="BO424" i="17" l="1"/>
  <c r="BP423" i="17"/>
  <c r="AR424" i="17"/>
  <c r="AS423" i="17"/>
  <c r="CL424" i="17"/>
  <c r="CM423" i="17"/>
  <c r="DI423" i="17"/>
  <c r="DJ422" i="17"/>
  <c r="EF423" i="17"/>
  <c r="EG422" i="17"/>
  <c r="U423" i="17"/>
  <c r="V422" i="17"/>
  <c r="DI222" i="17"/>
  <c r="DJ221" i="17"/>
  <c r="U224" i="17"/>
  <c r="V223" i="17"/>
  <c r="AR223" i="17"/>
  <c r="AS222" i="17"/>
  <c r="BO223" i="17"/>
  <c r="BP222" i="17"/>
  <c r="CL222" i="17"/>
  <c r="CM221" i="17"/>
  <c r="DI54" i="17"/>
  <c r="DJ53" i="17"/>
  <c r="CV59" i="17"/>
  <c r="CL53" i="17"/>
  <c r="CM52" i="17"/>
  <c r="BO55" i="17"/>
  <c r="BP54" i="17"/>
  <c r="AR54" i="17"/>
  <c r="AS53" i="17"/>
  <c r="H51" i="17"/>
  <c r="V50" i="17"/>
  <c r="I13" i="16"/>
  <c r="EF424" i="17" l="1"/>
  <c r="EG423" i="17"/>
  <c r="BO425" i="17"/>
  <c r="BP424" i="17"/>
  <c r="DI424" i="17"/>
  <c r="DJ423" i="17"/>
  <c r="CL425" i="17"/>
  <c r="CM424" i="17"/>
  <c r="U424" i="17"/>
  <c r="V423" i="17"/>
  <c r="AR425" i="17"/>
  <c r="AS424" i="17"/>
  <c r="BO224" i="17"/>
  <c r="BP223" i="17"/>
  <c r="AR224" i="17"/>
  <c r="AS223" i="17"/>
  <c r="U225" i="17"/>
  <c r="V224" i="17"/>
  <c r="CL223" i="17"/>
  <c r="CM222" i="17"/>
  <c r="DI223" i="17"/>
  <c r="DJ222" i="17"/>
  <c r="DI55" i="17"/>
  <c r="DJ54" i="17"/>
  <c r="CV60" i="17"/>
  <c r="CL54" i="17"/>
  <c r="CM53" i="17"/>
  <c r="BO56" i="17"/>
  <c r="BP55" i="17"/>
  <c r="AR55" i="17"/>
  <c r="AS54" i="17"/>
  <c r="H52" i="17"/>
  <c r="V51" i="17"/>
  <c r="I46" i="16"/>
  <c r="I47" i="16" s="1"/>
  <c r="I19" i="16"/>
  <c r="K43" i="16"/>
  <c r="K44" i="16" s="1"/>
  <c r="H43" i="16"/>
  <c r="H44" i="16" s="1"/>
  <c r="G43" i="16"/>
  <c r="G44" i="16" s="1"/>
  <c r="F43" i="16"/>
  <c r="F44" i="16" s="1"/>
  <c r="E43" i="16"/>
  <c r="E44" i="16" s="1"/>
  <c r="D43" i="16"/>
  <c r="D44" i="16" s="1"/>
  <c r="EF425" i="17" l="1"/>
  <c r="EG424" i="17"/>
  <c r="CL426" i="17"/>
  <c r="CM425" i="17"/>
  <c r="DI425" i="17"/>
  <c r="DJ424" i="17"/>
  <c r="AR426" i="17"/>
  <c r="AS425" i="17"/>
  <c r="BO426" i="17"/>
  <c r="BP425" i="17"/>
  <c r="U425" i="17"/>
  <c r="V424" i="17"/>
  <c r="CL224" i="17"/>
  <c r="CM223" i="17"/>
  <c r="U226" i="17"/>
  <c r="V225" i="17"/>
  <c r="AR225" i="17"/>
  <c r="AS224" i="17"/>
  <c r="DI224" i="17"/>
  <c r="DJ223" i="17"/>
  <c r="BO225" i="17"/>
  <c r="BP224" i="17"/>
  <c r="DI56" i="17"/>
  <c r="DJ55" i="17"/>
  <c r="CV61" i="17"/>
  <c r="CL55" i="17"/>
  <c r="CM54" i="17"/>
  <c r="BO57" i="17"/>
  <c r="BP56" i="17"/>
  <c r="AR56" i="17"/>
  <c r="AS55" i="17"/>
  <c r="H53" i="17"/>
  <c r="V52" i="17"/>
  <c r="I20" i="16"/>
  <c r="I43" i="16"/>
  <c r="I44" i="16" s="1"/>
  <c r="R19" i="16"/>
  <c r="R20" i="16" s="1"/>
  <c r="EF426" i="17" l="1"/>
  <c r="EG425" i="17"/>
  <c r="AR427" i="17"/>
  <c r="AS426" i="17"/>
  <c r="DI426" i="17"/>
  <c r="DJ425" i="17"/>
  <c r="U426" i="17"/>
  <c r="V425" i="17"/>
  <c r="CL427" i="17"/>
  <c r="CM426" i="17"/>
  <c r="BO427" i="17"/>
  <c r="BP426" i="17"/>
  <c r="DI225" i="17"/>
  <c r="DJ224" i="17"/>
  <c r="U227" i="17"/>
  <c r="V226" i="17"/>
  <c r="AR226" i="17"/>
  <c r="AS225" i="17"/>
  <c r="BO226" i="17"/>
  <c r="BP225" i="17"/>
  <c r="CL225" i="17"/>
  <c r="CM224" i="17"/>
  <c r="DI57" i="17"/>
  <c r="DJ56" i="17"/>
  <c r="CV62" i="17"/>
  <c r="CL56" i="17"/>
  <c r="CM55" i="17"/>
  <c r="BO58" i="17"/>
  <c r="BP57" i="17"/>
  <c r="AR57" i="17"/>
  <c r="AS56" i="17"/>
  <c r="H54" i="17"/>
  <c r="V53" i="17"/>
  <c r="U427" i="17" l="1"/>
  <c r="V426" i="17"/>
  <c r="DI427" i="17"/>
  <c r="DJ426" i="17"/>
  <c r="BO428" i="17"/>
  <c r="BP427" i="17"/>
  <c r="AR428" i="17"/>
  <c r="AS427" i="17"/>
  <c r="CL428" i="17"/>
  <c r="CM427" i="17"/>
  <c r="EF427" i="17"/>
  <c r="EG426" i="17"/>
  <c r="BO227" i="17"/>
  <c r="BP226" i="17"/>
  <c r="U228" i="17"/>
  <c r="V227" i="17"/>
  <c r="AR227" i="17"/>
  <c r="AS226" i="17"/>
  <c r="CL226" i="17"/>
  <c r="CM225" i="17"/>
  <c r="DI226" i="17"/>
  <c r="DJ225" i="17"/>
  <c r="DI58" i="17"/>
  <c r="DJ57" i="17"/>
  <c r="CV63" i="17"/>
  <c r="CL57" i="17"/>
  <c r="CM56" i="17"/>
  <c r="BO59" i="17"/>
  <c r="BP58" i="17"/>
  <c r="AR58" i="17"/>
  <c r="AS57" i="17"/>
  <c r="H55" i="17"/>
  <c r="V54" i="17"/>
  <c r="AR429" i="17" l="1"/>
  <c r="AS428" i="17"/>
  <c r="BO429" i="17"/>
  <c r="BP428" i="17"/>
  <c r="EF428" i="17"/>
  <c r="EG427" i="17"/>
  <c r="DI428" i="17"/>
  <c r="DJ427" i="17"/>
  <c r="CL429" i="17"/>
  <c r="CM428" i="17"/>
  <c r="U428" i="17"/>
  <c r="V427" i="17"/>
  <c r="CL227" i="17"/>
  <c r="CM226" i="17"/>
  <c r="U229" i="17"/>
  <c r="V228" i="17"/>
  <c r="DI227" i="17"/>
  <c r="DJ226" i="17"/>
  <c r="AR228" i="17"/>
  <c r="AS227" i="17"/>
  <c r="BO228" i="17"/>
  <c r="BP227" i="17"/>
  <c r="DI59" i="17"/>
  <c r="DJ58" i="17"/>
  <c r="CV64" i="17"/>
  <c r="CL58" i="17"/>
  <c r="CM57" i="17"/>
  <c r="BO60" i="17"/>
  <c r="BP59" i="17"/>
  <c r="AR59" i="17"/>
  <c r="AS58" i="17"/>
  <c r="H56" i="17"/>
  <c r="V55" i="17"/>
  <c r="CL430" i="17" l="1"/>
  <c r="CM429" i="17"/>
  <c r="DI429" i="17"/>
  <c r="DJ428" i="17"/>
  <c r="EF429" i="17"/>
  <c r="EG428" i="17"/>
  <c r="U429" i="17"/>
  <c r="V428" i="17"/>
  <c r="BO430" i="17"/>
  <c r="BP429" i="17"/>
  <c r="AR430" i="17"/>
  <c r="AS429" i="17"/>
  <c r="BO229" i="17"/>
  <c r="BP228" i="17"/>
  <c r="AR229" i="17"/>
  <c r="AS228" i="17"/>
  <c r="DI228" i="17"/>
  <c r="DJ227" i="17"/>
  <c r="U230" i="17"/>
  <c r="V229" i="17"/>
  <c r="CL228" i="17"/>
  <c r="CM227" i="17"/>
  <c r="DI60" i="17"/>
  <c r="DJ59" i="17"/>
  <c r="CV65" i="17"/>
  <c r="CL59" i="17"/>
  <c r="CM58" i="17"/>
  <c r="BO61" i="17"/>
  <c r="BP60" i="17"/>
  <c r="AR60" i="17"/>
  <c r="AS59" i="17"/>
  <c r="H57" i="17"/>
  <c r="V56" i="17"/>
  <c r="CL431" i="17" l="1"/>
  <c r="CM430" i="17"/>
  <c r="U430" i="17"/>
  <c r="V429" i="17"/>
  <c r="EF430" i="17"/>
  <c r="EG429" i="17"/>
  <c r="AR431" i="17"/>
  <c r="AS430" i="17"/>
  <c r="DI430" i="17"/>
  <c r="DJ429" i="17"/>
  <c r="BO431" i="17"/>
  <c r="BP430" i="17"/>
  <c r="U231" i="17"/>
  <c r="V230" i="17"/>
  <c r="DI229" i="17"/>
  <c r="DJ228" i="17"/>
  <c r="AR230" i="17"/>
  <c r="AS229" i="17"/>
  <c r="CL229" i="17"/>
  <c r="CM228" i="17"/>
  <c r="BO230" i="17"/>
  <c r="BP229" i="17"/>
  <c r="DI61" i="17"/>
  <c r="DJ60" i="17"/>
  <c r="CV66" i="17"/>
  <c r="CL60" i="17"/>
  <c r="CM59" i="17"/>
  <c r="BO62" i="17"/>
  <c r="BP61" i="17"/>
  <c r="AR61" i="17"/>
  <c r="AS60" i="17"/>
  <c r="H58" i="17"/>
  <c r="V57" i="17"/>
  <c r="DI431" i="17" l="1"/>
  <c r="DJ430" i="17"/>
  <c r="CL432" i="17"/>
  <c r="CM431" i="17"/>
  <c r="AR432" i="17"/>
  <c r="AS431" i="17"/>
  <c r="EF431" i="17"/>
  <c r="EG430" i="17"/>
  <c r="BO432" i="17"/>
  <c r="BP431" i="17"/>
  <c r="U431" i="17"/>
  <c r="V430" i="17"/>
  <c r="CL230" i="17"/>
  <c r="CM229" i="17"/>
  <c r="AR231" i="17"/>
  <c r="AS230" i="17"/>
  <c r="DI230" i="17"/>
  <c r="DJ229" i="17"/>
  <c r="BO231" i="17"/>
  <c r="BP230" i="17"/>
  <c r="U232" i="17"/>
  <c r="V231" i="17"/>
  <c r="DI62" i="17"/>
  <c r="DJ61" i="17"/>
  <c r="CV67" i="17"/>
  <c r="CL61" i="17"/>
  <c r="CM60" i="17"/>
  <c r="BO63" i="17"/>
  <c r="BP62" i="17"/>
  <c r="AR62" i="17"/>
  <c r="AS61" i="17"/>
  <c r="H59" i="17"/>
  <c r="V58" i="17"/>
  <c r="BO433" i="17" l="1"/>
  <c r="BP432" i="17"/>
  <c r="DI432" i="17"/>
  <c r="DJ431" i="17"/>
  <c r="EF432" i="17"/>
  <c r="EG431" i="17"/>
  <c r="AR433" i="17"/>
  <c r="AS432" i="17"/>
  <c r="U432" i="17"/>
  <c r="V431" i="17"/>
  <c r="CL433" i="17"/>
  <c r="CM432" i="17"/>
  <c r="BO232" i="17"/>
  <c r="BP231" i="17"/>
  <c r="DI231" i="17"/>
  <c r="DJ230" i="17"/>
  <c r="AR232" i="17"/>
  <c r="AS231" i="17"/>
  <c r="U233" i="17"/>
  <c r="V232" i="17"/>
  <c r="CL231" i="17"/>
  <c r="CM230" i="17"/>
  <c r="DI63" i="17"/>
  <c r="DJ62" i="17"/>
  <c r="CV68" i="17"/>
  <c r="CL62" i="17"/>
  <c r="CM61" i="17"/>
  <c r="BO64" i="17"/>
  <c r="BP63" i="17"/>
  <c r="AR63" i="17"/>
  <c r="AS62" i="17"/>
  <c r="H60" i="17"/>
  <c r="V59" i="17"/>
  <c r="U433" i="17" l="1"/>
  <c r="V432" i="17"/>
  <c r="BO434" i="17"/>
  <c r="BP433" i="17"/>
  <c r="AR434" i="17"/>
  <c r="AS433" i="17"/>
  <c r="EF433" i="17"/>
  <c r="EG432" i="17"/>
  <c r="CL434" i="17"/>
  <c r="CM433" i="17"/>
  <c r="DI433" i="17"/>
  <c r="DJ432" i="17"/>
  <c r="U234" i="17"/>
  <c r="V233" i="17"/>
  <c r="AR233" i="17"/>
  <c r="AS232" i="17"/>
  <c r="DI232" i="17"/>
  <c r="DJ231" i="17"/>
  <c r="CL232" i="17"/>
  <c r="CM231" i="17"/>
  <c r="BO233" i="17"/>
  <c r="BP232" i="17"/>
  <c r="DI64" i="17"/>
  <c r="DJ63" i="17"/>
  <c r="CV69" i="17"/>
  <c r="CL63" i="17"/>
  <c r="CM62" i="17"/>
  <c r="BO65" i="17"/>
  <c r="BP64" i="17"/>
  <c r="AR64" i="17"/>
  <c r="AS63" i="17"/>
  <c r="H61" i="17"/>
  <c r="V60" i="17"/>
  <c r="CL435" i="17" l="1"/>
  <c r="CM434" i="17"/>
  <c r="U434" i="17"/>
  <c r="V433" i="17"/>
  <c r="EF434" i="17"/>
  <c r="EG433" i="17"/>
  <c r="AR435" i="17"/>
  <c r="AS434" i="17"/>
  <c r="DI434" i="17"/>
  <c r="DJ433" i="17"/>
  <c r="BO435" i="17"/>
  <c r="BP434" i="17"/>
  <c r="CL233" i="17"/>
  <c r="CM232" i="17"/>
  <c r="DI233" i="17"/>
  <c r="DJ232" i="17"/>
  <c r="AR234" i="17"/>
  <c r="AS233" i="17"/>
  <c r="BO234" i="17"/>
  <c r="BP233" i="17"/>
  <c r="U235" i="17"/>
  <c r="V234" i="17"/>
  <c r="DI65" i="17"/>
  <c r="DJ64" i="17"/>
  <c r="CV70" i="17"/>
  <c r="CL64" i="17"/>
  <c r="CM63" i="17"/>
  <c r="BO66" i="17"/>
  <c r="BP65" i="17"/>
  <c r="AR65" i="17"/>
  <c r="AS64" i="17"/>
  <c r="H62" i="17"/>
  <c r="V61" i="17"/>
  <c r="DI435" i="17" l="1"/>
  <c r="DJ434" i="17"/>
  <c r="CL436" i="17"/>
  <c r="CM435" i="17"/>
  <c r="AR436" i="17"/>
  <c r="AS435" i="17"/>
  <c r="EF435" i="17"/>
  <c r="EG434" i="17"/>
  <c r="BO436" i="17"/>
  <c r="BP435" i="17"/>
  <c r="U435" i="17"/>
  <c r="V434" i="17"/>
  <c r="BO235" i="17"/>
  <c r="BP234" i="17"/>
  <c r="AR235" i="17"/>
  <c r="AS234" i="17"/>
  <c r="DI234" i="17"/>
  <c r="DJ233" i="17"/>
  <c r="U236" i="17"/>
  <c r="V235" i="17"/>
  <c r="CL234" i="17"/>
  <c r="CM233" i="17"/>
  <c r="DI66" i="17"/>
  <c r="DJ65" i="17"/>
  <c r="CV71" i="17"/>
  <c r="CL65" i="17"/>
  <c r="CM64" i="17"/>
  <c r="BO67" i="17"/>
  <c r="BP66" i="17"/>
  <c r="AR66" i="17"/>
  <c r="AS65" i="17"/>
  <c r="H63" i="17"/>
  <c r="V62" i="17"/>
  <c r="BO437" i="17" l="1"/>
  <c r="BP436" i="17"/>
  <c r="DI436" i="17"/>
  <c r="DJ435" i="17"/>
  <c r="EF436" i="17"/>
  <c r="EG435" i="17"/>
  <c r="AR437" i="17"/>
  <c r="AS436" i="17"/>
  <c r="U436" i="17"/>
  <c r="V435" i="17"/>
  <c r="CL437" i="17"/>
  <c r="CM436" i="17"/>
  <c r="CL235" i="17"/>
  <c r="CM234" i="17"/>
  <c r="U237" i="17"/>
  <c r="V236" i="17"/>
  <c r="AR236" i="17"/>
  <c r="AS235" i="17"/>
  <c r="DI235" i="17"/>
  <c r="DJ234" i="17"/>
  <c r="BO236" i="17"/>
  <c r="BP235" i="17"/>
  <c r="DI67" i="17"/>
  <c r="DJ66" i="17"/>
  <c r="CV72" i="17"/>
  <c r="CL66" i="17"/>
  <c r="CM65" i="17"/>
  <c r="BO68" i="17"/>
  <c r="BP67" i="17"/>
  <c r="AR67" i="17"/>
  <c r="AS66" i="17"/>
  <c r="H64" i="17"/>
  <c r="V63" i="17"/>
  <c r="U437" i="17" l="1"/>
  <c r="V436" i="17"/>
  <c r="BO438" i="17"/>
  <c r="BP437" i="17"/>
  <c r="AR438" i="17"/>
  <c r="AS437" i="17"/>
  <c r="EF437" i="17"/>
  <c r="EG436" i="17"/>
  <c r="CL438" i="17"/>
  <c r="CM437" i="17"/>
  <c r="DI437" i="17"/>
  <c r="DJ436" i="17"/>
  <c r="BO237" i="17"/>
  <c r="BP236" i="17"/>
  <c r="DI236" i="17"/>
  <c r="DJ235" i="17"/>
  <c r="U238" i="17"/>
  <c r="V237" i="17"/>
  <c r="AR237" i="17"/>
  <c r="AS236" i="17"/>
  <c r="CL236" i="17"/>
  <c r="CM235" i="17"/>
  <c r="DI68" i="17"/>
  <c r="DJ67" i="17"/>
  <c r="CV73" i="17"/>
  <c r="CL67" i="17"/>
  <c r="CM66" i="17"/>
  <c r="BO69" i="17"/>
  <c r="BP68" i="17"/>
  <c r="AR68" i="17"/>
  <c r="AS67" i="17"/>
  <c r="H65" i="17"/>
  <c r="V64" i="17"/>
  <c r="CL439" i="17" l="1"/>
  <c r="CM438" i="17"/>
  <c r="U438" i="17"/>
  <c r="V437" i="17"/>
  <c r="EF438" i="17"/>
  <c r="EG437" i="17"/>
  <c r="AR439" i="17"/>
  <c r="AS438" i="17"/>
  <c r="DI438" i="17"/>
  <c r="DJ437" i="17"/>
  <c r="BO439" i="17"/>
  <c r="BP438" i="17"/>
  <c r="AR238" i="17"/>
  <c r="AS237" i="17"/>
  <c r="U239" i="17"/>
  <c r="V238" i="17"/>
  <c r="DI237" i="17"/>
  <c r="DJ236" i="17"/>
  <c r="CL237" i="17"/>
  <c r="CM236" i="17"/>
  <c r="BO238" i="17"/>
  <c r="BP237" i="17"/>
  <c r="DI69" i="17"/>
  <c r="DJ68" i="17"/>
  <c r="CV74" i="17"/>
  <c r="CL68" i="17"/>
  <c r="CM67" i="17"/>
  <c r="BO70" i="17"/>
  <c r="BP69" i="17"/>
  <c r="AR69" i="17"/>
  <c r="AS68" i="17"/>
  <c r="H66" i="17"/>
  <c r="V65" i="17"/>
  <c r="DI439" i="17" l="1"/>
  <c r="DJ438" i="17"/>
  <c r="CL440" i="17"/>
  <c r="CM439" i="17"/>
  <c r="AR440" i="17"/>
  <c r="AS439" i="17"/>
  <c r="EF439" i="17"/>
  <c r="EG438" i="17"/>
  <c r="BO440" i="17"/>
  <c r="BP439" i="17"/>
  <c r="U439" i="17"/>
  <c r="V438" i="17"/>
  <c r="CL238" i="17"/>
  <c r="CM237" i="17"/>
  <c r="DI238" i="17"/>
  <c r="DJ237" i="17"/>
  <c r="U240" i="17"/>
  <c r="V239" i="17"/>
  <c r="BO239" i="17"/>
  <c r="BP238" i="17"/>
  <c r="AR239" i="17"/>
  <c r="AS238" i="17"/>
  <c r="DI70" i="17"/>
  <c r="DJ69" i="17"/>
  <c r="CV75" i="17"/>
  <c r="CL69" i="17"/>
  <c r="CM68" i="17"/>
  <c r="BO71" i="17"/>
  <c r="BP70" i="17"/>
  <c r="AR70" i="17"/>
  <c r="AS69" i="17"/>
  <c r="H67" i="17"/>
  <c r="V66" i="17"/>
  <c r="EF440" i="17" l="1"/>
  <c r="EG439" i="17"/>
  <c r="AR441" i="17"/>
  <c r="AS440" i="17"/>
  <c r="U440" i="17"/>
  <c r="V439" i="17"/>
  <c r="CL441" i="17"/>
  <c r="CM440" i="17"/>
  <c r="BO441" i="17"/>
  <c r="BP440" i="17"/>
  <c r="DI440" i="17"/>
  <c r="DJ439" i="17"/>
  <c r="AR240" i="17"/>
  <c r="AS239" i="17"/>
  <c r="BO240" i="17"/>
  <c r="BP239" i="17"/>
  <c r="U241" i="17"/>
  <c r="V240" i="17"/>
  <c r="DI239" i="17"/>
  <c r="DJ238" i="17"/>
  <c r="CL239" i="17"/>
  <c r="CM238" i="17"/>
  <c r="DI71" i="17"/>
  <c r="DJ70" i="17"/>
  <c r="CV76" i="17"/>
  <c r="CL70" i="17"/>
  <c r="CM69" i="17"/>
  <c r="BO72" i="17"/>
  <c r="BP71" i="17"/>
  <c r="AR71" i="17"/>
  <c r="AS70" i="17"/>
  <c r="H68" i="17"/>
  <c r="V67" i="17"/>
  <c r="CL442" i="17" l="1"/>
  <c r="CM441" i="17"/>
  <c r="U441" i="17"/>
  <c r="V440" i="17"/>
  <c r="DI441" i="17"/>
  <c r="DJ440" i="17"/>
  <c r="AR442" i="17"/>
  <c r="AS441" i="17"/>
  <c r="BO442" i="17"/>
  <c r="BP441" i="17"/>
  <c r="EF441" i="17"/>
  <c r="EG440" i="17"/>
  <c r="DI240" i="17"/>
  <c r="DJ239" i="17"/>
  <c r="U242" i="17"/>
  <c r="V241" i="17"/>
  <c r="BO241" i="17"/>
  <c r="BP240" i="17"/>
  <c r="CL240" i="17"/>
  <c r="CM239" i="17"/>
  <c r="AR241" i="17"/>
  <c r="AS240" i="17"/>
  <c r="DI72" i="17"/>
  <c r="DJ71" i="17"/>
  <c r="CV77" i="17"/>
  <c r="CL71" i="17"/>
  <c r="CM70" i="17"/>
  <c r="BO73" i="17"/>
  <c r="BP72" i="17"/>
  <c r="AR72" i="17"/>
  <c r="AS71" i="17"/>
  <c r="H69" i="17"/>
  <c r="V68" i="17"/>
  <c r="AR443" i="17" l="1"/>
  <c r="AS442" i="17"/>
  <c r="DI442" i="17"/>
  <c r="DJ441" i="17"/>
  <c r="EF442" i="17"/>
  <c r="EG441" i="17"/>
  <c r="U442" i="17"/>
  <c r="V441" i="17"/>
  <c r="BO443" i="17"/>
  <c r="BP442" i="17"/>
  <c r="CL443" i="17"/>
  <c r="CM442" i="17"/>
  <c r="CL241" i="17"/>
  <c r="CM240" i="17"/>
  <c r="U243" i="17"/>
  <c r="V242" i="17"/>
  <c r="BO242" i="17"/>
  <c r="BP241" i="17"/>
  <c r="AR242" i="17"/>
  <c r="AS241" i="17"/>
  <c r="DI241" i="17"/>
  <c r="DJ240" i="17"/>
  <c r="DI73" i="17"/>
  <c r="DJ72" i="17"/>
  <c r="CV78" i="17"/>
  <c r="CL72" i="17"/>
  <c r="CM71" i="17"/>
  <c r="BO74" i="17"/>
  <c r="BP73" i="17"/>
  <c r="AR73" i="17"/>
  <c r="AS72" i="17"/>
  <c r="H70" i="17"/>
  <c r="V69" i="17"/>
  <c r="U443" i="17" l="1"/>
  <c r="V442" i="17"/>
  <c r="EF443" i="17"/>
  <c r="EG442" i="17"/>
  <c r="CL444" i="17"/>
  <c r="CM443" i="17"/>
  <c r="DI443" i="17"/>
  <c r="DJ442" i="17"/>
  <c r="BO444" i="17"/>
  <c r="BP443" i="17"/>
  <c r="AR444" i="17"/>
  <c r="AS443" i="17"/>
  <c r="AR243" i="17"/>
  <c r="AS242" i="17"/>
  <c r="U244" i="17"/>
  <c r="V243" i="17"/>
  <c r="BO243" i="17"/>
  <c r="BP242" i="17"/>
  <c r="DI242" i="17"/>
  <c r="DJ241" i="17"/>
  <c r="CL242" i="17"/>
  <c r="CM241" i="17"/>
  <c r="DI74" i="17"/>
  <c r="DJ73" i="17"/>
  <c r="CV79" i="17"/>
  <c r="CL73" i="17"/>
  <c r="CM72" i="17"/>
  <c r="BO75" i="17"/>
  <c r="BP74" i="17"/>
  <c r="AR74" i="17"/>
  <c r="AS73" i="17"/>
  <c r="H71" i="17"/>
  <c r="V70" i="17"/>
  <c r="CL445" i="17" l="1"/>
  <c r="CM444" i="17"/>
  <c r="DI444" i="17"/>
  <c r="DJ443" i="17"/>
  <c r="AR445" i="17"/>
  <c r="AS444" i="17"/>
  <c r="EF444" i="17"/>
  <c r="EG443" i="17"/>
  <c r="BO445" i="17"/>
  <c r="BP444" i="17"/>
  <c r="U444" i="17"/>
  <c r="V443" i="17"/>
  <c r="DI243" i="17"/>
  <c r="DJ242" i="17"/>
  <c r="BO244" i="17"/>
  <c r="BP243" i="17"/>
  <c r="U245" i="17"/>
  <c r="V244" i="17"/>
  <c r="CL243" i="17"/>
  <c r="CM242" i="17"/>
  <c r="AR244" i="17"/>
  <c r="AS243" i="17"/>
  <c r="DI75" i="17"/>
  <c r="DJ74" i="17"/>
  <c r="CV80" i="17"/>
  <c r="CL74" i="17"/>
  <c r="CM73" i="17"/>
  <c r="BO76" i="17"/>
  <c r="BP75" i="17"/>
  <c r="AR75" i="17"/>
  <c r="AS74" i="17"/>
  <c r="H72" i="17"/>
  <c r="V71" i="17"/>
  <c r="EF445" i="17" l="1"/>
  <c r="EG444" i="17"/>
  <c r="AR446" i="17"/>
  <c r="AS445" i="17"/>
  <c r="U445" i="17"/>
  <c r="V444" i="17"/>
  <c r="DI445" i="17"/>
  <c r="DJ444" i="17"/>
  <c r="BO446" i="17"/>
  <c r="BP445" i="17"/>
  <c r="CL446" i="17"/>
  <c r="CM445" i="17"/>
  <c r="CL244" i="17"/>
  <c r="CM243" i="17"/>
  <c r="U246" i="17"/>
  <c r="V245" i="17"/>
  <c r="BO245" i="17"/>
  <c r="BP244" i="17"/>
  <c r="AR245" i="17"/>
  <c r="AS244" i="17"/>
  <c r="DI244" i="17"/>
  <c r="DJ243" i="17"/>
  <c r="DI76" i="17"/>
  <c r="DJ75" i="17"/>
  <c r="CV81" i="17"/>
  <c r="CL75" i="17"/>
  <c r="CM74" i="17"/>
  <c r="BO77" i="17"/>
  <c r="BP76" i="17"/>
  <c r="AR76" i="17"/>
  <c r="AS75" i="17"/>
  <c r="H73" i="17"/>
  <c r="V72" i="17"/>
  <c r="DI446" i="17" l="1"/>
  <c r="DJ445" i="17"/>
  <c r="U446" i="17"/>
  <c r="V445" i="17"/>
  <c r="CL447" i="17"/>
  <c r="CM446" i="17"/>
  <c r="AR447" i="17"/>
  <c r="AS446" i="17"/>
  <c r="BO447" i="17"/>
  <c r="BP446" i="17"/>
  <c r="EF446" i="17"/>
  <c r="EG445" i="17"/>
  <c r="AR246" i="17"/>
  <c r="AS245" i="17"/>
  <c r="U247" i="17"/>
  <c r="V246" i="17"/>
  <c r="BO246" i="17"/>
  <c r="BP245" i="17"/>
  <c r="DI245" i="17"/>
  <c r="DJ244" i="17"/>
  <c r="CL245" i="17"/>
  <c r="CM244" i="17"/>
  <c r="DI77" i="17"/>
  <c r="DJ76" i="17"/>
  <c r="CV82" i="17"/>
  <c r="CL76" i="17"/>
  <c r="CM75" i="17"/>
  <c r="BO78" i="17"/>
  <c r="BP77" i="17"/>
  <c r="AR77" i="17"/>
  <c r="AS76" i="17"/>
  <c r="H74" i="17"/>
  <c r="V73" i="17"/>
  <c r="AR448" i="17" l="1"/>
  <c r="AS447" i="17"/>
  <c r="CL448" i="17"/>
  <c r="CM447" i="17"/>
  <c r="EF447" i="17"/>
  <c r="EG446" i="17"/>
  <c r="U447" i="17"/>
  <c r="V446" i="17"/>
  <c r="BO448" i="17"/>
  <c r="BP447" i="17"/>
  <c r="DI447" i="17"/>
  <c r="DJ446" i="17"/>
  <c r="DI246" i="17"/>
  <c r="DJ245" i="17"/>
  <c r="BO247" i="17"/>
  <c r="BP246" i="17"/>
  <c r="U248" i="17"/>
  <c r="V247" i="17"/>
  <c r="CL246" i="17"/>
  <c r="CM245" i="17"/>
  <c r="AR247" i="17"/>
  <c r="AS246" i="17"/>
  <c r="DI78" i="17"/>
  <c r="DJ77" i="17"/>
  <c r="CV83" i="17"/>
  <c r="CL77" i="17"/>
  <c r="CM76" i="17"/>
  <c r="BO79" i="17"/>
  <c r="BP78" i="17"/>
  <c r="AR78" i="17"/>
  <c r="AS77" i="17"/>
  <c r="H75" i="17"/>
  <c r="V74" i="17"/>
  <c r="BO449" i="17" l="1"/>
  <c r="BP448" i="17"/>
  <c r="AR449" i="17"/>
  <c r="AS448" i="17"/>
  <c r="U448" i="17"/>
  <c r="V447" i="17"/>
  <c r="EF448" i="17"/>
  <c r="EG447" i="17"/>
  <c r="DI448" i="17"/>
  <c r="DJ447" i="17"/>
  <c r="CL449" i="17"/>
  <c r="CM448" i="17"/>
  <c r="CL247" i="17"/>
  <c r="CM246" i="17"/>
  <c r="U249" i="17"/>
  <c r="V248" i="17"/>
  <c r="BO248" i="17"/>
  <c r="BP247" i="17"/>
  <c r="AR248" i="17"/>
  <c r="AS247" i="17"/>
  <c r="DI247" i="17"/>
  <c r="DJ246" i="17"/>
  <c r="DI79" i="17"/>
  <c r="DJ78" i="17"/>
  <c r="CV84" i="17"/>
  <c r="CL78" i="17"/>
  <c r="CM77" i="17"/>
  <c r="BO80" i="17"/>
  <c r="BP79" i="17"/>
  <c r="AR79" i="17"/>
  <c r="AS78" i="17"/>
  <c r="H76" i="17"/>
  <c r="V75" i="17"/>
  <c r="DI449" i="17" l="1"/>
  <c r="DJ448" i="17"/>
  <c r="EF449" i="17"/>
  <c r="EG448" i="17"/>
  <c r="U449" i="17"/>
  <c r="V448" i="17"/>
  <c r="CL450" i="17"/>
  <c r="CM449" i="17"/>
  <c r="AR450" i="17"/>
  <c r="AS449" i="17"/>
  <c r="BO450" i="17"/>
  <c r="BP449" i="17"/>
  <c r="AR249" i="17"/>
  <c r="AS248" i="17"/>
  <c r="DI248" i="17"/>
  <c r="DJ247" i="17"/>
  <c r="BO249" i="17"/>
  <c r="BP248" i="17"/>
  <c r="U250" i="17"/>
  <c r="V249" i="17"/>
  <c r="CL248" i="17"/>
  <c r="CM247" i="17"/>
  <c r="DI80" i="17"/>
  <c r="DJ79" i="17"/>
  <c r="CV85" i="17"/>
  <c r="CL79" i="17"/>
  <c r="CM78" i="17"/>
  <c r="BO81" i="17"/>
  <c r="BP80" i="17"/>
  <c r="AR80" i="17"/>
  <c r="AS79" i="17"/>
  <c r="H77" i="17"/>
  <c r="V76" i="17"/>
  <c r="DI450" i="17" l="1"/>
  <c r="DJ449" i="17"/>
  <c r="CL451" i="17"/>
  <c r="CM450" i="17"/>
  <c r="U450" i="17"/>
  <c r="V449" i="17"/>
  <c r="BO451" i="17"/>
  <c r="BP450" i="17"/>
  <c r="EF450" i="17"/>
  <c r="EG449" i="17"/>
  <c r="AR451" i="17"/>
  <c r="AS450" i="17"/>
  <c r="U251" i="17"/>
  <c r="V250" i="17"/>
  <c r="BO250" i="17"/>
  <c r="BP249" i="17"/>
  <c r="DI249" i="17"/>
  <c r="DJ248" i="17"/>
  <c r="CL249" i="17"/>
  <c r="CM248" i="17"/>
  <c r="AR250" i="17"/>
  <c r="AS249" i="17"/>
  <c r="DI81" i="17"/>
  <c r="DJ80" i="17"/>
  <c r="CV86" i="17"/>
  <c r="CL80" i="17"/>
  <c r="CM79" i="17"/>
  <c r="BO82" i="17"/>
  <c r="BP81" i="17"/>
  <c r="AR81" i="17"/>
  <c r="AS80" i="17"/>
  <c r="H78" i="17"/>
  <c r="V77" i="17"/>
  <c r="EF451" i="17" l="1"/>
  <c r="EG450" i="17"/>
  <c r="DI451" i="17"/>
  <c r="DJ450" i="17"/>
  <c r="BO452" i="17"/>
  <c r="BP451" i="17"/>
  <c r="U451" i="17"/>
  <c r="V450" i="17"/>
  <c r="AR452" i="17"/>
  <c r="AS451" i="17"/>
  <c r="CL452" i="17"/>
  <c r="CM451" i="17"/>
  <c r="CL250" i="17"/>
  <c r="CM249" i="17"/>
  <c r="DI250" i="17"/>
  <c r="DJ249" i="17"/>
  <c r="BO251" i="17"/>
  <c r="BP250" i="17"/>
  <c r="AR251" i="17"/>
  <c r="AS250" i="17"/>
  <c r="U252" i="17"/>
  <c r="V251" i="17"/>
  <c r="DI82" i="17"/>
  <c r="DJ81" i="17"/>
  <c r="CV87" i="17"/>
  <c r="CL81" i="17"/>
  <c r="CM80" i="17"/>
  <c r="BO83" i="17"/>
  <c r="BP82" i="17"/>
  <c r="AR82" i="17"/>
  <c r="AS81" i="17"/>
  <c r="H79" i="17"/>
  <c r="V78" i="17"/>
  <c r="AR453" i="17" l="1"/>
  <c r="AS452" i="17"/>
  <c r="EF452" i="17"/>
  <c r="EG451" i="17"/>
  <c r="U452" i="17"/>
  <c r="V451" i="17"/>
  <c r="BO453" i="17"/>
  <c r="BP452" i="17"/>
  <c r="CL453" i="17"/>
  <c r="CM452" i="17"/>
  <c r="DI452" i="17"/>
  <c r="DJ451" i="17"/>
  <c r="AR252" i="17"/>
  <c r="AS251" i="17"/>
  <c r="BO252" i="17"/>
  <c r="BP251" i="17"/>
  <c r="DI251" i="17"/>
  <c r="DJ250" i="17"/>
  <c r="U253" i="17"/>
  <c r="V252" i="17"/>
  <c r="CL251" i="17"/>
  <c r="CM250" i="17"/>
  <c r="DI83" i="17"/>
  <c r="DJ82" i="17"/>
  <c r="CV88" i="17"/>
  <c r="CL82" i="17"/>
  <c r="CM81" i="17"/>
  <c r="BO84" i="17"/>
  <c r="BP83" i="17"/>
  <c r="AR83" i="17"/>
  <c r="AS82" i="17"/>
  <c r="H80" i="17"/>
  <c r="V79" i="17"/>
  <c r="BO454" i="17" l="1"/>
  <c r="BP453" i="17"/>
  <c r="U453" i="17"/>
  <c r="V452" i="17"/>
  <c r="DI453" i="17"/>
  <c r="DJ452" i="17"/>
  <c r="EF453" i="17"/>
  <c r="EG452" i="17"/>
  <c r="CL454" i="17"/>
  <c r="CM453" i="17"/>
  <c r="AR454" i="17"/>
  <c r="AS453" i="17"/>
  <c r="U254" i="17"/>
  <c r="V253" i="17"/>
  <c r="DI252" i="17"/>
  <c r="DJ251" i="17"/>
  <c r="BO253" i="17"/>
  <c r="BP252" i="17"/>
  <c r="CL252" i="17"/>
  <c r="CM251" i="17"/>
  <c r="AR253" i="17"/>
  <c r="AS252" i="17"/>
  <c r="DI84" i="17"/>
  <c r="DJ83" i="17"/>
  <c r="CV89" i="17"/>
  <c r="CL83" i="17"/>
  <c r="CM82" i="17"/>
  <c r="BO85" i="17"/>
  <c r="BP84" i="17"/>
  <c r="AR84" i="17"/>
  <c r="AS83" i="17"/>
  <c r="H81" i="17"/>
  <c r="V80" i="17"/>
  <c r="BO455" i="17" l="1"/>
  <c r="BP454" i="17"/>
  <c r="EF454" i="17"/>
  <c r="EG453" i="17"/>
  <c r="DI454" i="17"/>
  <c r="DJ453" i="17"/>
  <c r="AR455" i="17"/>
  <c r="AS454" i="17"/>
  <c r="U454" i="17"/>
  <c r="V453" i="17"/>
  <c r="CL455" i="17"/>
  <c r="CM454" i="17"/>
  <c r="CL253" i="17"/>
  <c r="CM252" i="17"/>
  <c r="BO254" i="17"/>
  <c r="BP253" i="17"/>
  <c r="DI253" i="17"/>
  <c r="DJ252" i="17"/>
  <c r="AR254" i="17"/>
  <c r="AS253" i="17"/>
  <c r="U255" i="17"/>
  <c r="V254" i="17"/>
  <c r="DI85" i="17"/>
  <c r="DJ84" i="17"/>
  <c r="CV90" i="17"/>
  <c r="CL84" i="17"/>
  <c r="CM83" i="17"/>
  <c r="BO86" i="17"/>
  <c r="BP85" i="17"/>
  <c r="AR85" i="17"/>
  <c r="AS84" i="17"/>
  <c r="H82" i="17"/>
  <c r="V81" i="17"/>
  <c r="BO456" i="17" l="1"/>
  <c r="BP455" i="17"/>
  <c r="AR456" i="17"/>
  <c r="AS455" i="17"/>
  <c r="DI455" i="17"/>
  <c r="DJ454" i="17"/>
  <c r="CL456" i="17"/>
  <c r="CM455" i="17"/>
  <c r="EF455" i="17"/>
  <c r="EG454" i="17"/>
  <c r="U455" i="17"/>
  <c r="V454" i="17"/>
  <c r="AR255" i="17"/>
  <c r="AS254" i="17"/>
  <c r="BO255" i="17"/>
  <c r="BP254" i="17"/>
  <c r="DI254" i="17"/>
  <c r="DJ253" i="17"/>
  <c r="U256" i="17"/>
  <c r="V255" i="17"/>
  <c r="CL254" i="17"/>
  <c r="CM253" i="17"/>
  <c r="DI86" i="17"/>
  <c r="DJ85" i="17"/>
  <c r="CV91" i="17"/>
  <c r="CL85" i="17"/>
  <c r="CM84" i="17"/>
  <c r="BO87" i="17"/>
  <c r="BP86" i="17"/>
  <c r="AR86" i="17"/>
  <c r="AS85" i="17"/>
  <c r="H83" i="17"/>
  <c r="V82" i="17"/>
  <c r="BO457" i="17" l="1"/>
  <c r="BP456" i="17"/>
  <c r="CL457" i="17"/>
  <c r="CM456" i="17"/>
  <c r="DI456" i="17"/>
  <c r="DJ455" i="17"/>
  <c r="U456" i="17"/>
  <c r="V455" i="17"/>
  <c r="AR457" i="17"/>
  <c r="AS456" i="17"/>
  <c r="EF456" i="17"/>
  <c r="EG455" i="17"/>
  <c r="U257" i="17"/>
  <c r="V256" i="17"/>
  <c r="DI255" i="17"/>
  <c r="DJ254" i="17"/>
  <c r="BO256" i="17"/>
  <c r="BP255" i="17"/>
  <c r="CL255" i="17"/>
  <c r="CM254" i="17"/>
  <c r="AR256" i="17"/>
  <c r="AS255" i="17"/>
  <c r="DI87" i="17"/>
  <c r="DJ86" i="17"/>
  <c r="CV92" i="17"/>
  <c r="CL86" i="17"/>
  <c r="CM85" i="17"/>
  <c r="BO88" i="17"/>
  <c r="BP87" i="17"/>
  <c r="AR87" i="17"/>
  <c r="AS86" i="17"/>
  <c r="H84" i="17"/>
  <c r="V83" i="17"/>
  <c r="AR458" i="17" l="1"/>
  <c r="AS457" i="17"/>
  <c r="BO458" i="17"/>
  <c r="BP457" i="17"/>
  <c r="U457" i="17"/>
  <c r="V456" i="17"/>
  <c r="DI457" i="17"/>
  <c r="DJ456" i="17"/>
  <c r="EF457" i="17"/>
  <c r="EG456" i="17"/>
  <c r="CL458" i="17"/>
  <c r="CM457" i="17"/>
  <c r="CL256" i="17"/>
  <c r="CM255" i="17"/>
  <c r="BO257" i="17"/>
  <c r="BP256" i="17"/>
  <c r="DI256" i="17"/>
  <c r="DJ255" i="17"/>
  <c r="AR257" i="17"/>
  <c r="AS256" i="17"/>
  <c r="U258" i="17"/>
  <c r="V257" i="17"/>
  <c r="DI88" i="17"/>
  <c r="DJ87" i="17"/>
  <c r="CV93" i="17"/>
  <c r="CL87" i="17"/>
  <c r="CM86" i="17"/>
  <c r="BO89" i="17"/>
  <c r="BP88" i="17"/>
  <c r="AR88" i="17"/>
  <c r="AS87" i="17"/>
  <c r="H85" i="17"/>
  <c r="V84" i="17"/>
  <c r="EF458" i="17" l="1"/>
  <c r="EG457" i="17"/>
  <c r="AR459" i="17"/>
  <c r="AS458" i="17"/>
  <c r="DI458" i="17"/>
  <c r="DJ457" i="17"/>
  <c r="U458" i="17"/>
  <c r="V457" i="17"/>
  <c r="CL459" i="17"/>
  <c r="CM458" i="17"/>
  <c r="BO459" i="17"/>
  <c r="BP458" i="17"/>
  <c r="AR258" i="17"/>
  <c r="AS257" i="17"/>
  <c r="BO258" i="17"/>
  <c r="BP257" i="17"/>
  <c r="DI257" i="17"/>
  <c r="DJ256" i="17"/>
  <c r="U259" i="17"/>
  <c r="V258" i="17"/>
  <c r="CL257" i="17"/>
  <c r="CM256" i="17"/>
  <c r="DI89" i="17"/>
  <c r="DJ88" i="17"/>
  <c r="CV94" i="17"/>
  <c r="CL88" i="17"/>
  <c r="CM87" i="17"/>
  <c r="BO90" i="17"/>
  <c r="BP89" i="17"/>
  <c r="AR89" i="17"/>
  <c r="AS88" i="17"/>
  <c r="H86" i="17"/>
  <c r="V85" i="17"/>
  <c r="U459" i="17" l="1"/>
  <c r="V458" i="17"/>
  <c r="DI459" i="17"/>
  <c r="DJ458" i="17"/>
  <c r="BO460" i="17"/>
  <c r="BP459" i="17"/>
  <c r="AR460" i="17"/>
  <c r="AS459" i="17"/>
  <c r="CL460" i="17"/>
  <c r="CM459" i="17"/>
  <c r="EF459" i="17"/>
  <c r="EG458" i="17"/>
  <c r="U260" i="17"/>
  <c r="V259" i="17"/>
  <c r="DI258" i="17"/>
  <c r="DJ257" i="17"/>
  <c r="BO259" i="17"/>
  <c r="BP258" i="17"/>
  <c r="CL258" i="17"/>
  <c r="CM257" i="17"/>
  <c r="AR259" i="17"/>
  <c r="AS258" i="17"/>
  <c r="DI90" i="17"/>
  <c r="DJ89" i="17"/>
  <c r="CV95" i="17"/>
  <c r="CL89" i="17"/>
  <c r="CM88" i="17"/>
  <c r="BO91" i="17"/>
  <c r="BP90" i="17"/>
  <c r="AR90" i="17"/>
  <c r="AS89" i="17"/>
  <c r="H87" i="17"/>
  <c r="V86" i="17"/>
  <c r="AR461" i="17" l="1"/>
  <c r="AS460" i="17"/>
  <c r="BO461" i="17"/>
  <c r="BP460" i="17"/>
  <c r="EF460" i="17"/>
  <c r="EG459" i="17"/>
  <c r="DI460" i="17"/>
  <c r="DJ459" i="17"/>
  <c r="CL461" i="17"/>
  <c r="CM460" i="17"/>
  <c r="U460" i="17"/>
  <c r="V459" i="17"/>
  <c r="CL259" i="17"/>
  <c r="CM258" i="17"/>
  <c r="BO260" i="17"/>
  <c r="BP259" i="17"/>
  <c r="DI259" i="17"/>
  <c r="DJ258" i="17"/>
  <c r="AR260" i="17"/>
  <c r="AS259" i="17"/>
  <c r="U261" i="17"/>
  <c r="V260" i="17"/>
  <c r="DI91" i="17"/>
  <c r="DJ90" i="17"/>
  <c r="CV96" i="17"/>
  <c r="CL90" i="17"/>
  <c r="CM89" i="17"/>
  <c r="BO92" i="17"/>
  <c r="BP91" i="17"/>
  <c r="AR91" i="17"/>
  <c r="AS90" i="17"/>
  <c r="H88" i="17"/>
  <c r="V87" i="17"/>
  <c r="CL462" i="17" l="1"/>
  <c r="CM461" i="17"/>
  <c r="AR462" i="17"/>
  <c r="AS461" i="17"/>
  <c r="DI461" i="17"/>
  <c r="DJ460" i="17"/>
  <c r="EF461" i="17"/>
  <c r="EG460" i="17"/>
  <c r="U461" i="17"/>
  <c r="V460" i="17"/>
  <c r="BO462" i="17"/>
  <c r="BP461" i="17"/>
  <c r="AR261" i="17"/>
  <c r="AS260" i="17"/>
  <c r="BO261" i="17"/>
  <c r="BP260" i="17"/>
  <c r="DI260" i="17"/>
  <c r="DJ259" i="17"/>
  <c r="U262" i="17"/>
  <c r="V261" i="17"/>
  <c r="CL260" i="17"/>
  <c r="CM259" i="17"/>
  <c r="DI92" i="17"/>
  <c r="DJ91" i="17"/>
  <c r="CV97" i="17"/>
  <c r="CL91" i="17"/>
  <c r="CM90" i="17"/>
  <c r="BO93" i="17"/>
  <c r="BP92" i="17"/>
  <c r="AR92" i="17"/>
  <c r="AS91" i="17"/>
  <c r="H89" i="17"/>
  <c r="V88" i="17"/>
  <c r="U462" i="17" l="1"/>
  <c r="V461" i="17"/>
  <c r="CL463" i="17"/>
  <c r="CM462" i="17"/>
  <c r="EF462" i="17"/>
  <c r="EG461" i="17"/>
  <c r="DI462" i="17"/>
  <c r="DJ461" i="17"/>
  <c r="BO463" i="17"/>
  <c r="BP462" i="17"/>
  <c r="AR463" i="17"/>
  <c r="AS462" i="17"/>
  <c r="U263" i="17"/>
  <c r="V262" i="17"/>
  <c r="BO262" i="17"/>
  <c r="BP261" i="17"/>
  <c r="DI261" i="17"/>
  <c r="DJ260" i="17"/>
  <c r="CL261" i="17"/>
  <c r="CM260" i="17"/>
  <c r="AR262" i="17"/>
  <c r="AS261" i="17"/>
  <c r="DI93" i="17"/>
  <c r="DJ92" i="17"/>
  <c r="CV98" i="17"/>
  <c r="CL92" i="17"/>
  <c r="CM91" i="17"/>
  <c r="BO94" i="17"/>
  <c r="BP93" i="17"/>
  <c r="AR93" i="17"/>
  <c r="AS92" i="17"/>
  <c r="H90" i="17"/>
  <c r="V89" i="17"/>
  <c r="DI463" i="17" l="1"/>
  <c r="DJ462" i="17"/>
  <c r="EF463" i="17"/>
  <c r="EG462" i="17"/>
  <c r="AR464" i="17"/>
  <c r="AS463" i="17"/>
  <c r="CL464" i="17"/>
  <c r="CM463" i="17"/>
  <c r="BO464" i="17"/>
  <c r="BP463" i="17"/>
  <c r="U463" i="17"/>
  <c r="V462" i="17"/>
  <c r="CL262" i="17"/>
  <c r="CM261" i="17"/>
  <c r="BO263" i="17"/>
  <c r="BP262" i="17"/>
  <c r="DI262" i="17"/>
  <c r="DJ261" i="17"/>
  <c r="AR263" i="17"/>
  <c r="AS262" i="17"/>
  <c r="U264" i="17"/>
  <c r="V263" i="17"/>
  <c r="DI94" i="17"/>
  <c r="DJ93" i="17"/>
  <c r="CV99" i="17"/>
  <c r="CL93" i="17"/>
  <c r="CM92" i="17"/>
  <c r="BO95" i="17"/>
  <c r="BP94" i="17"/>
  <c r="AR94" i="17"/>
  <c r="AS93" i="17"/>
  <c r="H91" i="17"/>
  <c r="V90" i="17"/>
  <c r="BO465" i="17" l="1"/>
  <c r="BP464" i="17"/>
  <c r="DI464" i="17"/>
  <c r="DJ463" i="17"/>
  <c r="CL465" i="17"/>
  <c r="CM464" i="17"/>
  <c r="AR465" i="17"/>
  <c r="AS464" i="17"/>
  <c r="U464" i="17"/>
  <c r="V463" i="17"/>
  <c r="EF464" i="17"/>
  <c r="EG463" i="17"/>
  <c r="AR264" i="17"/>
  <c r="AS263" i="17"/>
  <c r="BO264" i="17"/>
  <c r="BP263" i="17"/>
  <c r="DI263" i="17"/>
  <c r="DJ262" i="17"/>
  <c r="U265" i="17"/>
  <c r="V264" i="17"/>
  <c r="CL263" i="17"/>
  <c r="CM262" i="17"/>
  <c r="DI95" i="17"/>
  <c r="DJ94" i="17"/>
  <c r="CV100" i="17"/>
  <c r="CL94" i="17"/>
  <c r="CM93" i="17"/>
  <c r="BO96" i="17"/>
  <c r="BP95" i="17"/>
  <c r="AR95" i="17"/>
  <c r="AS94" i="17"/>
  <c r="H92" i="17"/>
  <c r="V91" i="17"/>
  <c r="U465" i="17" l="1"/>
  <c r="V464" i="17"/>
  <c r="BO466" i="17"/>
  <c r="BP465" i="17"/>
  <c r="AR466" i="17"/>
  <c r="AS465" i="17"/>
  <c r="CL466" i="17"/>
  <c r="CM465" i="17"/>
  <c r="EF465" i="17"/>
  <c r="EG464" i="17"/>
  <c r="DI465" i="17"/>
  <c r="DJ464" i="17"/>
  <c r="U266" i="17"/>
  <c r="V265" i="17"/>
  <c r="DI264" i="17"/>
  <c r="DJ263" i="17"/>
  <c r="BO265" i="17"/>
  <c r="BP264" i="17"/>
  <c r="CL264" i="17"/>
  <c r="CM263" i="17"/>
  <c r="AR265" i="17"/>
  <c r="AS264" i="17"/>
  <c r="DI96" i="17"/>
  <c r="DJ95" i="17"/>
  <c r="CV101" i="17"/>
  <c r="CL95" i="17"/>
  <c r="CM94" i="17"/>
  <c r="BO97" i="17"/>
  <c r="BP96" i="17"/>
  <c r="AR96" i="17"/>
  <c r="AS95" i="17"/>
  <c r="H93" i="17"/>
  <c r="V92" i="17"/>
  <c r="EF466" i="17" l="1"/>
  <c r="EG465" i="17"/>
  <c r="U466" i="17"/>
  <c r="V465" i="17"/>
  <c r="CL467" i="17"/>
  <c r="CM466" i="17"/>
  <c r="AR467" i="17"/>
  <c r="AS466" i="17"/>
  <c r="DI466" i="17"/>
  <c r="DJ465" i="17"/>
  <c r="BO467" i="17"/>
  <c r="BP466" i="17"/>
  <c r="AR266" i="17"/>
  <c r="AS265" i="17"/>
  <c r="CL265" i="17"/>
  <c r="CM264" i="17"/>
  <c r="BO266" i="17"/>
  <c r="BP265" i="17"/>
  <c r="DI265" i="17"/>
  <c r="DJ264" i="17"/>
  <c r="U267" i="17"/>
  <c r="V266" i="17"/>
  <c r="DI97" i="17"/>
  <c r="DJ96" i="17"/>
  <c r="CV102" i="17"/>
  <c r="CL96" i="17"/>
  <c r="CM95" i="17"/>
  <c r="BO98" i="17"/>
  <c r="BP97" i="17"/>
  <c r="AR97" i="17"/>
  <c r="AS96" i="17"/>
  <c r="H94" i="17"/>
  <c r="V93" i="17"/>
  <c r="AR468" i="17" l="1"/>
  <c r="AS467" i="17"/>
  <c r="CL468" i="17"/>
  <c r="CM467" i="17"/>
  <c r="BO468" i="17"/>
  <c r="BP467" i="17"/>
  <c r="U467" i="17"/>
  <c r="V466" i="17"/>
  <c r="DI467" i="17"/>
  <c r="DJ466" i="17"/>
  <c r="EF467" i="17"/>
  <c r="EG466" i="17"/>
  <c r="DI266" i="17"/>
  <c r="DJ265" i="17"/>
  <c r="BO267" i="17"/>
  <c r="BP266" i="17"/>
  <c r="CL266" i="17"/>
  <c r="CM265" i="17"/>
  <c r="U268" i="17"/>
  <c r="V267" i="17"/>
  <c r="AR267" i="17"/>
  <c r="AS266" i="17"/>
  <c r="DI98" i="17"/>
  <c r="DJ97" i="17"/>
  <c r="CV103" i="17"/>
  <c r="CL97" i="17"/>
  <c r="CM96" i="17"/>
  <c r="BO99" i="17"/>
  <c r="BP98" i="17"/>
  <c r="AR98" i="17"/>
  <c r="AS97" i="17"/>
  <c r="H95" i="17"/>
  <c r="V94" i="17"/>
  <c r="U468" i="17" l="1"/>
  <c r="V467" i="17"/>
  <c r="BO469" i="17"/>
  <c r="BP468" i="17"/>
  <c r="EF468" i="17"/>
  <c r="EG467" i="17"/>
  <c r="CL469" i="17"/>
  <c r="CM468" i="17"/>
  <c r="DI468" i="17"/>
  <c r="DJ467" i="17"/>
  <c r="AR469" i="17"/>
  <c r="AS468" i="17"/>
  <c r="AR268" i="17"/>
  <c r="AS267" i="17"/>
  <c r="U269" i="17"/>
  <c r="V268" i="17"/>
  <c r="CL267" i="17"/>
  <c r="CM266" i="17"/>
  <c r="BO268" i="17"/>
  <c r="BP267" i="17"/>
  <c r="DI267" i="17"/>
  <c r="DJ266" i="17"/>
  <c r="DI99" i="17"/>
  <c r="DJ98" i="17"/>
  <c r="CV104" i="17"/>
  <c r="CL98" i="17"/>
  <c r="CM97" i="17"/>
  <c r="BO100" i="17"/>
  <c r="BP99" i="17"/>
  <c r="AR99" i="17"/>
  <c r="AS98" i="17"/>
  <c r="H96" i="17"/>
  <c r="V95" i="17"/>
  <c r="CL470" i="17" l="1"/>
  <c r="CM469" i="17"/>
  <c r="EF469" i="17"/>
  <c r="EG468" i="17"/>
  <c r="AR470" i="17"/>
  <c r="AS469" i="17"/>
  <c r="BO470" i="17"/>
  <c r="BP469" i="17"/>
  <c r="DI469" i="17"/>
  <c r="DJ468" i="17"/>
  <c r="U469" i="17"/>
  <c r="V468" i="17"/>
  <c r="AR269" i="17"/>
  <c r="AS268" i="17"/>
  <c r="DI268" i="17"/>
  <c r="DJ267" i="17"/>
  <c r="BO269" i="17"/>
  <c r="BP268" i="17"/>
  <c r="CL268" i="17"/>
  <c r="CM267" i="17"/>
  <c r="U270" i="17"/>
  <c r="V269" i="17"/>
  <c r="DI100" i="17"/>
  <c r="DJ99" i="17"/>
  <c r="CV105" i="17"/>
  <c r="CL99" i="17"/>
  <c r="CM98" i="17"/>
  <c r="BO101" i="17"/>
  <c r="BP100" i="17"/>
  <c r="AR100" i="17"/>
  <c r="AS99" i="17"/>
  <c r="H97" i="17"/>
  <c r="V96" i="17"/>
  <c r="BO471" i="17" l="1"/>
  <c r="BP470" i="17"/>
  <c r="AR471" i="17"/>
  <c r="AS470" i="17"/>
  <c r="U470" i="17"/>
  <c r="V469" i="17"/>
  <c r="EF470" i="17"/>
  <c r="EG469" i="17"/>
  <c r="DI470" i="17"/>
  <c r="DJ469" i="17"/>
  <c r="CL471" i="17"/>
  <c r="CM470" i="17"/>
  <c r="U271" i="17"/>
  <c r="V270" i="17"/>
  <c r="CL269" i="17"/>
  <c r="CM268" i="17"/>
  <c r="BO270" i="17"/>
  <c r="BP269" i="17"/>
  <c r="DI269" i="17"/>
  <c r="DJ268" i="17"/>
  <c r="AR270" i="17"/>
  <c r="AS269" i="17"/>
  <c r="DI101" i="17"/>
  <c r="DJ100" i="17"/>
  <c r="CV106" i="17"/>
  <c r="CL100" i="17"/>
  <c r="CM99" i="17"/>
  <c r="BO102" i="17"/>
  <c r="BP101" i="17"/>
  <c r="AR101" i="17"/>
  <c r="AS100" i="17"/>
  <c r="H98" i="17"/>
  <c r="V97" i="17"/>
  <c r="EF471" i="17" l="1"/>
  <c r="EG470" i="17"/>
  <c r="U471" i="17"/>
  <c r="V470" i="17"/>
  <c r="CL472" i="17"/>
  <c r="CM471" i="17"/>
  <c r="AR472" i="17"/>
  <c r="AS471" i="17"/>
  <c r="DI471" i="17"/>
  <c r="DJ470" i="17"/>
  <c r="BO472" i="17"/>
  <c r="BP471" i="17"/>
  <c r="AR271" i="17"/>
  <c r="AS270" i="17"/>
  <c r="U272" i="17"/>
  <c r="V271" i="17"/>
  <c r="DI270" i="17"/>
  <c r="DJ269" i="17"/>
  <c r="BO271" i="17"/>
  <c r="BP270" i="17"/>
  <c r="CL270" i="17"/>
  <c r="CM269" i="17"/>
  <c r="DI102" i="17"/>
  <c r="DJ101" i="17"/>
  <c r="CV107" i="17"/>
  <c r="CL101" i="17"/>
  <c r="CM100" i="17"/>
  <c r="BO103" i="17"/>
  <c r="BP102" i="17"/>
  <c r="AR102" i="17"/>
  <c r="AS101" i="17"/>
  <c r="H99" i="17"/>
  <c r="V98" i="17"/>
  <c r="DI472" i="17" l="1"/>
  <c r="DJ471" i="17"/>
  <c r="EF472" i="17"/>
  <c r="EG471" i="17"/>
  <c r="AR473" i="17"/>
  <c r="AS472" i="17"/>
  <c r="CL473" i="17"/>
  <c r="CM472" i="17"/>
  <c r="BO473" i="17"/>
  <c r="BP472" i="17"/>
  <c r="U472" i="17"/>
  <c r="V471" i="17"/>
  <c r="CL271" i="17"/>
  <c r="CM270" i="17"/>
  <c r="BO272" i="17"/>
  <c r="BP271" i="17"/>
  <c r="DI271" i="17"/>
  <c r="DJ270" i="17"/>
  <c r="U273" i="17"/>
  <c r="V272" i="17"/>
  <c r="AR272" i="17"/>
  <c r="AS271" i="17"/>
  <c r="DI103" i="17"/>
  <c r="DJ102" i="17"/>
  <c r="CV108" i="17"/>
  <c r="CL102" i="17"/>
  <c r="CM101" i="17"/>
  <c r="BO104" i="17"/>
  <c r="BP103" i="17"/>
  <c r="AR103" i="17"/>
  <c r="AS102" i="17"/>
  <c r="H100" i="17"/>
  <c r="V99" i="17"/>
  <c r="CL474" i="17" l="1"/>
  <c r="CM473" i="17"/>
  <c r="AR474" i="17"/>
  <c r="AS473" i="17"/>
  <c r="U473" i="17"/>
  <c r="V472" i="17"/>
  <c r="EF473" i="17"/>
  <c r="EG472" i="17"/>
  <c r="BO474" i="17"/>
  <c r="BP473" i="17"/>
  <c r="DI473" i="17"/>
  <c r="DJ472" i="17"/>
  <c r="U274" i="17"/>
  <c r="V273" i="17"/>
  <c r="BP272" i="17"/>
  <c r="BO273" i="17"/>
  <c r="DI272" i="17"/>
  <c r="DJ271" i="17"/>
  <c r="AR273" i="17"/>
  <c r="AS272" i="17"/>
  <c r="CL272" i="17"/>
  <c r="CM271" i="17"/>
  <c r="DI104" i="17"/>
  <c r="DJ103" i="17"/>
  <c r="CV109" i="17"/>
  <c r="CL103" i="17"/>
  <c r="CM102" i="17"/>
  <c r="BO105" i="17"/>
  <c r="BP104" i="17"/>
  <c r="AR104" i="17"/>
  <c r="AS103" i="17"/>
  <c r="H101" i="17"/>
  <c r="V100" i="17"/>
  <c r="U474" i="17" l="1"/>
  <c r="V473" i="17"/>
  <c r="EF474" i="17"/>
  <c r="EG473" i="17"/>
  <c r="DI474" i="17"/>
  <c r="DJ473" i="17"/>
  <c r="AR475" i="17"/>
  <c r="AS474" i="17"/>
  <c r="BO475" i="17"/>
  <c r="BP474" i="17"/>
  <c r="CL475" i="17"/>
  <c r="CM474" i="17"/>
  <c r="AR274" i="17"/>
  <c r="AS273" i="17"/>
  <c r="BP273" i="17"/>
  <c r="BO274" i="17"/>
  <c r="DI273" i="17"/>
  <c r="DJ272" i="17"/>
  <c r="CL273" i="17"/>
  <c r="CM272" i="17"/>
  <c r="U275" i="17"/>
  <c r="V274" i="17"/>
  <c r="DI105" i="17"/>
  <c r="DJ104" i="17"/>
  <c r="CV110" i="17"/>
  <c r="CL104" i="17"/>
  <c r="CM103" i="17"/>
  <c r="BO106" i="17"/>
  <c r="BP105" i="17"/>
  <c r="AR105" i="17"/>
  <c r="AS104" i="17"/>
  <c r="H102" i="17"/>
  <c r="V101" i="17"/>
  <c r="AR476" i="17" l="1"/>
  <c r="AS475" i="17"/>
  <c r="DI475" i="17"/>
  <c r="DJ474" i="17"/>
  <c r="CL476" i="17"/>
  <c r="CM475" i="17"/>
  <c r="EF475" i="17"/>
  <c r="EG474" i="17"/>
  <c r="BO476" i="17"/>
  <c r="BP475" i="17"/>
  <c r="U475" i="17"/>
  <c r="V474" i="17"/>
  <c r="BP274" i="17"/>
  <c r="BO275" i="17"/>
  <c r="CL274" i="17"/>
  <c r="CM273" i="17"/>
  <c r="DI274" i="17"/>
  <c r="DJ273" i="17"/>
  <c r="U276" i="17"/>
  <c r="V275" i="17"/>
  <c r="AR275" i="17"/>
  <c r="AS274" i="17"/>
  <c r="DI106" i="17"/>
  <c r="DJ105" i="17"/>
  <c r="CV111" i="17"/>
  <c r="CL105" i="17"/>
  <c r="CM104" i="17"/>
  <c r="BO107" i="17"/>
  <c r="BP106" i="17"/>
  <c r="AR106" i="17"/>
  <c r="AS105" i="17"/>
  <c r="H103" i="17"/>
  <c r="V102" i="17"/>
  <c r="BO477" i="17" l="1"/>
  <c r="BP476" i="17"/>
  <c r="AR477" i="17"/>
  <c r="AS476" i="17"/>
  <c r="EF476" i="17"/>
  <c r="EG475" i="17"/>
  <c r="CL477" i="17"/>
  <c r="CM476" i="17"/>
  <c r="U476" i="17"/>
  <c r="V475" i="17"/>
  <c r="DI476" i="17"/>
  <c r="DJ475" i="17"/>
  <c r="AR276" i="17"/>
  <c r="AS275" i="17"/>
  <c r="U277" i="17"/>
  <c r="V276" i="17"/>
  <c r="CL275" i="17"/>
  <c r="CM274" i="17"/>
  <c r="DI275" i="17"/>
  <c r="DJ274" i="17"/>
  <c r="BP275" i="17"/>
  <c r="BO276" i="17"/>
  <c r="DI107" i="17"/>
  <c r="DJ106" i="17"/>
  <c r="CV112" i="17"/>
  <c r="CL106" i="17"/>
  <c r="CM105" i="17"/>
  <c r="BO108" i="17"/>
  <c r="BP107" i="17"/>
  <c r="AR107" i="17"/>
  <c r="AS106" i="17"/>
  <c r="H104" i="17"/>
  <c r="V103" i="17"/>
  <c r="U477" i="17" l="1"/>
  <c r="V476" i="17"/>
  <c r="BO478" i="17"/>
  <c r="BP477" i="17"/>
  <c r="CL478" i="17"/>
  <c r="CM477" i="17"/>
  <c r="EF477" i="17"/>
  <c r="EG476" i="17"/>
  <c r="DI477" i="17"/>
  <c r="DJ476" i="17"/>
  <c r="AR478" i="17"/>
  <c r="AS477" i="17"/>
  <c r="DI276" i="17"/>
  <c r="DJ275" i="17"/>
  <c r="U278" i="17"/>
  <c r="V277" i="17"/>
  <c r="CL276" i="17"/>
  <c r="CM275" i="17"/>
  <c r="BP276" i="17"/>
  <c r="BO277" i="17"/>
  <c r="AR277" i="17"/>
  <c r="AS276" i="17"/>
  <c r="DI108" i="17"/>
  <c r="DJ107" i="17"/>
  <c r="CV113" i="17"/>
  <c r="CL107" i="17"/>
  <c r="CM106" i="17"/>
  <c r="BO109" i="17"/>
  <c r="BP108" i="17"/>
  <c r="AR108" i="17"/>
  <c r="AS107" i="17"/>
  <c r="H105" i="17"/>
  <c r="V104" i="17"/>
  <c r="EF478" i="17" l="1"/>
  <c r="EG477" i="17"/>
  <c r="CL479" i="17"/>
  <c r="CM478" i="17"/>
  <c r="AR479" i="17"/>
  <c r="AS478" i="17"/>
  <c r="BO479" i="17"/>
  <c r="BP478" i="17"/>
  <c r="DI478" i="17"/>
  <c r="DJ477" i="17"/>
  <c r="U478" i="17"/>
  <c r="V477" i="17"/>
  <c r="BP277" i="17"/>
  <c r="BO278" i="17"/>
  <c r="CL277" i="17"/>
  <c r="CM276" i="17"/>
  <c r="U279" i="17"/>
  <c r="V278" i="17"/>
  <c r="AR278" i="17"/>
  <c r="AS277" i="17"/>
  <c r="DI277" i="17"/>
  <c r="DJ276" i="17"/>
  <c r="DI109" i="17"/>
  <c r="DJ108" i="17"/>
  <c r="CV114" i="17"/>
  <c r="CL108" i="17"/>
  <c r="CM107" i="17"/>
  <c r="BO110" i="17"/>
  <c r="BP109" i="17"/>
  <c r="AR109" i="17"/>
  <c r="AS108" i="17"/>
  <c r="H106" i="17"/>
  <c r="V105" i="17"/>
  <c r="BO480" i="17" l="1"/>
  <c r="BP479" i="17"/>
  <c r="AR480" i="17"/>
  <c r="AS479" i="17"/>
  <c r="U479" i="17"/>
  <c r="V478" i="17"/>
  <c r="CL480" i="17"/>
  <c r="CM479" i="17"/>
  <c r="DI479" i="17"/>
  <c r="DJ478" i="17"/>
  <c r="EF479" i="17"/>
  <c r="EG478" i="17"/>
  <c r="DI278" i="17"/>
  <c r="DJ277" i="17"/>
  <c r="AR279" i="17"/>
  <c r="AS278" i="17"/>
  <c r="U280" i="17"/>
  <c r="V279" i="17"/>
  <c r="CL278" i="17"/>
  <c r="CM277" i="17"/>
  <c r="BO279" i="17"/>
  <c r="BP278" i="17"/>
  <c r="DI110" i="17"/>
  <c r="DJ109" i="17"/>
  <c r="CV115" i="17"/>
  <c r="CL109" i="17"/>
  <c r="CM108" i="17"/>
  <c r="BO111" i="17"/>
  <c r="BP110" i="17"/>
  <c r="AR110" i="17"/>
  <c r="AS109" i="17"/>
  <c r="H107" i="17"/>
  <c r="V106" i="17"/>
  <c r="CL481" i="17" l="1"/>
  <c r="CM480" i="17"/>
  <c r="U480" i="17"/>
  <c r="V479" i="17"/>
  <c r="EF480" i="17"/>
  <c r="EG479" i="17"/>
  <c r="AR481" i="17"/>
  <c r="AS480" i="17"/>
  <c r="DI480" i="17"/>
  <c r="DJ479" i="17"/>
  <c r="BO481" i="17"/>
  <c r="BP480" i="17"/>
  <c r="CL279" i="17"/>
  <c r="CM278" i="17"/>
  <c r="U281" i="17"/>
  <c r="V280" i="17"/>
  <c r="AR280" i="17"/>
  <c r="AS279" i="17"/>
  <c r="BO280" i="17"/>
  <c r="BP279" i="17"/>
  <c r="DI279" i="17"/>
  <c r="DJ278" i="17"/>
  <c r="DI111" i="17"/>
  <c r="DJ110" i="17"/>
  <c r="CV116" i="17"/>
  <c r="CL110" i="17"/>
  <c r="CM109" i="17"/>
  <c r="BO112" i="17"/>
  <c r="BP111" i="17"/>
  <c r="AR111" i="17"/>
  <c r="AS110" i="17"/>
  <c r="H108" i="17"/>
  <c r="V107" i="17"/>
  <c r="DI481" i="17" l="1"/>
  <c r="DJ480" i="17"/>
  <c r="CL482" i="17"/>
  <c r="CM481" i="17"/>
  <c r="AR482" i="17"/>
  <c r="AS481" i="17"/>
  <c r="EF481" i="17"/>
  <c r="EG480" i="17"/>
  <c r="BO482" i="17"/>
  <c r="BP481" i="17"/>
  <c r="U481" i="17"/>
  <c r="V480" i="17"/>
  <c r="BO281" i="17"/>
  <c r="BP280" i="17"/>
  <c r="DI280" i="17"/>
  <c r="DJ279" i="17"/>
  <c r="U282" i="17"/>
  <c r="V281" i="17"/>
  <c r="AR281" i="17"/>
  <c r="AS280" i="17"/>
  <c r="CL280" i="17"/>
  <c r="CM279" i="17"/>
  <c r="DI112" i="17"/>
  <c r="DJ111" i="17"/>
  <c r="CV117" i="17"/>
  <c r="CL111" i="17"/>
  <c r="CM110" i="17"/>
  <c r="BO113" i="17"/>
  <c r="BP112" i="17"/>
  <c r="AR112" i="17"/>
  <c r="AS111" i="17"/>
  <c r="H109" i="17"/>
  <c r="V108" i="17"/>
  <c r="EF482" i="17" l="1"/>
  <c r="EG481" i="17"/>
  <c r="AR483" i="17"/>
  <c r="AS482" i="17"/>
  <c r="U482" i="17"/>
  <c r="V481" i="17"/>
  <c r="CL483" i="17"/>
  <c r="CM482" i="17"/>
  <c r="BO483" i="17"/>
  <c r="BP482" i="17"/>
  <c r="DI482" i="17"/>
  <c r="DJ481" i="17"/>
  <c r="CL281" i="17"/>
  <c r="CM280" i="17"/>
  <c r="AR282" i="17"/>
  <c r="AS281" i="17"/>
  <c r="DI281" i="17"/>
  <c r="DJ280" i="17"/>
  <c r="U283" i="17"/>
  <c r="V282" i="17"/>
  <c r="BO282" i="17"/>
  <c r="BP281" i="17"/>
  <c r="DI113" i="17"/>
  <c r="DJ112" i="17"/>
  <c r="CV118" i="17"/>
  <c r="CL112" i="17"/>
  <c r="CM111" i="17"/>
  <c r="BO114" i="17"/>
  <c r="BP113" i="17"/>
  <c r="AR113" i="17"/>
  <c r="AS112" i="17"/>
  <c r="H110" i="17"/>
  <c r="V109" i="17"/>
  <c r="BO484" i="17" l="1"/>
  <c r="BP483" i="17"/>
  <c r="CL484" i="17"/>
  <c r="CM483" i="17"/>
  <c r="U483" i="17"/>
  <c r="V482" i="17"/>
  <c r="DI483" i="17"/>
  <c r="DJ482" i="17"/>
  <c r="AR484" i="17"/>
  <c r="AS483" i="17"/>
  <c r="EF483" i="17"/>
  <c r="EG482" i="17"/>
  <c r="U284" i="17"/>
  <c r="V283" i="17"/>
  <c r="DI282" i="17"/>
  <c r="DJ281" i="17"/>
  <c r="AR283" i="17"/>
  <c r="AS282" i="17"/>
  <c r="BO283" i="17"/>
  <c r="BP282" i="17"/>
  <c r="CL282" i="17"/>
  <c r="CM281" i="17"/>
  <c r="DI114" i="17"/>
  <c r="DJ113" i="17"/>
  <c r="CV119" i="17"/>
  <c r="CL113" i="17"/>
  <c r="CM112" i="17"/>
  <c r="BO115" i="17"/>
  <c r="BP114" i="17"/>
  <c r="AR114" i="17"/>
  <c r="AS113" i="17"/>
  <c r="H111" i="17"/>
  <c r="V110" i="17"/>
  <c r="AR485" i="17" l="1"/>
  <c r="AS484" i="17"/>
  <c r="BO485" i="17"/>
  <c r="BP484" i="17"/>
  <c r="DI484" i="17"/>
  <c r="DJ483" i="17"/>
  <c r="U484" i="17"/>
  <c r="V483" i="17"/>
  <c r="EF484" i="17"/>
  <c r="EG483" i="17"/>
  <c r="CL485" i="17"/>
  <c r="CM484" i="17"/>
  <c r="BO284" i="17"/>
  <c r="BP283" i="17"/>
  <c r="AR284" i="17"/>
  <c r="AS283" i="17"/>
  <c r="DI283" i="17"/>
  <c r="DJ282" i="17"/>
  <c r="CL283" i="17"/>
  <c r="CM282" i="17"/>
  <c r="U285" i="17"/>
  <c r="V284" i="17"/>
  <c r="DI115" i="17"/>
  <c r="DJ114" i="17"/>
  <c r="CV120" i="17"/>
  <c r="CL114" i="17"/>
  <c r="CM113" i="17"/>
  <c r="BO116" i="17"/>
  <c r="BP115" i="17"/>
  <c r="AR115" i="17"/>
  <c r="AS114" i="17"/>
  <c r="H112" i="17"/>
  <c r="V111" i="17"/>
  <c r="U485" i="17" l="1"/>
  <c r="V484" i="17"/>
  <c r="DI485" i="17"/>
  <c r="DJ484" i="17"/>
  <c r="CL486" i="17"/>
  <c r="CM485" i="17"/>
  <c r="BO486" i="17"/>
  <c r="BP485" i="17"/>
  <c r="EF485" i="17"/>
  <c r="EG484" i="17"/>
  <c r="AR486" i="17"/>
  <c r="AS485" i="17"/>
  <c r="U286" i="17"/>
  <c r="V285" i="17"/>
  <c r="CL284" i="17"/>
  <c r="CM283" i="17"/>
  <c r="AR285" i="17"/>
  <c r="AS284" i="17"/>
  <c r="DI284" i="17"/>
  <c r="DJ283" i="17"/>
  <c r="BO285" i="17"/>
  <c r="BP284" i="17"/>
  <c r="DI116" i="17"/>
  <c r="DJ115" i="17"/>
  <c r="CV121" i="17"/>
  <c r="CL115" i="17"/>
  <c r="CM114" i="17"/>
  <c r="BO117" i="17"/>
  <c r="BP116" i="17"/>
  <c r="AR116" i="17"/>
  <c r="AS115" i="17"/>
  <c r="H113" i="17"/>
  <c r="V112" i="17"/>
  <c r="CL487" i="17" l="1"/>
  <c r="CM486" i="17"/>
  <c r="BO487" i="17"/>
  <c r="BP486" i="17"/>
  <c r="AR487" i="17"/>
  <c r="AS486" i="17"/>
  <c r="DI486" i="17"/>
  <c r="DJ485" i="17"/>
  <c r="EF486" i="17"/>
  <c r="EG485" i="17"/>
  <c r="U486" i="17"/>
  <c r="V485" i="17"/>
  <c r="U287" i="17"/>
  <c r="V286" i="17"/>
  <c r="BP285" i="17"/>
  <c r="BO286" i="17"/>
  <c r="DI285" i="17"/>
  <c r="DJ284" i="17"/>
  <c r="AR286" i="17"/>
  <c r="AS285" i="17"/>
  <c r="CL285" i="17"/>
  <c r="CM284" i="17"/>
  <c r="DI117" i="17"/>
  <c r="DJ116" i="17"/>
  <c r="CV122" i="17"/>
  <c r="CL116" i="17"/>
  <c r="CM115" i="17"/>
  <c r="BO118" i="17"/>
  <c r="BP117" i="17"/>
  <c r="AR117" i="17"/>
  <c r="AS116" i="17"/>
  <c r="H114" i="17"/>
  <c r="V113" i="17"/>
  <c r="DI487" i="17" l="1"/>
  <c r="DJ486" i="17"/>
  <c r="AR488" i="17"/>
  <c r="AS487" i="17"/>
  <c r="U487" i="17"/>
  <c r="V486" i="17"/>
  <c r="BO488" i="17"/>
  <c r="BP487" i="17"/>
  <c r="EF487" i="17"/>
  <c r="EG486" i="17"/>
  <c r="CL488" i="17"/>
  <c r="CM487" i="17"/>
  <c r="BP286" i="17"/>
  <c r="BO287" i="17"/>
  <c r="CL286" i="17"/>
  <c r="CM285" i="17"/>
  <c r="AR287" i="17"/>
  <c r="AS286" i="17"/>
  <c r="DI286" i="17"/>
  <c r="DJ285" i="17"/>
  <c r="U288" i="17"/>
  <c r="V287" i="17"/>
  <c r="DI118" i="17"/>
  <c r="DJ117" i="17"/>
  <c r="CV123" i="17"/>
  <c r="CL117" i="17"/>
  <c r="CM116" i="17"/>
  <c r="BO119" i="17"/>
  <c r="BP118" i="17"/>
  <c r="AR118" i="17"/>
  <c r="AS117" i="17"/>
  <c r="H115" i="17"/>
  <c r="V114" i="17"/>
  <c r="EF488" i="17" l="1"/>
  <c r="EG487" i="17"/>
  <c r="BO489" i="17"/>
  <c r="BP488" i="17"/>
  <c r="U488" i="17"/>
  <c r="V487" i="17"/>
  <c r="CL489" i="17"/>
  <c r="CM488" i="17"/>
  <c r="AR489" i="17"/>
  <c r="AS488" i="17"/>
  <c r="DI488" i="17"/>
  <c r="DJ487" i="17"/>
  <c r="U289" i="17"/>
  <c r="V288" i="17"/>
  <c r="DI287" i="17"/>
  <c r="DJ286" i="17"/>
  <c r="AR288" i="17"/>
  <c r="AS287" i="17"/>
  <c r="CL287" i="17"/>
  <c r="CM286" i="17"/>
  <c r="BO288" i="17"/>
  <c r="BP287" i="17"/>
  <c r="DI119" i="17"/>
  <c r="DJ118" i="17"/>
  <c r="CV124" i="17"/>
  <c r="CL118" i="17"/>
  <c r="CM117" i="17"/>
  <c r="BO120" i="17"/>
  <c r="BP119" i="17"/>
  <c r="AR119" i="17"/>
  <c r="AS118" i="17"/>
  <c r="H116" i="17"/>
  <c r="V115" i="17"/>
  <c r="CL490" i="17" l="1"/>
  <c r="CM489" i="17"/>
  <c r="U489" i="17"/>
  <c r="V488" i="17"/>
  <c r="DI489" i="17"/>
  <c r="DJ488" i="17"/>
  <c r="BO490" i="17"/>
  <c r="BP489" i="17"/>
  <c r="AR490" i="17"/>
  <c r="AS489" i="17"/>
  <c r="EF489" i="17"/>
  <c r="EG488" i="17"/>
  <c r="BO289" i="17"/>
  <c r="BP288" i="17"/>
  <c r="CL288" i="17"/>
  <c r="CM287" i="17"/>
  <c r="AR289" i="17"/>
  <c r="AS288" i="17"/>
  <c r="DI288" i="17"/>
  <c r="DJ287" i="17"/>
  <c r="U290" i="17"/>
  <c r="V289" i="17"/>
  <c r="DI120" i="17"/>
  <c r="DJ119" i="17"/>
  <c r="CV125" i="17"/>
  <c r="CL119" i="17"/>
  <c r="CM118" i="17"/>
  <c r="BO121" i="17"/>
  <c r="BP120" i="17"/>
  <c r="AR120" i="17"/>
  <c r="AS119" i="17"/>
  <c r="H117" i="17"/>
  <c r="V116" i="17"/>
  <c r="BO491" i="17" l="1"/>
  <c r="BP490" i="17"/>
  <c r="DI490" i="17"/>
  <c r="DJ489" i="17"/>
  <c r="EF490" i="17"/>
  <c r="EG489" i="17"/>
  <c r="U490" i="17"/>
  <c r="V489" i="17"/>
  <c r="AR491" i="17"/>
  <c r="AS490" i="17"/>
  <c r="CL491" i="17"/>
  <c r="CM490" i="17"/>
  <c r="DI289" i="17"/>
  <c r="DJ288" i="17"/>
  <c r="BP289" i="17"/>
  <c r="BO290" i="17"/>
  <c r="U291" i="17"/>
  <c r="V290" i="17"/>
  <c r="AR290" i="17"/>
  <c r="AS289" i="17"/>
  <c r="CL289" i="17"/>
  <c r="CM288" i="17"/>
  <c r="DI121" i="17"/>
  <c r="DJ120" i="17"/>
  <c r="CV126" i="17"/>
  <c r="CL120" i="17"/>
  <c r="CM119" i="17"/>
  <c r="BO122" i="17"/>
  <c r="BP121" i="17"/>
  <c r="AR121" i="17"/>
  <c r="AS120" i="17"/>
  <c r="H118" i="17"/>
  <c r="V117" i="17"/>
  <c r="AR492" i="17" l="1"/>
  <c r="AS491" i="17"/>
  <c r="BO492" i="17"/>
  <c r="BP491" i="17"/>
  <c r="U491" i="17"/>
  <c r="V490" i="17"/>
  <c r="EF491" i="17"/>
  <c r="EG490" i="17"/>
  <c r="CL492" i="17"/>
  <c r="CM491" i="17"/>
  <c r="DI491" i="17"/>
  <c r="DJ490" i="17"/>
  <c r="CL290" i="17"/>
  <c r="CM289" i="17"/>
  <c r="BO291" i="17"/>
  <c r="BP290" i="17"/>
  <c r="AR291" i="17"/>
  <c r="AS290" i="17"/>
  <c r="U292" i="17"/>
  <c r="V291" i="17"/>
  <c r="DI290" i="17"/>
  <c r="DJ289" i="17"/>
  <c r="DI122" i="17"/>
  <c r="DJ121" i="17"/>
  <c r="CV127" i="17"/>
  <c r="CL121" i="17"/>
  <c r="CM120" i="17"/>
  <c r="BO123" i="17"/>
  <c r="BP122" i="17"/>
  <c r="AR122" i="17"/>
  <c r="AS121" i="17"/>
  <c r="H119" i="17"/>
  <c r="V118" i="17"/>
  <c r="EF492" i="17" l="1"/>
  <c r="EG491" i="17"/>
  <c r="U492" i="17"/>
  <c r="V491" i="17"/>
  <c r="DI492" i="17"/>
  <c r="DJ491" i="17"/>
  <c r="BO493" i="17"/>
  <c r="BP492" i="17"/>
  <c r="CL493" i="17"/>
  <c r="CM492" i="17"/>
  <c r="AR493" i="17"/>
  <c r="AS492" i="17"/>
  <c r="U293" i="17"/>
  <c r="V292" i="17"/>
  <c r="AR292" i="17"/>
  <c r="AS291" i="17"/>
  <c r="BO292" i="17"/>
  <c r="BP291" i="17"/>
  <c r="DI291" i="17"/>
  <c r="DJ290" i="17"/>
  <c r="CL291" i="17"/>
  <c r="CM290" i="17"/>
  <c r="DI123" i="17"/>
  <c r="DJ122" i="17"/>
  <c r="CV128" i="17"/>
  <c r="CL122" i="17"/>
  <c r="CM121" i="17"/>
  <c r="BO124" i="17"/>
  <c r="BP123" i="17"/>
  <c r="AR123" i="17"/>
  <c r="AS122" i="17"/>
  <c r="H120" i="17"/>
  <c r="V119" i="17"/>
  <c r="DI493" i="17" l="1"/>
  <c r="DJ492" i="17"/>
  <c r="BO494" i="17"/>
  <c r="BP493" i="17"/>
  <c r="AR494" i="17"/>
  <c r="AS493" i="17"/>
  <c r="U493" i="17"/>
  <c r="V492" i="17"/>
  <c r="CL494" i="17"/>
  <c r="CM493" i="17"/>
  <c r="EF493" i="17"/>
  <c r="EG492" i="17"/>
  <c r="CL292" i="17"/>
  <c r="CM291" i="17"/>
  <c r="DI292" i="17"/>
  <c r="DJ291" i="17"/>
  <c r="BO293" i="17"/>
  <c r="BP292" i="17"/>
  <c r="AR293" i="17"/>
  <c r="AS292" i="17"/>
  <c r="U294" i="17"/>
  <c r="V293" i="17"/>
  <c r="DI124" i="17"/>
  <c r="DJ123" i="17"/>
  <c r="CV129" i="17"/>
  <c r="CL123" i="17"/>
  <c r="CM122" i="17"/>
  <c r="BO125" i="17"/>
  <c r="BP124" i="17"/>
  <c r="AR124" i="17"/>
  <c r="AS123" i="17"/>
  <c r="H121" i="17"/>
  <c r="V120" i="17"/>
  <c r="U494" i="17" l="1"/>
  <c r="V493" i="17"/>
  <c r="AR495" i="17"/>
  <c r="AS494" i="17"/>
  <c r="EF494" i="17"/>
  <c r="EG493" i="17"/>
  <c r="BO495" i="17"/>
  <c r="BP494" i="17"/>
  <c r="CL495" i="17"/>
  <c r="CM494" i="17"/>
  <c r="DI494" i="17"/>
  <c r="DJ493" i="17"/>
  <c r="U295" i="17"/>
  <c r="V294" i="17"/>
  <c r="AR294" i="17"/>
  <c r="AS293" i="17"/>
  <c r="BO294" i="17"/>
  <c r="BP293" i="17"/>
  <c r="DI293" i="17"/>
  <c r="DJ292" i="17"/>
  <c r="CL293" i="17"/>
  <c r="CM292" i="17"/>
  <c r="DI125" i="17"/>
  <c r="DJ124" i="17"/>
  <c r="CV130" i="17"/>
  <c r="CL124" i="17"/>
  <c r="CM123" i="17"/>
  <c r="BO126" i="17"/>
  <c r="BP125" i="17"/>
  <c r="AR125" i="17"/>
  <c r="AS124" i="17"/>
  <c r="H122" i="17"/>
  <c r="V121" i="17"/>
  <c r="CL496" i="17" l="1"/>
  <c r="CM495" i="17"/>
  <c r="U495" i="17"/>
  <c r="V494" i="17"/>
  <c r="BO496" i="17"/>
  <c r="BP495" i="17"/>
  <c r="EF495" i="17"/>
  <c r="EG494" i="17"/>
  <c r="DI495" i="17"/>
  <c r="DJ494" i="17"/>
  <c r="AR496" i="17"/>
  <c r="AS495" i="17"/>
  <c r="DI294" i="17"/>
  <c r="DJ293" i="17"/>
  <c r="BO295" i="17"/>
  <c r="BP294" i="17"/>
  <c r="AR295" i="17"/>
  <c r="AS294" i="17"/>
  <c r="CL294" i="17"/>
  <c r="CM293" i="17"/>
  <c r="U296" i="17"/>
  <c r="V295" i="17"/>
  <c r="DI126" i="17"/>
  <c r="DJ125" i="17"/>
  <c r="CV131" i="17"/>
  <c r="CL125" i="17"/>
  <c r="CM124" i="17"/>
  <c r="BO127" i="17"/>
  <c r="BP126" i="17"/>
  <c r="AR126" i="17"/>
  <c r="AS125" i="17"/>
  <c r="H123" i="17"/>
  <c r="V122" i="17"/>
  <c r="EF496" i="17" l="1"/>
  <c r="EG495" i="17"/>
  <c r="BO497" i="17"/>
  <c r="BP496" i="17"/>
  <c r="AR497" i="17"/>
  <c r="AS496" i="17"/>
  <c r="U496" i="17"/>
  <c r="V495" i="17"/>
  <c r="DI496" i="17"/>
  <c r="DJ495" i="17"/>
  <c r="CL497" i="17"/>
  <c r="CM496" i="17"/>
  <c r="U297" i="17"/>
  <c r="V296" i="17"/>
  <c r="CL295" i="17"/>
  <c r="CM294" i="17"/>
  <c r="BO296" i="17"/>
  <c r="BP295" i="17"/>
  <c r="AR296" i="17"/>
  <c r="AS295" i="17"/>
  <c r="DI295" i="17"/>
  <c r="DJ294" i="17"/>
  <c r="DI127" i="17"/>
  <c r="DJ126" i="17"/>
  <c r="CV132" i="17"/>
  <c r="CL126" i="17"/>
  <c r="CM125" i="17"/>
  <c r="BO128" i="17"/>
  <c r="BP127" i="17"/>
  <c r="AR127" i="17"/>
  <c r="AS126" i="17"/>
  <c r="H124" i="17"/>
  <c r="V123" i="17"/>
  <c r="DI497" i="17" l="1"/>
  <c r="DJ496" i="17"/>
  <c r="U497" i="17"/>
  <c r="V496" i="17"/>
  <c r="AR498" i="17"/>
  <c r="AS497" i="17"/>
  <c r="CL498" i="17"/>
  <c r="CM497" i="17"/>
  <c r="BO498" i="17"/>
  <c r="BP497" i="17"/>
  <c r="EF497" i="17"/>
  <c r="EG496" i="17"/>
  <c r="DI296" i="17"/>
  <c r="DJ295" i="17"/>
  <c r="AR297" i="17"/>
  <c r="AS296" i="17"/>
  <c r="BO297" i="17"/>
  <c r="BP296" i="17"/>
  <c r="CL296" i="17"/>
  <c r="CM295" i="17"/>
  <c r="U298" i="17"/>
  <c r="V297" i="17"/>
  <c r="DI128" i="17"/>
  <c r="DJ127" i="17"/>
  <c r="CV133" i="17"/>
  <c r="CL127" i="17"/>
  <c r="CM126" i="17"/>
  <c r="BO129" i="17"/>
  <c r="BP128" i="17"/>
  <c r="AR128" i="17"/>
  <c r="AS127" i="17"/>
  <c r="H125" i="17"/>
  <c r="V124" i="17"/>
  <c r="CL499" i="17" l="1"/>
  <c r="CM498" i="17"/>
  <c r="AR499" i="17"/>
  <c r="AS498" i="17"/>
  <c r="EF498" i="17"/>
  <c r="EG497" i="17"/>
  <c r="U498" i="17"/>
  <c r="V497" i="17"/>
  <c r="BO499" i="17"/>
  <c r="BP498" i="17"/>
  <c r="DI498" i="17"/>
  <c r="DJ497" i="17"/>
  <c r="U299" i="17"/>
  <c r="V298" i="17"/>
  <c r="CL297" i="17"/>
  <c r="CM296" i="17"/>
  <c r="BO298" i="17"/>
  <c r="BP297" i="17"/>
  <c r="AR298" i="17"/>
  <c r="AS297" i="17"/>
  <c r="DI297" i="17"/>
  <c r="DJ296" i="17"/>
  <c r="DI129" i="17"/>
  <c r="DJ128" i="17"/>
  <c r="CV134" i="17"/>
  <c r="CL128" i="17"/>
  <c r="CM127" i="17"/>
  <c r="BO130" i="17"/>
  <c r="BP129" i="17"/>
  <c r="AR129" i="17"/>
  <c r="AS128" i="17"/>
  <c r="H126" i="17"/>
  <c r="V125" i="17"/>
  <c r="BO500" i="17" l="1"/>
  <c r="BP499" i="17"/>
  <c r="CL500" i="17"/>
  <c r="CM499" i="17"/>
  <c r="U499" i="17"/>
  <c r="V498" i="17"/>
  <c r="EF499" i="17"/>
  <c r="EG498" i="17"/>
  <c r="DI499" i="17"/>
  <c r="DJ498" i="17"/>
  <c r="AR500" i="17"/>
  <c r="AS499" i="17"/>
  <c r="U300" i="17"/>
  <c r="V299" i="17"/>
  <c r="AR299" i="17"/>
  <c r="AS298" i="17"/>
  <c r="DI298" i="17"/>
  <c r="DJ297" i="17"/>
  <c r="BO299" i="17"/>
  <c r="BP298" i="17"/>
  <c r="CL298" i="17"/>
  <c r="CM297" i="17"/>
  <c r="DI130" i="17"/>
  <c r="DJ129" i="17"/>
  <c r="CV135" i="17"/>
  <c r="CL129" i="17"/>
  <c r="CM128" i="17"/>
  <c r="BO131" i="17"/>
  <c r="BP130" i="17"/>
  <c r="AR130" i="17"/>
  <c r="AS129" i="17"/>
  <c r="H127" i="17"/>
  <c r="V126" i="17"/>
  <c r="EF500" i="17" l="1"/>
  <c r="EG499" i="17"/>
  <c r="U500" i="17"/>
  <c r="V499" i="17"/>
  <c r="AR501" i="17"/>
  <c r="AS500" i="17"/>
  <c r="CL501" i="17"/>
  <c r="CM500" i="17"/>
  <c r="DI500" i="17"/>
  <c r="DJ499" i="17"/>
  <c r="BO501" i="17"/>
  <c r="BP500" i="17"/>
  <c r="CL299" i="17"/>
  <c r="CM298" i="17"/>
  <c r="BO300" i="17"/>
  <c r="BP299" i="17"/>
  <c r="DI299" i="17"/>
  <c r="DJ298" i="17"/>
  <c r="AR300" i="17"/>
  <c r="AS299" i="17"/>
  <c r="U301" i="17"/>
  <c r="V300" i="17"/>
  <c r="DI131" i="17"/>
  <c r="DJ130" i="17"/>
  <c r="CV136" i="17"/>
  <c r="CL130" i="17"/>
  <c r="CM129" i="17"/>
  <c r="BO132" i="17"/>
  <c r="BP131" i="17"/>
  <c r="AR131" i="17"/>
  <c r="AS130" i="17"/>
  <c r="H128" i="17"/>
  <c r="V127" i="17"/>
  <c r="CL502" i="17" l="1"/>
  <c r="CM501" i="17"/>
  <c r="AR502" i="17"/>
  <c r="AS501" i="17"/>
  <c r="BO502" i="17"/>
  <c r="BP501" i="17"/>
  <c r="U501" i="17"/>
  <c r="V500" i="17"/>
  <c r="DI501" i="17"/>
  <c r="DJ500" i="17"/>
  <c r="EF501" i="17"/>
  <c r="EG500" i="17"/>
  <c r="AR301" i="17"/>
  <c r="AS300" i="17"/>
  <c r="DI300" i="17"/>
  <c r="DJ299" i="17"/>
  <c r="BO301" i="17"/>
  <c r="BP300" i="17"/>
  <c r="U302" i="17"/>
  <c r="V301" i="17"/>
  <c r="CL300" i="17"/>
  <c r="CM299" i="17"/>
  <c r="DI132" i="17"/>
  <c r="DJ131" i="17"/>
  <c r="CV137" i="17"/>
  <c r="CL131" i="17"/>
  <c r="CM130" i="17"/>
  <c r="BO133" i="17"/>
  <c r="BP132" i="17"/>
  <c r="AR132" i="17"/>
  <c r="AS131" i="17"/>
  <c r="H129" i="17"/>
  <c r="V128" i="17"/>
  <c r="U502" i="17" l="1"/>
  <c r="V501" i="17"/>
  <c r="BO503" i="17"/>
  <c r="BP502" i="17"/>
  <c r="EF502" i="17"/>
  <c r="EG501" i="17"/>
  <c r="AR503" i="17"/>
  <c r="AS502" i="17"/>
  <c r="DI502" i="17"/>
  <c r="DJ501" i="17"/>
  <c r="CL503" i="17"/>
  <c r="CM502" i="17"/>
  <c r="AR302" i="17"/>
  <c r="AS301" i="17"/>
  <c r="CL301" i="17"/>
  <c r="CM300" i="17"/>
  <c r="BO302" i="17"/>
  <c r="BP301" i="17"/>
  <c r="DI301" i="17"/>
  <c r="DJ300" i="17"/>
  <c r="U303" i="17"/>
  <c r="V302" i="17"/>
  <c r="DI133" i="17"/>
  <c r="DJ132" i="17"/>
  <c r="CV138" i="17"/>
  <c r="CL132" i="17"/>
  <c r="CM131" i="17"/>
  <c r="BO134" i="17"/>
  <c r="BP133" i="17"/>
  <c r="AR133" i="17"/>
  <c r="AS132" i="17"/>
  <c r="H130" i="17"/>
  <c r="V129" i="17"/>
  <c r="EF503" i="17" l="1"/>
  <c r="EG502" i="17"/>
  <c r="AR504" i="17"/>
  <c r="AS503" i="17"/>
  <c r="CL504" i="17"/>
  <c r="CM503" i="17"/>
  <c r="BO504" i="17"/>
  <c r="BP503" i="17"/>
  <c r="DI503" i="17"/>
  <c r="DJ502" i="17"/>
  <c r="U503" i="17"/>
  <c r="V502" i="17"/>
  <c r="U304" i="17"/>
  <c r="V303" i="17"/>
  <c r="DI302" i="17"/>
  <c r="DJ301" i="17"/>
  <c r="CL302" i="17"/>
  <c r="CM301" i="17"/>
  <c r="BO303" i="17"/>
  <c r="BP302" i="17"/>
  <c r="AR303" i="17"/>
  <c r="AS302" i="17"/>
  <c r="DI134" i="17"/>
  <c r="DJ133" i="17"/>
  <c r="CV139" i="17"/>
  <c r="CL133" i="17"/>
  <c r="CM132" i="17"/>
  <c r="BO135" i="17"/>
  <c r="BP134" i="17"/>
  <c r="AR134" i="17"/>
  <c r="AS133" i="17"/>
  <c r="H131" i="17"/>
  <c r="V130" i="17"/>
  <c r="BO505" i="17" l="1"/>
  <c r="BP504" i="17"/>
  <c r="CL505" i="17"/>
  <c r="CM504" i="17"/>
  <c r="U504" i="17"/>
  <c r="V503" i="17"/>
  <c r="AR505" i="17"/>
  <c r="AS504" i="17"/>
  <c r="DI504" i="17"/>
  <c r="DJ503" i="17"/>
  <c r="EF504" i="17"/>
  <c r="EG503" i="17"/>
  <c r="BO304" i="17"/>
  <c r="BP303" i="17"/>
  <c r="CL303" i="17"/>
  <c r="CM302" i="17"/>
  <c r="DI303" i="17"/>
  <c r="DJ302" i="17"/>
  <c r="AR304" i="17"/>
  <c r="AS303" i="17"/>
  <c r="U305" i="17"/>
  <c r="V304" i="17"/>
  <c r="DI135" i="17"/>
  <c r="DJ134" i="17"/>
  <c r="CV140" i="17"/>
  <c r="CL134" i="17"/>
  <c r="CM133" i="17"/>
  <c r="BO136" i="17"/>
  <c r="BP135" i="17"/>
  <c r="AR135" i="17"/>
  <c r="AS134" i="17"/>
  <c r="H132" i="17"/>
  <c r="V131" i="17"/>
  <c r="U505" i="17" l="1"/>
  <c r="V504" i="17"/>
  <c r="AR506" i="17"/>
  <c r="AS505" i="17"/>
  <c r="EF505" i="17"/>
  <c r="EG504" i="17"/>
  <c r="CL506" i="17"/>
  <c r="CM505" i="17"/>
  <c r="DI505" i="17"/>
  <c r="DJ504" i="17"/>
  <c r="BO506" i="17"/>
  <c r="BP505" i="17"/>
  <c r="AR305" i="17"/>
  <c r="AS304" i="17"/>
  <c r="U306" i="17"/>
  <c r="V305" i="17"/>
  <c r="DI304" i="17"/>
  <c r="DJ303" i="17"/>
  <c r="CL304" i="17"/>
  <c r="CM303" i="17"/>
  <c r="BO305" i="17"/>
  <c r="BP304" i="17"/>
  <c r="DI136" i="17"/>
  <c r="DJ135" i="17"/>
  <c r="CV141" i="17"/>
  <c r="CL135" i="17"/>
  <c r="CM134" i="17"/>
  <c r="BO137" i="17"/>
  <c r="BP136" i="17"/>
  <c r="AR136" i="17"/>
  <c r="AS135" i="17"/>
  <c r="H133" i="17"/>
  <c r="V132" i="17"/>
  <c r="CL507" i="17" l="1"/>
  <c r="CM506" i="17"/>
  <c r="EF506" i="17"/>
  <c r="EG505" i="17"/>
  <c r="BO507" i="17"/>
  <c r="BP506" i="17"/>
  <c r="AR507" i="17"/>
  <c r="AS506" i="17"/>
  <c r="DI506" i="17"/>
  <c r="DJ505" i="17"/>
  <c r="U506" i="17"/>
  <c r="V505" i="17"/>
  <c r="BO306" i="17"/>
  <c r="BP305" i="17"/>
  <c r="DI305" i="17"/>
  <c r="DJ304" i="17"/>
  <c r="U307" i="17"/>
  <c r="V306" i="17"/>
  <c r="CL305" i="17"/>
  <c r="CM304" i="17"/>
  <c r="AR306" i="17"/>
  <c r="AS305" i="17"/>
  <c r="DI137" i="17"/>
  <c r="DJ136" i="17"/>
  <c r="CV142" i="17"/>
  <c r="CL136" i="17"/>
  <c r="CM135" i="17"/>
  <c r="BO138" i="17"/>
  <c r="BP137" i="17"/>
  <c r="AR137" i="17"/>
  <c r="AS136" i="17"/>
  <c r="H134" i="17"/>
  <c r="V133" i="17"/>
  <c r="DI507" i="17" l="1"/>
  <c r="DJ506" i="17"/>
  <c r="AR508" i="17"/>
  <c r="AS507" i="17"/>
  <c r="BO508" i="17"/>
  <c r="BP507" i="17"/>
  <c r="U507" i="17"/>
  <c r="V506" i="17"/>
  <c r="EF507" i="17"/>
  <c r="EG506" i="17"/>
  <c r="CL508" i="17"/>
  <c r="CM507" i="17"/>
  <c r="AR307" i="17"/>
  <c r="AS306" i="17"/>
  <c r="U308" i="17"/>
  <c r="V307" i="17"/>
  <c r="DI306" i="17"/>
  <c r="DJ305" i="17"/>
  <c r="CL306" i="17"/>
  <c r="CM305" i="17"/>
  <c r="BO307" i="17"/>
  <c r="BP306" i="17"/>
  <c r="DI138" i="17"/>
  <c r="DJ137" i="17"/>
  <c r="CV143" i="17"/>
  <c r="CL137" i="17"/>
  <c r="CM136" i="17"/>
  <c r="BO139" i="17"/>
  <c r="BP138" i="17"/>
  <c r="AR138" i="17"/>
  <c r="AS137" i="17"/>
  <c r="H135" i="17"/>
  <c r="V134" i="17"/>
  <c r="DI508" i="17" l="1"/>
  <c r="DJ507" i="17"/>
  <c r="U508" i="17"/>
  <c r="V507" i="17"/>
  <c r="BO509" i="17"/>
  <c r="BP508" i="17"/>
  <c r="CL509" i="17"/>
  <c r="CM508" i="17"/>
  <c r="AR509" i="17"/>
  <c r="AS508" i="17"/>
  <c r="EF508" i="17"/>
  <c r="EG507" i="17"/>
  <c r="CL307" i="17"/>
  <c r="CM306" i="17"/>
  <c r="DI307" i="17"/>
  <c r="DJ306" i="17"/>
  <c r="U309" i="17"/>
  <c r="V308" i="17"/>
  <c r="BO308" i="17"/>
  <c r="BP307" i="17"/>
  <c r="AR308" i="17"/>
  <c r="AS307" i="17"/>
  <c r="DI139" i="17"/>
  <c r="DJ138" i="17"/>
  <c r="CV144" i="17"/>
  <c r="CL138" i="17"/>
  <c r="CM137" i="17"/>
  <c r="BO140" i="17"/>
  <c r="BP139" i="17"/>
  <c r="AR139" i="17"/>
  <c r="AS138" i="17"/>
  <c r="H136" i="17"/>
  <c r="V135" i="17"/>
  <c r="AR510" i="17" l="1"/>
  <c r="AS509" i="17"/>
  <c r="DI509" i="17"/>
  <c r="DJ508" i="17"/>
  <c r="CL510" i="17"/>
  <c r="CM509" i="17"/>
  <c r="BO510" i="17"/>
  <c r="BP509" i="17"/>
  <c r="EF509" i="17"/>
  <c r="EG508" i="17"/>
  <c r="U509" i="17"/>
  <c r="V508" i="17"/>
  <c r="AR309" i="17"/>
  <c r="AS308" i="17"/>
  <c r="BO309" i="17"/>
  <c r="BP308" i="17"/>
  <c r="U310" i="17"/>
  <c r="V309" i="17"/>
  <c r="DI308" i="17"/>
  <c r="DJ307" i="17"/>
  <c r="CL308" i="17"/>
  <c r="CM307" i="17"/>
  <c r="DI140" i="17"/>
  <c r="DJ139" i="17"/>
  <c r="CV145" i="17"/>
  <c r="CL139" i="17"/>
  <c r="CM138" i="17"/>
  <c r="BO141" i="17"/>
  <c r="BP140" i="17"/>
  <c r="AR140" i="17"/>
  <c r="AS139" i="17"/>
  <c r="H137" i="17"/>
  <c r="V136" i="17"/>
  <c r="EF510" i="17" l="1"/>
  <c r="EG509" i="17"/>
  <c r="AR511" i="17"/>
  <c r="AS510" i="17"/>
  <c r="BO511" i="17"/>
  <c r="BP510" i="17"/>
  <c r="CL511" i="17"/>
  <c r="CM510" i="17"/>
  <c r="U510" i="17"/>
  <c r="V509" i="17"/>
  <c r="DI510" i="17"/>
  <c r="DJ509" i="17"/>
  <c r="DI309" i="17"/>
  <c r="DJ308" i="17"/>
  <c r="CL309" i="17"/>
  <c r="CM308" i="17"/>
  <c r="U311" i="17"/>
  <c r="V310" i="17"/>
  <c r="BO310" i="17"/>
  <c r="BP309" i="17"/>
  <c r="AR310" i="17"/>
  <c r="AS309" i="17"/>
  <c r="DI141" i="17"/>
  <c r="DJ140" i="17"/>
  <c r="CV146" i="17"/>
  <c r="CL140" i="17"/>
  <c r="CM139" i="17"/>
  <c r="BO142" i="17"/>
  <c r="BP141" i="17"/>
  <c r="AR141" i="17"/>
  <c r="AS140" i="17"/>
  <c r="H138" i="17"/>
  <c r="V137" i="17"/>
  <c r="U511" i="17" l="1"/>
  <c r="V510" i="17"/>
  <c r="EF511" i="17"/>
  <c r="EG510" i="17"/>
  <c r="CL512" i="17"/>
  <c r="CM511" i="17"/>
  <c r="BO512" i="17"/>
  <c r="BP511" i="17"/>
  <c r="DI511" i="17"/>
  <c r="DJ510" i="17"/>
  <c r="AR512" i="17"/>
  <c r="AS511" i="17"/>
  <c r="DI310" i="17"/>
  <c r="DJ309" i="17"/>
  <c r="AR311" i="17"/>
  <c r="AS310" i="17"/>
  <c r="U312" i="17"/>
  <c r="V311" i="17"/>
  <c r="CL310" i="17"/>
  <c r="CM309" i="17"/>
  <c r="BO311" i="17"/>
  <c r="BP310" i="17"/>
  <c r="DI142" i="17"/>
  <c r="DJ141" i="17"/>
  <c r="CV147" i="17"/>
  <c r="CL141" i="17"/>
  <c r="CM140" i="17"/>
  <c r="BO143" i="17"/>
  <c r="BP142" i="17"/>
  <c r="AR142" i="17"/>
  <c r="AS141" i="17"/>
  <c r="H139" i="17"/>
  <c r="V138" i="17"/>
  <c r="DI512" i="17" l="1"/>
  <c r="DJ511" i="17"/>
  <c r="U512" i="17"/>
  <c r="V511" i="17"/>
  <c r="BO513" i="17"/>
  <c r="BP512" i="17"/>
  <c r="CL513" i="17"/>
  <c r="CM512" i="17"/>
  <c r="AR513" i="17"/>
  <c r="AS512" i="17"/>
  <c r="EF512" i="17"/>
  <c r="EG511" i="17"/>
  <c r="BO312" i="17"/>
  <c r="BP311" i="17"/>
  <c r="CL311" i="17"/>
  <c r="CM310" i="17"/>
  <c r="U313" i="17"/>
  <c r="V312" i="17"/>
  <c r="AR312" i="17"/>
  <c r="AS311" i="17"/>
  <c r="DI311" i="17"/>
  <c r="DJ310" i="17"/>
  <c r="DI143" i="17"/>
  <c r="DJ142" i="17"/>
  <c r="CV148" i="17"/>
  <c r="CL142" i="17"/>
  <c r="CM141" i="17"/>
  <c r="BO144" i="17"/>
  <c r="BP143" i="17"/>
  <c r="AR143" i="17"/>
  <c r="AS142" i="17"/>
  <c r="H140" i="17"/>
  <c r="V139" i="17"/>
  <c r="AR514" i="17" l="1"/>
  <c r="AS513" i="17"/>
  <c r="DI513" i="17"/>
  <c r="DJ512" i="17"/>
  <c r="CL514" i="17"/>
  <c r="CM513" i="17"/>
  <c r="BO514" i="17"/>
  <c r="BP513" i="17"/>
  <c r="EF513" i="17"/>
  <c r="EG512" i="17"/>
  <c r="U513" i="17"/>
  <c r="V512" i="17"/>
  <c r="DI312" i="17"/>
  <c r="DJ311" i="17"/>
  <c r="AR313" i="17"/>
  <c r="AS312" i="17"/>
  <c r="U314" i="17"/>
  <c r="V313" i="17"/>
  <c r="CL312" i="17"/>
  <c r="CM311" i="17"/>
  <c r="BO313" i="17"/>
  <c r="BP312" i="17"/>
  <c r="DI144" i="17"/>
  <c r="DJ143" i="17"/>
  <c r="CV149" i="17"/>
  <c r="CL143" i="17"/>
  <c r="CM142" i="17"/>
  <c r="BO145" i="17"/>
  <c r="BP144" i="17"/>
  <c r="AR144" i="17"/>
  <c r="AS143" i="17"/>
  <c r="H141" i="17"/>
  <c r="V140" i="17"/>
  <c r="EF514" i="17" l="1"/>
  <c r="EG513" i="17"/>
  <c r="AR515" i="17"/>
  <c r="AS514" i="17"/>
  <c r="BO515" i="17"/>
  <c r="BP514" i="17"/>
  <c r="CL515" i="17"/>
  <c r="CM514" i="17"/>
  <c r="U514" i="17"/>
  <c r="V513" i="17"/>
  <c r="DI514" i="17"/>
  <c r="DJ513" i="17"/>
  <c r="BO314" i="17"/>
  <c r="BP313" i="17"/>
  <c r="U315" i="17"/>
  <c r="V314" i="17"/>
  <c r="AR314" i="17"/>
  <c r="AS313" i="17"/>
  <c r="CL313" i="17"/>
  <c r="CM312" i="17"/>
  <c r="DI313" i="17"/>
  <c r="DJ312" i="17"/>
  <c r="DI145" i="17"/>
  <c r="DJ144" i="17"/>
  <c r="CV150" i="17"/>
  <c r="CL144" i="17"/>
  <c r="CM143" i="17"/>
  <c r="BO146" i="17"/>
  <c r="BP145" i="17"/>
  <c r="AR145" i="17"/>
  <c r="AS144" i="17"/>
  <c r="H142" i="17"/>
  <c r="V141" i="17"/>
  <c r="CL516" i="17" l="1"/>
  <c r="CM515" i="17"/>
  <c r="BO516" i="17"/>
  <c r="BP515" i="17"/>
  <c r="DI515" i="17"/>
  <c r="DJ514" i="17"/>
  <c r="AR516" i="17"/>
  <c r="AS515" i="17"/>
  <c r="U515" i="17"/>
  <c r="V514" i="17"/>
  <c r="EF515" i="17"/>
  <c r="EG514" i="17"/>
  <c r="DI314" i="17"/>
  <c r="DJ313" i="17"/>
  <c r="BO315" i="17"/>
  <c r="BP314" i="17"/>
  <c r="CL314" i="17"/>
  <c r="CM313" i="17"/>
  <c r="AR315" i="17"/>
  <c r="AS314" i="17"/>
  <c r="U316" i="17"/>
  <c r="V315" i="17"/>
  <c r="DI146" i="17"/>
  <c r="DJ145" i="17"/>
  <c r="CV151" i="17"/>
  <c r="CL145" i="17"/>
  <c r="CM144" i="17"/>
  <c r="BO147" i="17"/>
  <c r="BP146" i="17"/>
  <c r="AR146" i="17"/>
  <c r="AS145" i="17"/>
  <c r="H143" i="17"/>
  <c r="V142" i="17"/>
  <c r="U516" i="17" l="1"/>
  <c r="V515" i="17"/>
  <c r="CL517" i="17"/>
  <c r="CM516" i="17"/>
  <c r="AR517" i="17"/>
  <c r="AS516" i="17"/>
  <c r="DI516" i="17"/>
  <c r="DJ515" i="17"/>
  <c r="EF516" i="17"/>
  <c r="EG515" i="17"/>
  <c r="BO517" i="17"/>
  <c r="BP516" i="17"/>
  <c r="DI315" i="17"/>
  <c r="DJ314" i="17"/>
  <c r="U317" i="17"/>
  <c r="V316" i="17"/>
  <c r="AR316" i="17"/>
  <c r="AS315" i="17"/>
  <c r="CL315" i="17"/>
  <c r="CM314" i="17"/>
  <c r="BO316" i="17"/>
  <c r="BP315" i="17"/>
  <c r="DI147" i="17"/>
  <c r="DJ146" i="17"/>
  <c r="CV152" i="17"/>
  <c r="CL146" i="17"/>
  <c r="CM145" i="17"/>
  <c r="BO148" i="17"/>
  <c r="BP147" i="17"/>
  <c r="AR147" i="17"/>
  <c r="AS146" i="17"/>
  <c r="H144" i="17"/>
  <c r="V143" i="17"/>
  <c r="DI517" i="17" l="1"/>
  <c r="DJ516" i="17"/>
  <c r="AR518" i="17"/>
  <c r="AS517" i="17"/>
  <c r="BO518" i="17"/>
  <c r="BP517" i="17"/>
  <c r="CL518" i="17"/>
  <c r="CM517" i="17"/>
  <c r="EF517" i="17"/>
  <c r="EG516" i="17"/>
  <c r="U517" i="17"/>
  <c r="V516" i="17"/>
  <c r="BP316" i="17"/>
  <c r="BO317" i="17"/>
  <c r="CL316" i="17"/>
  <c r="CM315" i="17"/>
  <c r="AR317" i="17"/>
  <c r="AS316" i="17"/>
  <c r="U318" i="17"/>
  <c r="V317" i="17"/>
  <c r="DI316" i="17"/>
  <c r="DJ315" i="17"/>
  <c r="DI148" i="17"/>
  <c r="DJ147" i="17"/>
  <c r="CV153" i="17"/>
  <c r="CL147" i="17"/>
  <c r="CM146" i="17"/>
  <c r="BO149" i="17"/>
  <c r="BP148" i="17"/>
  <c r="AR148" i="17"/>
  <c r="AS147" i="17"/>
  <c r="H145" i="17"/>
  <c r="V144" i="17"/>
  <c r="CL519" i="17" l="1"/>
  <c r="CM518" i="17"/>
  <c r="BO519" i="17"/>
  <c r="BP518" i="17"/>
  <c r="U518" i="17"/>
  <c r="V517" i="17"/>
  <c r="AR519" i="17"/>
  <c r="AS518" i="17"/>
  <c r="EF518" i="17"/>
  <c r="EG517" i="17"/>
  <c r="DI518" i="17"/>
  <c r="DJ517" i="17"/>
  <c r="DI317" i="17"/>
  <c r="DJ316" i="17"/>
  <c r="AR318" i="17"/>
  <c r="AS317" i="17"/>
  <c r="CL317" i="17"/>
  <c r="CM316" i="17"/>
  <c r="U319" i="17"/>
  <c r="V318" i="17"/>
  <c r="BP317" i="17"/>
  <c r="BO318" i="17"/>
  <c r="DI149" i="17"/>
  <c r="DJ148" i="17"/>
  <c r="CV154" i="17"/>
  <c r="CL148" i="17"/>
  <c r="CM147" i="17"/>
  <c r="BO150" i="17"/>
  <c r="BP149" i="17"/>
  <c r="AR149" i="17"/>
  <c r="AS148" i="17"/>
  <c r="H146" i="17"/>
  <c r="V145" i="17"/>
  <c r="BP150" i="17" l="1"/>
  <c r="N40" i="16"/>
  <c r="AR520" i="17"/>
  <c r="AS519" i="17"/>
  <c r="U519" i="17"/>
  <c r="V518" i="17"/>
  <c r="DI519" i="17"/>
  <c r="DJ518" i="17"/>
  <c r="BO520" i="17"/>
  <c r="BP519" i="17"/>
  <c r="EF519" i="17"/>
  <c r="EG518" i="17"/>
  <c r="CL520" i="17"/>
  <c r="CM519" i="17"/>
  <c r="DI318" i="17"/>
  <c r="DJ317" i="17"/>
  <c r="CL318" i="17"/>
  <c r="CM317" i="17"/>
  <c r="AR319" i="17"/>
  <c r="AS318" i="17"/>
  <c r="U320" i="17"/>
  <c r="V319" i="17"/>
  <c r="BO319" i="17"/>
  <c r="BP318" i="17"/>
  <c r="DI150" i="17"/>
  <c r="DJ149" i="17"/>
  <c r="CV155" i="17"/>
  <c r="CL149" i="17"/>
  <c r="CM148" i="17"/>
  <c r="AR150" i="17"/>
  <c r="AS149" i="17"/>
  <c r="H147" i="17"/>
  <c r="V146" i="17"/>
  <c r="BO521" i="17" l="1"/>
  <c r="BP520" i="17"/>
  <c r="DI520" i="17"/>
  <c r="DJ519" i="17"/>
  <c r="CL521" i="17"/>
  <c r="CM520" i="17"/>
  <c r="U520" i="17"/>
  <c r="V519" i="17"/>
  <c r="EF520" i="17"/>
  <c r="EG519" i="17"/>
  <c r="AR521" i="17"/>
  <c r="AS520" i="17"/>
  <c r="BO320" i="17"/>
  <c r="BP319" i="17"/>
  <c r="U321" i="17"/>
  <c r="V320" i="17"/>
  <c r="AR320" i="17"/>
  <c r="AS319" i="17"/>
  <c r="CL319" i="17"/>
  <c r="CM318" i="17"/>
  <c r="DI319" i="17"/>
  <c r="DJ318" i="17"/>
  <c r="DI151" i="17"/>
  <c r="DJ150" i="17"/>
  <c r="CV156" i="17"/>
  <c r="CL150" i="17"/>
  <c r="CM149" i="17"/>
  <c r="AR151" i="17"/>
  <c r="AS150" i="17"/>
  <c r="H148" i="17"/>
  <c r="V147" i="17"/>
  <c r="U521" i="17" l="1"/>
  <c r="V520" i="17"/>
  <c r="CL522" i="17"/>
  <c r="CM521" i="17"/>
  <c r="AR522" i="17"/>
  <c r="AS521" i="17"/>
  <c r="DI521" i="17"/>
  <c r="DJ520" i="17"/>
  <c r="EF521" i="17"/>
  <c r="EG520" i="17"/>
  <c r="BO522" i="17"/>
  <c r="BP521" i="17"/>
  <c r="DI320" i="17"/>
  <c r="DJ319" i="17"/>
  <c r="CL320" i="17"/>
  <c r="CM319" i="17"/>
  <c r="AR321" i="17"/>
  <c r="AS320" i="17"/>
  <c r="U322" i="17"/>
  <c r="V321" i="17"/>
  <c r="BO321" i="17"/>
  <c r="BP320" i="17"/>
  <c r="DI152" i="17"/>
  <c r="DJ151" i="17"/>
  <c r="CV157" i="17"/>
  <c r="CL151" i="17"/>
  <c r="CM150" i="17"/>
  <c r="AR152" i="17"/>
  <c r="AS151" i="17"/>
  <c r="H149" i="17"/>
  <c r="V148" i="17"/>
  <c r="EF522" i="17" l="1"/>
  <c r="EG521" i="17"/>
  <c r="U522" i="17"/>
  <c r="V521" i="17"/>
  <c r="DI522" i="17"/>
  <c r="DJ521" i="17"/>
  <c r="AR523" i="17"/>
  <c r="AS522" i="17"/>
  <c r="BO523" i="17"/>
  <c r="BP522" i="17"/>
  <c r="CL523" i="17"/>
  <c r="CM522" i="17"/>
  <c r="U323" i="17"/>
  <c r="V322" i="17"/>
  <c r="BO322" i="17"/>
  <c r="BP321" i="17"/>
  <c r="AR322" i="17"/>
  <c r="AS321" i="17"/>
  <c r="CL321" i="17"/>
  <c r="CM320" i="17"/>
  <c r="DI321" i="17"/>
  <c r="DJ320" i="17"/>
  <c r="DI153" i="17"/>
  <c r="DJ152" i="17"/>
  <c r="CV158" i="17"/>
  <c r="CL152" i="17"/>
  <c r="CM151" i="17"/>
  <c r="AR153" i="17"/>
  <c r="AS152" i="17"/>
  <c r="H150" i="17"/>
  <c r="V149" i="17"/>
  <c r="EF523" i="17" l="1"/>
  <c r="EG522" i="17"/>
  <c r="AR524" i="17"/>
  <c r="AS523" i="17"/>
  <c r="DI523" i="17"/>
  <c r="DJ522" i="17"/>
  <c r="CL524" i="17"/>
  <c r="CM523" i="17"/>
  <c r="U523" i="17"/>
  <c r="V522" i="17"/>
  <c r="BO524" i="17"/>
  <c r="BP523" i="17"/>
  <c r="DI322" i="17"/>
  <c r="DJ321" i="17"/>
  <c r="AR323" i="17"/>
  <c r="AS322" i="17"/>
  <c r="BO323" i="17"/>
  <c r="BP322" i="17"/>
  <c r="CL322" i="17"/>
  <c r="CM321" i="17"/>
  <c r="U324" i="17"/>
  <c r="V323" i="17"/>
  <c r="DI154" i="17"/>
  <c r="DJ153" i="17"/>
  <c r="CV159" i="17"/>
  <c r="CL153" i="17"/>
  <c r="CM152" i="17"/>
  <c r="AR154" i="17"/>
  <c r="AS153" i="17"/>
  <c r="H151" i="17"/>
  <c r="V150" i="17"/>
  <c r="U524" i="17" l="1"/>
  <c r="V523" i="17"/>
  <c r="EF524" i="17"/>
  <c r="EG523" i="17"/>
  <c r="CL525" i="17"/>
  <c r="CM524" i="17"/>
  <c r="DI524" i="17"/>
  <c r="DJ523" i="17"/>
  <c r="BO525" i="17"/>
  <c r="BP524" i="17"/>
  <c r="AR525" i="17"/>
  <c r="AS524" i="17"/>
  <c r="U325" i="17"/>
  <c r="V324" i="17"/>
  <c r="CL323" i="17"/>
  <c r="CM322" i="17"/>
  <c r="BO324" i="17"/>
  <c r="BP323" i="17"/>
  <c r="AR324" i="17"/>
  <c r="AS323" i="17"/>
  <c r="DI323" i="17"/>
  <c r="DJ322" i="17"/>
  <c r="DI155" i="17"/>
  <c r="DJ154" i="17"/>
  <c r="CV160" i="17"/>
  <c r="CL154" i="17"/>
  <c r="CM153" i="17"/>
  <c r="AR155" i="17"/>
  <c r="AS154" i="17"/>
  <c r="H152" i="17"/>
  <c r="V151" i="17"/>
  <c r="DI525" i="17" l="1"/>
  <c r="DJ524" i="17"/>
  <c r="CL526" i="17"/>
  <c r="CM525" i="17"/>
  <c r="AR526" i="17"/>
  <c r="AS525" i="17"/>
  <c r="EF525" i="17"/>
  <c r="EG524" i="17"/>
  <c r="BO526" i="17"/>
  <c r="BP525" i="17"/>
  <c r="U525" i="17"/>
  <c r="V524" i="17"/>
  <c r="DI324" i="17"/>
  <c r="DJ323" i="17"/>
  <c r="AR325" i="17"/>
  <c r="AS324" i="17"/>
  <c r="BO325" i="17"/>
  <c r="BP324" i="17"/>
  <c r="CL324" i="17"/>
  <c r="CM323" i="17"/>
  <c r="U326" i="17"/>
  <c r="V325" i="17"/>
  <c r="DI156" i="17"/>
  <c r="DJ155" i="17"/>
  <c r="CV161" i="17"/>
  <c r="S42" i="16" s="1"/>
  <c r="CL155" i="17"/>
  <c r="CM154" i="17"/>
  <c r="AR156" i="17"/>
  <c r="AS155" i="17"/>
  <c r="H153" i="17"/>
  <c r="V152" i="17"/>
  <c r="EF526" i="17" l="1"/>
  <c r="EG525" i="17"/>
  <c r="AR527" i="17"/>
  <c r="AS526" i="17"/>
  <c r="U526" i="17"/>
  <c r="V525" i="17"/>
  <c r="CL527" i="17"/>
  <c r="CM526" i="17"/>
  <c r="BO527" i="17"/>
  <c r="BP526" i="17"/>
  <c r="DI526" i="17"/>
  <c r="DJ525" i="17"/>
  <c r="U327" i="17"/>
  <c r="V326" i="17"/>
  <c r="CL325" i="17"/>
  <c r="CM324" i="17"/>
  <c r="BO326" i="17"/>
  <c r="BP325" i="17"/>
  <c r="AR326" i="17"/>
  <c r="AS325" i="17"/>
  <c r="DI325" i="17"/>
  <c r="DJ324" i="17"/>
  <c r="DI157" i="17"/>
  <c r="DJ156" i="17"/>
  <c r="CL156" i="17"/>
  <c r="CM155" i="17"/>
  <c r="AR157" i="17"/>
  <c r="AS156" i="17"/>
  <c r="H154" i="17"/>
  <c r="V153" i="17"/>
  <c r="BO528" i="17" l="1"/>
  <c r="BP527" i="17"/>
  <c r="CL528" i="17"/>
  <c r="CM527" i="17"/>
  <c r="U527" i="17"/>
  <c r="V526" i="17"/>
  <c r="DI527" i="17"/>
  <c r="DJ526" i="17"/>
  <c r="AR528" i="17"/>
  <c r="AS527" i="17"/>
  <c r="EF527" i="17"/>
  <c r="EG526" i="17"/>
  <c r="DI326" i="17"/>
  <c r="DJ325" i="17"/>
  <c r="AR327" i="17"/>
  <c r="AS326" i="17"/>
  <c r="BO327" i="17"/>
  <c r="BP326" i="17"/>
  <c r="CL326" i="17"/>
  <c r="CM325" i="17"/>
  <c r="U328" i="17"/>
  <c r="V327" i="17"/>
  <c r="DI158" i="17"/>
  <c r="DJ157" i="17"/>
  <c r="CL157" i="17"/>
  <c r="CM156" i="17"/>
  <c r="AR158" i="17"/>
  <c r="AS157" i="17"/>
  <c r="H155" i="17"/>
  <c r="V154" i="17"/>
  <c r="DI528" i="17" l="1"/>
  <c r="DJ527" i="17"/>
  <c r="AR529" i="17"/>
  <c r="AS528" i="17"/>
  <c r="BO529" i="17"/>
  <c r="BP528" i="17"/>
  <c r="U528" i="17"/>
  <c r="V527" i="17"/>
  <c r="EF528" i="17"/>
  <c r="EG527" i="17"/>
  <c r="CL529" i="17"/>
  <c r="CM528" i="17"/>
  <c r="U329" i="17"/>
  <c r="V328" i="17"/>
  <c r="CL327" i="17"/>
  <c r="CM326" i="17"/>
  <c r="BO328" i="17"/>
  <c r="BP327" i="17"/>
  <c r="AR328" i="17"/>
  <c r="AS327" i="17"/>
  <c r="DI327" i="17"/>
  <c r="DJ326" i="17"/>
  <c r="DI159" i="17"/>
  <c r="DJ158" i="17"/>
  <c r="CL158" i="17"/>
  <c r="CM157" i="17"/>
  <c r="AR159" i="17"/>
  <c r="AS158" i="17"/>
  <c r="H156" i="17"/>
  <c r="V155" i="17"/>
  <c r="V156" i="17" l="1"/>
  <c r="S38" i="16"/>
  <c r="S43" i="16" s="1"/>
  <c r="S44" i="16" s="1"/>
  <c r="U529" i="17"/>
  <c r="V528" i="17"/>
  <c r="EF529" i="17"/>
  <c r="EG528" i="17"/>
  <c r="DI529" i="17"/>
  <c r="DJ528" i="17"/>
  <c r="BO530" i="17"/>
  <c r="BP529" i="17"/>
  <c r="CL530" i="17"/>
  <c r="CM529" i="17"/>
  <c r="AR530" i="17"/>
  <c r="AS529" i="17"/>
  <c r="DI328" i="17"/>
  <c r="DJ327" i="17"/>
  <c r="AR329" i="17"/>
  <c r="AS328" i="17"/>
  <c r="BO329" i="17"/>
  <c r="BP328" i="17"/>
  <c r="CL328" i="17"/>
  <c r="CM327" i="17"/>
  <c r="U330" i="17"/>
  <c r="V329" i="17"/>
  <c r="DI160" i="17"/>
  <c r="DJ159" i="17"/>
  <c r="CL159" i="17"/>
  <c r="CM158" i="17"/>
  <c r="AR160" i="17"/>
  <c r="AS159" i="17"/>
  <c r="CL531" i="17" l="1"/>
  <c r="CM530" i="17"/>
  <c r="U530" i="17"/>
  <c r="V529" i="17"/>
  <c r="BO531" i="17"/>
  <c r="BP530" i="17"/>
  <c r="DI530" i="17"/>
  <c r="DJ529" i="17"/>
  <c r="AR531" i="17"/>
  <c r="AS530" i="17"/>
  <c r="EF530" i="17"/>
  <c r="EG529" i="17"/>
  <c r="U331" i="17"/>
  <c r="V330" i="17"/>
  <c r="CL329" i="17"/>
  <c r="CM328" i="17"/>
  <c r="AR330" i="17"/>
  <c r="AS329" i="17"/>
  <c r="BO330" i="17"/>
  <c r="BP329" i="17"/>
  <c r="DI329" i="17"/>
  <c r="DJ328" i="17"/>
  <c r="DI161" i="17"/>
  <c r="DJ160" i="17"/>
  <c r="CL160" i="17"/>
  <c r="CM159" i="17"/>
  <c r="AR161" i="17"/>
  <c r="AS160" i="17"/>
  <c r="DJ161" i="17" l="1"/>
  <c r="N42" i="16"/>
  <c r="AR532" i="17"/>
  <c r="AS531" i="17"/>
  <c r="DI531" i="17"/>
  <c r="DJ530" i="17"/>
  <c r="BO532" i="17"/>
  <c r="BP531" i="17"/>
  <c r="EF531" i="17"/>
  <c r="EG530" i="17"/>
  <c r="U531" i="17"/>
  <c r="V530" i="17"/>
  <c r="CL532" i="17"/>
  <c r="CM531" i="17"/>
  <c r="DI330" i="17"/>
  <c r="DJ329" i="17"/>
  <c r="CL330" i="17"/>
  <c r="CM329" i="17"/>
  <c r="BO331" i="17"/>
  <c r="BP330" i="17"/>
  <c r="AR331" i="17"/>
  <c r="AS330" i="17"/>
  <c r="U332" i="17"/>
  <c r="V331" i="17"/>
  <c r="CL161" i="17"/>
  <c r="CM160" i="17"/>
  <c r="AR162" i="17"/>
  <c r="AS161" i="17"/>
  <c r="U532" i="17" l="1"/>
  <c r="V531" i="17"/>
  <c r="AR533" i="17"/>
  <c r="AS532" i="17"/>
  <c r="EF532" i="17"/>
  <c r="EG531" i="17"/>
  <c r="BO533" i="17"/>
  <c r="BP532" i="17"/>
  <c r="CL533" i="17"/>
  <c r="CM532" i="17"/>
  <c r="DI532" i="17"/>
  <c r="DJ531" i="17"/>
  <c r="DI331" i="17"/>
  <c r="DJ330" i="17"/>
  <c r="BO332" i="17"/>
  <c r="BP331" i="17"/>
  <c r="CM330" i="17"/>
  <c r="CL331" i="17"/>
  <c r="AR332" i="17"/>
  <c r="AS331" i="17"/>
  <c r="U333" i="17"/>
  <c r="V332" i="17"/>
  <c r="CL162" i="17"/>
  <c r="CM161" i="17"/>
  <c r="AR163" i="17"/>
  <c r="AS162" i="17"/>
  <c r="CM331" i="17" l="1"/>
  <c r="N29" i="16"/>
  <c r="BO534" i="17"/>
  <c r="BP533" i="17"/>
  <c r="EF533" i="17"/>
  <c r="EG532" i="17"/>
  <c r="DI533" i="17"/>
  <c r="DJ532" i="17"/>
  <c r="AR534" i="17"/>
  <c r="AS533" i="17"/>
  <c r="CL534" i="17"/>
  <c r="CM533" i="17"/>
  <c r="U533" i="17"/>
  <c r="V532" i="17"/>
  <c r="U334" i="17"/>
  <c r="V333" i="17"/>
  <c r="BP332" i="17"/>
  <c r="BO333" i="17"/>
  <c r="AR333" i="17"/>
  <c r="AS332" i="17"/>
  <c r="DI332" i="17"/>
  <c r="DJ331" i="17"/>
  <c r="CL163" i="17"/>
  <c r="CM162" i="17"/>
  <c r="AR164" i="17"/>
  <c r="AS163" i="17"/>
  <c r="BP333" i="17" l="1"/>
  <c r="N28" i="16"/>
  <c r="BO535" i="17"/>
  <c r="BP534" i="17"/>
  <c r="CL535" i="17"/>
  <c r="CM534" i="17"/>
  <c r="AR535" i="17"/>
  <c r="AS534" i="17"/>
  <c r="DI534" i="17"/>
  <c r="DJ533" i="17"/>
  <c r="U534" i="17"/>
  <c r="V533" i="17"/>
  <c r="EF534" i="17"/>
  <c r="EG533" i="17"/>
  <c r="DJ332" i="17"/>
  <c r="DI333" i="17"/>
  <c r="AR334" i="17"/>
  <c r="AS333" i="17"/>
  <c r="U335" i="17"/>
  <c r="V334" i="17"/>
  <c r="CL164" i="17"/>
  <c r="CM163" i="17"/>
  <c r="AR165" i="17"/>
  <c r="AS164" i="17"/>
  <c r="DJ333" i="17" l="1"/>
  <c r="N30" i="16"/>
  <c r="DI535" i="17"/>
  <c r="DJ534" i="17"/>
  <c r="AR536" i="17"/>
  <c r="AS535" i="17"/>
  <c r="EF535" i="17"/>
  <c r="EG534" i="17"/>
  <c r="CL536" i="17"/>
  <c r="CM535" i="17"/>
  <c r="U535" i="17"/>
  <c r="V534" i="17"/>
  <c r="BO536" i="17"/>
  <c r="BP535" i="17"/>
  <c r="U336" i="17"/>
  <c r="V335" i="17"/>
  <c r="AR335" i="17"/>
  <c r="AS334" i="17"/>
  <c r="CL165" i="17"/>
  <c r="CM164" i="17"/>
  <c r="AR166" i="17"/>
  <c r="AS165" i="17"/>
  <c r="U536" i="17" l="1"/>
  <c r="V535" i="17"/>
  <c r="CL537" i="17"/>
  <c r="CM536" i="17"/>
  <c r="EF536" i="17"/>
  <c r="EG535" i="17"/>
  <c r="BO537" i="17"/>
  <c r="BP536" i="17"/>
  <c r="AR537" i="17"/>
  <c r="AS536" i="17"/>
  <c r="DI536" i="17"/>
  <c r="DJ535" i="17"/>
  <c r="U337" i="17"/>
  <c r="V336" i="17"/>
  <c r="AR336" i="17"/>
  <c r="AS335" i="17"/>
  <c r="CL166" i="17"/>
  <c r="CM165" i="17"/>
  <c r="AR167" i="17"/>
  <c r="AS166" i="17"/>
  <c r="AR538" i="17" l="1"/>
  <c r="AS537" i="17"/>
  <c r="BO538" i="17"/>
  <c r="BP537" i="17"/>
  <c r="EF537" i="17"/>
  <c r="EG536" i="17"/>
  <c r="DI537" i="17"/>
  <c r="DJ536" i="17"/>
  <c r="CL538" i="17"/>
  <c r="CM537" i="17"/>
  <c r="U537" i="17"/>
  <c r="V536" i="17"/>
  <c r="AS336" i="17"/>
  <c r="AR337" i="17"/>
  <c r="U338" i="17"/>
  <c r="V337" i="17"/>
  <c r="CM166" i="17"/>
  <c r="CL167" i="17"/>
  <c r="AR168" i="17"/>
  <c r="AS167" i="17"/>
  <c r="BP538" i="17" l="1"/>
  <c r="N15" i="16"/>
  <c r="CM167" i="17"/>
  <c r="N41" i="16"/>
  <c r="CL539" i="17"/>
  <c r="CM538" i="17"/>
  <c r="DI538" i="17"/>
  <c r="DJ537" i="17"/>
  <c r="EF538" i="17"/>
  <c r="EG537" i="17"/>
  <c r="U538" i="17"/>
  <c r="V537" i="17"/>
  <c r="AR539" i="17"/>
  <c r="AS538" i="17"/>
  <c r="U339" i="17"/>
  <c r="V338" i="17"/>
  <c r="AS337" i="17"/>
  <c r="AR338" i="17"/>
  <c r="AR169" i="17"/>
  <c r="AS168" i="17"/>
  <c r="DJ538" i="17" l="1"/>
  <c r="N17" i="16"/>
  <c r="AR540" i="17"/>
  <c r="AS539" i="17"/>
  <c r="U539" i="17"/>
  <c r="V538" i="17"/>
  <c r="EF539" i="17"/>
  <c r="EG538" i="17"/>
  <c r="CL540" i="17"/>
  <c r="CM539" i="17"/>
  <c r="AS338" i="17"/>
  <c r="AR339" i="17"/>
  <c r="U340" i="17"/>
  <c r="V339" i="17"/>
  <c r="AR170" i="17"/>
  <c r="AS169" i="17"/>
  <c r="AS170" i="17" l="1"/>
  <c r="N39" i="16"/>
  <c r="N43" i="16" s="1"/>
  <c r="N44" i="16" s="1"/>
  <c r="CL541" i="17"/>
  <c r="CM540" i="17"/>
  <c r="EF540" i="17"/>
  <c r="EG539" i="17"/>
  <c r="U540" i="17"/>
  <c r="V539" i="17"/>
  <c r="AR541" i="17"/>
  <c r="AS540" i="17"/>
  <c r="U341" i="17"/>
  <c r="V340" i="17"/>
  <c r="AS339" i="17"/>
  <c r="AR340" i="17"/>
  <c r="EG540" i="17" l="1"/>
  <c r="N18" i="16"/>
  <c r="CL542" i="17"/>
  <c r="CM541" i="17"/>
  <c r="AR542" i="17"/>
  <c r="AS541" i="17"/>
  <c r="U541" i="17"/>
  <c r="V540" i="17"/>
  <c r="AS340" i="17"/>
  <c r="AR341" i="17"/>
  <c r="U342" i="17"/>
  <c r="V341" i="17"/>
  <c r="CL543" i="17" l="1"/>
  <c r="CM542" i="17"/>
  <c r="U542" i="17"/>
  <c r="V541" i="17"/>
  <c r="AR543" i="17"/>
  <c r="AS542" i="17"/>
  <c r="U343" i="17"/>
  <c r="V342" i="17"/>
  <c r="AR342" i="17"/>
  <c r="AS341" i="17"/>
  <c r="V343" i="17" l="1"/>
  <c r="N26" i="16"/>
  <c r="CL544" i="17"/>
  <c r="CM543" i="17"/>
  <c r="AS543" i="17"/>
  <c r="AR544" i="17"/>
  <c r="U543" i="17"/>
  <c r="V542" i="17"/>
  <c r="AR343" i="17"/>
  <c r="AS342" i="17"/>
  <c r="AS544" i="17" l="1"/>
  <c r="N14" i="16"/>
  <c r="CL545" i="17"/>
  <c r="CM544" i="17"/>
  <c r="U544" i="17"/>
  <c r="V543" i="17"/>
  <c r="AR344" i="17"/>
  <c r="AS343" i="17"/>
  <c r="CL546" i="17" l="1"/>
  <c r="CM545" i="17"/>
  <c r="V544" i="17"/>
  <c r="U545" i="17"/>
  <c r="AS344" i="17"/>
  <c r="AR345" i="17"/>
  <c r="CL547" i="17" l="1"/>
  <c r="CM546" i="17"/>
  <c r="V545" i="17"/>
  <c r="U546" i="17"/>
  <c r="AS345" i="17"/>
  <c r="AR346" i="17"/>
  <c r="CL548" i="17" l="1"/>
  <c r="CM547" i="17"/>
  <c r="V546" i="17"/>
  <c r="U547" i="17"/>
  <c r="AS346" i="17"/>
  <c r="AR347" i="17"/>
  <c r="CL549" i="17" l="1"/>
  <c r="CM548" i="17"/>
  <c r="U548" i="17"/>
  <c r="V547" i="17"/>
  <c r="AR348" i="17"/>
  <c r="AS347" i="17"/>
  <c r="V548" i="17" l="1"/>
  <c r="N13" i="16"/>
  <c r="CL550" i="17"/>
  <c r="CM549" i="17"/>
  <c r="AS348" i="17"/>
  <c r="AR349" i="17"/>
  <c r="CM550" i="17" l="1"/>
  <c r="N16" i="16"/>
  <c r="N19" i="16" s="1"/>
  <c r="N20" i="16" s="1"/>
  <c r="AS349" i="17"/>
  <c r="AR350" i="17"/>
  <c r="AR351" i="17" l="1"/>
  <c r="AS350" i="17"/>
  <c r="AR352" i="17" l="1"/>
  <c r="AS351" i="17"/>
  <c r="AR353" i="17" l="1"/>
  <c r="AS352" i="17"/>
  <c r="AR354" i="17" l="1"/>
  <c r="AS353" i="17"/>
  <c r="AS354" i="17" l="1"/>
  <c r="AR355" i="17"/>
  <c r="AR356" i="17" l="1"/>
  <c r="AS355" i="17"/>
  <c r="AR357" i="17" l="1"/>
  <c r="AS356" i="17"/>
  <c r="AR358" i="17" l="1"/>
  <c r="AS357" i="17"/>
  <c r="AR359" i="17" l="1"/>
  <c r="AS358" i="17"/>
  <c r="AR360" i="17" l="1"/>
  <c r="AS359" i="17"/>
  <c r="AR361" i="17" l="1"/>
  <c r="AS360" i="17"/>
  <c r="AR362" i="17" l="1"/>
  <c r="AS361" i="17"/>
  <c r="AR363" i="17" l="1"/>
  <c r="AS362" i="17"/>
  <c r="AR364" i="17" l="1"/>
  <c r="AS363" i="17"/>
  <c r="AR365" i="17" l="1"/>
  <c r="AS364" i="17"/>
  <c r="AR366" i="17" l="1"/>
  <c r="AS365" i="17"/>
  <c r="AR367" i="17" l="1"/>
  <c r="AS366" i="17"/>
  <c r="AR368" i="17" l="1"/>
  <c r="AS367" i="17"/>
  <c r="AS368" i="17" l="1"/>
  <c r="AR369" i="17"/>
  <c r="AS369" i="17" l="1"/>
  <c r="AR370" i="17"/>
  <c r="AS370" i="17" l="1"/>
  <c r="N27" i="16"/>
  <c r="N31" i="16" s="1"/>
  <c r="N32" i="16" s="1"/>
</calcChain>
</file>

<file path=xl/sharedStrings.xml><?xml version="1.0" encoding="utf-8"?>
<sst xmlns="http://schemas.openxmlformats.org/spreadsheetml/2006/main" count="967" uniqueCount="212">
  <si>
    <t>Specimen ID</t>
  </si>
  <si>
    <t>[N]</t>
  </si>
  <si>
    <t>[mm]</t>
  </si>
  <si>
    <t>Mean</t>
  </si>
  <si>
    <t>Standard deviation</t>
  </si>
  <si>
    <t>Hits</t>
  </si>
  <si>
    <t>CHAN = 1</t>
  </si>
  <si>
    <t>CHAN = 2</t>
  </si>
  <si>
    <t>[s]</t>
  </si>
  <si>
    <t>Time</t>
  </si>
  <si>
    <t>index</t>
  </si>
  <si>
    <t>Layup</t>
  </si>
  <si>
    <t>Dimensions</t>
  </si>
  <si>
    <t>Load - Displacement</t>
  </si>
  <si>
    <t>Acoustic Emission</t>
  </si>
  <si>
    <t>bondline thickness</t>
  </si>
  <si>
    <t>Name</t>
  </si>
  <si>
    <t>displacement at maximum load</t>
  </si>
  <si>
    <t>b</t>
  </si>
  <si>
    <r>
      <t>2</t>
    </r>
    <r>
      <rPr>
        <i/>
        <sz val="10"/>
        <color theme="1"/>
        <rFont val="Calibri"/>
        <family val="2"/>
        <scheme val="minor"/>
      </rPr>
      <t>c</t>
    </r>
  </si>
  <si>
    <r>
      <rPr>
        <i/>
        <sz val="10"/>
        <color theme="1"/>
        <rFont val="Calibri"/>
        <family val="2"/>
        <scheme val="minor"/>
      </rPr>
      <t>h</t>
    </r>
    <r>
      <rPr>
        <vertAlign val="subscript"/>
        <sz val="10"/>
        <color theme="1"/>
        <rFont val="Calibri"/>
        <family val="2"/>
        <scheme val="minor"/>
      </rPr>
      <t>bottom</t>
    </r>
  </si>
  <si>
    <r>
      <rPr>
        <i/>
        <sz val="10"/>
        <color theme="1"/>
        <rFont val="Calibri"/>
        <family val="2"/>
        <scheme val="minor"/>
      </rPr>
      <t>h</t>
    </r>
    <r>
      <rPr>
        <vertAlign val="subscript"/>
        <sz val="10"/>
        <color theme="1"/>
        <rFont val="Calibri"/>
        <family val="2"/>
        <scheme val="minor"/>
      </rPr>
      <t>top</t>
    </r>
  </si>
  <si>
    <r>
      <rPr>
        <i/>
        <sz val="10"/>
        <color theme="1"/>
        <rFont val="Calibri"/>
        <family val="2"/>
        <scheme val="minor"/>
      </rPr>
      <t>F</t>
    </r>
    <r>
      <rPr>
        <vertAlign val="subscript"/>
        <sz val="10"/>
        <color indexed="8"/>
        <rFont val="Calibri"/>
        <family val="2"/>
        <scheme val="minor"/>
      </rPr>
      <t>max</t>
    </r>
  </si>
  <si>
    <r>
      <rPr>
        <sz val="10"/>
        <color theme="1"/>
        <rFont val="Symbol"/>
        <family val="1"/>
        <charset val="2"/>
      </rPr>
      <t>D</t>
    </r>
    <r>
      <rPr>
        <i/>
        <sz val="10"/>
        <color theme="1"/>
        <rFont val="Calibri"/>
        <family val="2"/>
        <scheme val="minor"/>
      </rPr>
      <t>L</t>
    </r>
    <r>
      <rPr>
        <vertAlign val="subscript"/>
        <sz val="10"/>
        <color theme="1"/>
        <rFont val="Calibri"/>
        <family val="2"/>
        <scheme val="minor"/>
      </rPr>
      <t>max</t>
    </r>
  </si>
  <si>
    <r>
      <rPr>
        <i/>
        <sz val="10"/>
        <color theme="1"/>
        <rFont val="Symbol"/>
        <family val="1"/>
        <charset val="2"/>
      </rPr>
      <t>s</t>
    </r>
    <r>
      <rPr>
        <vertAlign val="subscript"/>
        <sz val="10"/>
        <color theme="1"/>
        <rFont val="Calibri"/>
        <family val="2"/>
        <scheme val="minor"/>
      </rPr>
      <t>LSS</t>
    </r>
  </si>
  <si>
    <r>
      <rPr>
        <i/>
        <sz val="10"/>
        <color theme="1"/>
        <rFont val="Calibri"/>
        <family val="2"/>
        <scheme val="minor"/>
      </rPr>
      <t>F</t>
    </r>
    <r>
      <rPr>
        <vertAlign val="subscript"/>
        <sz val="10"/>
        <color indexed="8"/>
        <rFont val="Calibri"/>
        <family val="2"/>
        <scheme val="minor"/>
      </rPr>
      <t>init</t>
    </r>
  </si>
  <si>
    <r>
      <rPr>
        <i/>
        <sz val="10"/>
        <color theme="1"/>
        <rFont val="Calibri"/>
        <family val="2"/>
        <scheme val="minor"/>
      </rPr>
      <t>h</t>
    </r>
    <r>
      <rPr>
        <vertAlign val="subscript"/>
        <sz val="10"/>
        <color theme="1"/>
        <rFont val="Calibri"/>
        <family val="2"/>
        <scheme val="minor"/>
      </rPr>
      <t>total_1</t>
    </r>
  </si>
  <si>
    <t>average Lap Shear Strength</t>
  </si>
  <si>
    <t>maximum load</t>
  </si>
  <si>
    <r>
      <rPr>
        <i/>
        <sz val="10"/>
        <color theme="1"/>
        <rFont val="Symbol"/>
        <family val="1"/>
        <charset val="2"/>
      </rPr>
      <t>s</t>
    </r>
    <r>
      <rPr>
        <vertAlign val="subscript"/>
        <sz val="10"/>
        <color theme="1"/>
        <rFont val="Calibri"/>
        <family val="2"/>
        <scheme val="minor"/>
      </rPr>
      <t>LSS_</t>
    </r>
    <r>
      <rPr>
        <vertAlign val="subscript"/>
        <sz val="10"/>
        <color indexed="8"/>
        <rFont val="Calibri"/>
        <family val="2"/>
        <scheme val="minor"/>
      </rPr>
      <t>init</t>
    </r>
  </si>
  <si>
    <t>overlap length (1)</t>
  </si>
  <si>
    <t>overlap width (2)</t>
  </si>
  <si>
    <t>Hits accumulated</t>
  </si>
  <si>
    <t>adherend thickness up (3)</t>
  </si>
  <si>
    <t>adherend thickness down (4)</t>
  </si>
  <si>
    <t>thin-2</t>
  </si>
  <si>
    <t>thin-3</t>
  </si>
  <si>
    <t>thin-4</t>
  </si>
  <si>
    <t>thin-5</t>
  </si>
  <si>
    <t>thin-6</t>
  </si>
  <si>
    <t>thin-7</t>
  </si>
  <si>
    <t>medium-2</t>
  </si>
  <si>
    <t>medium-3</t>
  </si>
  <si>
    <t>medium-4</t>
  </si>
  <si>
    <t>medium-5</t>
  </si>
  <si>
    <t>medium-6</t>
  </si>
  <si>
    <t>thick-1</t>
  </si>
  <si>
    <t>thick-2</t>
  </si>
  <si>
    <t>thick-3</t>
  </si>
  <si>
    <t>thick-4</t>
  </si>
  <si>
    <t>thick-5</t>
  </si>
  <si>
    <r>
      <t>[</t>
    </r>
    <r>
      <rPr>
        <i/>
        <sz val="10"/>
        <color theme="1"/>
        <rFont val="Symbol"/>
        <family val="1"/>
        <charset val="2"/>
      </rPr>
      <t>a</t>
    </r>
    <r>
      <rPr>
        <sz val="10"/>
        <color theme="1"/>
        <rFont val="Calibri"/>
        <family val="2"/>
        <scheme val="minor"/>
      </rPr>
      <t>/</t>
    </r>
    <r>
      <rPr>
        <i/>
        <sz val="10"/>
        <color theme="1"/>
        <rFont val="Symbol"/>
        <family val="1"/>
        <charset val="2"/>
      </rPr>
      <t>b</t>
    </r>
    <r>
      <rPr>
        <sz val="10"/>
        <color theme="1"/>
        <rFont val="Calibri"/>
        <family val="2"/>
        <scheme val="minor"/>
      </rPr>
      <t>]</t>
    </r>
    <r>
      <rPr>
        <vertAlign val="subscript"/>
        <sz val="10"/>
        <color theme="1"/>
        <rFont val="Calibri"/>
        <family val="2"/>
        <scheme val="minor"/>
      </rPr>
      <t>ns</t>
    </r>
  </si>
  <si>
    <t>thin3</t>
  </si>
  <si>
    <t>thin2</t>
  </si>
  <si>
    <t>thin4</t>
  </si>
  <si>
    <t>thin5</t>
  </si>
  <si>
    <t>thin6</t>
  </si>
  <si>
    <t>thin7</t>
  </si>
  <si>
    <t>medium2</t>
  </si>
  <si>
    <t>medium3</t>
  </si>
  <si>
    <t>medium4</t>
  </si>
  <si>
    <t>medium5</t>
  </si>
  <si>
    <t>medium6</t>
  </si>
  <si>
    <t>thick1</t>
  </si>
  <si>
    <t>thick2</t>
  </si>
  <si>
    <t>thick4</t>
  </si>
  <si>
    <t>thick5</t>
  </si>
  <si>
    <t>[kN]</t>
  </si>
  <si>
    <t>Burst energy cumulative, sensor 1</t>
  </si>
  <si>
    <t>Burst energy cumulative, sensor 2</t>
  </si>
  <si>
    <t>Burst energy, sensor 1</t>
  </si>
  <si>
    <t>Burst energy, sensor 2</t>
  </si>
  <si>
    <t>Zwick load</t>
  </si>
  <si>
    <t>[kJ]</t>
  </si>
  <si>
    <t>Mech energy</t>
  </si>
  <si>
    <t>Displacement</t>
  </si>
  <si>
    <t>[-]</t>
  </si>
  <si>
    <r>
      <t>ln[E</t>
    </r>
    <r>
      <rPr>
        <vertAlign val="subscript"/>
        <sz val="11"/>
        <color theme="1"/>
        <rFont val="Calibri"/>
        <family val="2"/>
        <scheme val="minor"/>
      </rPr>
      <t>mech</t>
    </r>
    <r>
      <rPr>
        <sz val="11"/>
        <color theme="1"/>
        <rFont val="Calibri"/>
        <family val="2"/>
        <scheme val="minor"/>
      </rPr>
      <t>/E</t>
    </r>
    <r>
      <rPr>
        <vertAlign val="subscript"/>
        <sz val="11"/>
        <color theme="1"/>
        <rFont val="Calibri"/>
        <family val="2"/>
        <scheme val="minor"/>
      </rPr>
      <t>AE</t>
    </r>
    <r>
      <rPr>
        <sz val="11"/>
        <color theme="1"/>
        <rFont val="Calibri"/>
        <family val="2"/>
        <scheme val="minor"/>
      </rPr>
      <t>]</t>
    </r>
  </si>
  <si>
    <t>AE load unscaled</t>
  </si>
  <si>
    <t>AE load half-scaled</t>
  </si>
  <si>
    <t>AE displacement</t>
  </si>
  <si>
    <r>
      <t>[10</t>
    </r>
    <r>
      <rPr>
        <vertAlign val="superscript"/>
        <sz val="11"/>
        <color theme="1"/>
        <rFont val="Calibri"/>
        <family val="2"/>
        <scheme val="minor"/>
      </rPr>
      <t>-18</t>
    </r>
    <r>
      <rPr>
        <sz val="11"/>
        <color theme="1"/>
        <rFont val="Calibri"/>
        <family val="2"/>
        <scheme val="minor"/>
      </rPr>
      <t xml:space="preserve"> J]</t>
    </r>
  </si>
  <si>
    <r>
      <t>[10</t>
    </r>
    <r>
      <rPr>
        <vertAlign val="superscript"/>
        <sz val="11"/>
        <color theme="1"/>
        <rFont val="Calibri"/>
        <family val="2"/>
        <scheme val="minor"/>
      </rPr>
      <t>-12</t>
    </r>
    <r>
      <rPr>
        <sz val="11"/>
        <color theme="1"/>
        <rFont val="Calibri"/>
        <family val="2"/>
        <scheme val="minor"/>
      </rPr>
      <t xml:space="preserve"> J]</t>
    </r>
  </si>
  <si>
    <t>thick 3</t>
  </si>
  <si>
    <t>overal thickness (5)</t>
  </si>
  <si>
    <t>THIN</t>
  </si>
  <si>
    <t>MEDIUM</t>
  </si>
  <si>
    <t>THICK</t>
  </si>
  <si>
    <t>cumulative strain energy</t>
  </si>
  <si>
    <r>
      <rPr>
        <i/>
        <sz val="10"/>
        <color theme="1"/>
        <rFont val="Calibri"/>
        <family val="2"/>
        <scheme val="minor"/>
      </rPr>
      <t>E</t>
    </r>
    <r>
      <rPr>
        <vertAlign val="subscript"/>
        <sz val="10"/>
        <color theme="1"/>
        <rFont val="Calibri"/>
        <family val="2"/>
        <scheme val="minor"/>
      </rPr>
      <t>M</t>
    </r>
  </si>
  <si>
    <t>displacement at damage onset</t>
  </si>
  <si>
    <t>load at damage onset</t>
  </si>
  <si>
    <t>lap shear stress at damage onset</t>
  </si>
  <si>
    <t>Numerical failure analysis</t>
  </si>
  <si>
    <t>Mises</t>
  </si>
  <si>
    <t>Drucker-Prager</t>
  </si>
  <si>
    <t>Camanho</t>
  </si>
  <si>
    <t>&gt; 0,001</t>
  </si>
  <si>
    <t>x</t>
  </si>
  <si>
    <t>y</t>
  </si>
  <si>
    <t>z</t>
  </si>
  <si>
    <r>
      <rPr>
        <i/>
        <sz val="10"/>
        <color theme="1"/>
        <rFont val="Calibri"/>
        <family val="2"/>
        <scheme val="minor"/>
      </rPr>
      <t>d</t>
    </r>
    <r>
      <rPr>
        <vertAlign val="subscript"/>
        <sz val="10"/>
        <color theme="1"/>
        <rFont val="Calibri"/>
        <family val="2"/>
        <scheme val="minor"/>
      </rPr>
      <t>init</t>
    </r>
  </si>
  <si>
    <t>thick2-down</t>
  </si>
  <si>
    <t>thick2-up</t>
  </si>
  <si>
    <t>thick1-down</t>
  </si>
  <si>
    <t>thick1-up</t>
  </si>
  <si>
    <t>thick3-down</t>
  </si>
  <si>
    <t>thick3-up</t>
  </si>
  <si>
    <t>thick4-down</t>
  </si>
  <si>
    <t>thick4-up</t>
  </si>
  <si>
    <t>thick5-down</t>
  </si>
  <si>
    <t>thick5-up</t>
  </si>
  <si>
    <t>medium2-down</t>
  </si>
  <si>
    <t>medium2-up</t>
  </si>
  <si>
    <t>medium3-down</t>
  </si>
  <si>
    <t>medium3-up</t>
  </si>
  <si>
    <t>medium4-down</t>
  </si>
  <si>
    <t>medium4-up</t>
  </si>
  <si>
    <t>medium6-down</t>
  </si>
  <si>
    <t>medium6-up</t>
  </si>
  <si>
    <t>medium5-down</t>
  </si>
  <si>
    <t>medium5-up</t>
  </si>
  <si>
    <t>thin2-down</t>
  </si>
  <si>
    <t>thin2-up</t>
  </si>
  <si>
    <t>thin3-down</t>
  </si>
  <si>
    <t>thin3-up</t>
  </si>
  <si>
    <t>thin4-down</t>
  </si>
  <si>
    <t>thin4-up</t>
  </si>
  <si>
    <t>thin5-down</t>
  </si>
  <si>
    <t>thin5-up</t>
  </si>
  <si>
    <t>thin6-down</t>
  </si>
  <si>
    <t>thin6-up</t>
  </si>
  <si>
    <t>thin7-down</t>
  </si>
  <si>
    <t>thin7-up</t>
  </si>
  <si>
    <t>cumulative AE energy</t>
  </si>
  <si>
    <t>cumulative AE hits</t>
  </si>
  <si>
    <r>
      <t>[10</t>
    </r>
    <r>
      <rPr>
        <vertAlign val="superscript"/>
        <sz val="10"/>
        <color theme="1"/>
        <rFont val="Calibri"/>
        <family val="2"/>
        <scheme val="minor"/>
      </rPr>
      <t>-12</t>
    </r>
    <r>
      <rPr>
        <sz val="10"/>
        <color theme="1"/>
        <rFont val="Calibri"/>
        <family val="2"/>
        <scheme val="minor"/>
      </rPr>
      <t xml:space="preserve"> Joule]</t>
    </r>
  </si>
  <si>
    <r>
      <rPr>
        <i/>
        <sz val="10"/>
        <color theme="1"/>
        <rFont val="Calibri"/>
        <family val="2"/>
        <scheme val="minor"/>
      </rPr>
      <t>E</t>
    </r>
    <r>
      <rPr>
        <vertAlign val="subscript"/>
        <sz val="10"/>
        <color theme="1"/>
        <rFont val="Calibri"/>
        <family val="2"/>
        <scheme val="minor"/>
      </rPr>
      <t>AE</t>
    </r>
  </si>
  <si>
    <t>Damage resistance</t>
  </si>
  <si>
    <r>
      <t xml:space="preserve">D = 1- </t>
    </r>
    <r>
      <rPr>
        <sz val="10"/>
        <color theme="1"/>
        <rFont val="Symbol"/>
        <family val="1"/>
        <charset val="2"/>
      </rPr>
      <t>s</t>
    </r>
    <r>
      <rPr>
        <vertAlign val="subscript"/>
        <sz val="10"/>
        <color theme="1"/>
        <rFont val="Calibri"/>
        <family val="2"/>
        <scheme val="minor"/>
      </rPr>
      <t>LSS_init</t>
    </r>
    <r>
      <rPr>
        <sz val="10"/>
        <color theme="1"/>
        <rFont val="Calibri"/>
        <family val="2"/>
        <scheme val="minor"/>
      </rPr>
      <t xml:space="preserve"> / </t>
    </r>
    <r>
      <rPr>
        <sz val="10"/>
        <color theme="1"/>
        <rFont val="Symbol"/>
        <family val="1"/>
        <charset val="2"/>
      </rPr>
      <t>s</t>
    </r>
    <r>
      <rPr>
        <vertAlign val="subscript"/>
        <sz val="10"/>
        <color theme="1"/>
        <rFont val="Calibri"/>
        <family val="2"/>
        <scheme val="minor"/>
      </rPr>
      <t>LSS</t>
    </r>
  </si>
  <si>
    <t>scale</t>
  </si>
  <si>
    <r>
      <t>[45/0/-45/90]</t>
    </r>
    <r>
      <rPr>
        <vertAlign val="subscript"/>
        <sz val="10"/>
        <color theme="1"/>
        <rFont val="Calibri"/>
        <family val="2"/>
        <scheme val="minor"/>
      </rPr>
      <t>4s</t>
    </r>
  </si>
  <si>
    <r>
      <t>[45/0/-45/90]</t>
    </r>
    <r>
      <rPr>
        <vertAlign val="subscript"/>
        <sz val="10"/>
        <color theme="1"/>
        <rFont val="Calibri"/>
        <family val="2"/>
        <scheme val="minor"/>
      </rPr>
      <t>2s</t>
    </r>
  </si>
  <si>
    <r>
      <t>[45/0/-45/90]</t>
    </r>
    <r>
      <rPr>
        <vertAlign val="subscript"/>
        <sz val="10"/>
        <color theme="1"/>
        <rFont val="Calibri"/>
        <family val="2"/>
        <scheme val="minor"/>
      </rPr>
      <t>s</t>
    </r>
  </si>
  <si>
    <t>Composite failure</t>
  </si>
  <si>
    <t>Adhesive failure</t>
  </si>
  <si>
    <t>Numerical / Medium-100_C3D8R</t>
  </si>
  <si>
    <t>Experimental / Medium-2_28</t>
  </si>
  <si>
    <t>Vertical shift by Vic3D image processing</t>
  </si>
  <si>
    <t>Lateral shift by Vic3D image processing</t>
  </si>
  <si>
    <t>count</t>
  </si>
  <si>
    <r>
      <rPr>
        <sz val="11"/>
        <color theme="1"/>
        <rFont val="Symbol"/>
        <family val="1"/>
        <charset val="2"/>
      </rPr>
      <t>e</t>
    </r>
    <r>
      <rPr>
        <vertAlign val="subscript"/>
        <sz val="11"/>
        <color theme="1"/>
        <rFont val="Calibri"/>
        <family val="2"/>
        <scheme val="minor"/>
      </rPr>
      <t>yy</t>
    </r>
  </si>
  <si>
    <r>
      <rPr>
        <sz val="11"/>
        <color theme="1"/>
        <rFont val="Symbol"/>
        <family val="1"/>
        <charset val="2"/>
      </rPr>
      <t>e</t>
    </r>
    <r>
      <rPr>
        <vertAlign val="subscript"/>
        <sz val="11"/>
        <color theme="1"/>
        <rFont val="Calibri"/>
        <family val="2"/>
        <scheme val="minor"/>
      </rPr>
      <t>yy, corrected</t>
    </r>
  </si>
  <si>
    <t>[#]</t>
  </si>
  <si>
    <t>[ - ]</t>
  </si>
  <si>
    <t>Lower adherend / down</t>
  </si>
  <si>
    <t>Upper adherend / up</t>
  </si>
  <si>
    <t>Average over both adherends</t>
  </si>
  <si>
    <t>Total image size</t>
  </si>
  <si>
    <t>Background area</t>
  </si>
  <si>
    <t>Remaining specimen</t>
  </si>
  <si>
    <t>Cohesive failure</t>
  </si>
  <si>
    <t>Total failure</t>
  </si>
  <si>
    <t>Cohesive / Total failure</t>
  </si>
  <si>
    <t>Total failure / Overlap area</t>
  </si>
  <si>
    <r>
      <rPr>
        <i/>
        <sz val="10"/>
        <color theme="1"/>
        <rFont val="Calibri"/>
        <family val="2"/>
        <scheme val="minor"/>
      </rPr>
      <t>A</t>
    </r>
    <r>
      <rPr>
        <vertAlign val="subscript"/>
        <sz val="10"/>
        <color theme="1"/>
        <rFont val="Calibri"/>
        <family val="2"/>
        <scheme val="minor"/>
      </rPr>
      <t>T</t>
    </r>
  </si>
  <si>
    <r>
      <t>A</t>
    </r>
    <r>
      <rPr>
        <vertAlign val="subscript"/>
        <sz val="10"/>
        <color theme="1"/>
        <rFont val="Calibri"/>
        <family val="2"/>
        <scheme val="minor"/>
      </rPr>
      <t>B</t>
    </r>
  </si>
  <si>
    <r>
      <t>A</t>
    </r>
    <r>
      <rPr>
        <vertAlign val="subscript"/>
        <sz val="10"/>
        <color theme="1"/>
        <rFont val="Calibri"/>
        <family val="2"/>
        <scheme val="minor"/>
      </rPr>
      <t>R</t>
    </r>
  </si>
  <si>
    <r>
      <t>f</t>
    </r>
    <r>
      <rPr>
        <vertAlign val="subscript"/>
        <sz val="10"/>
        <color theme="1"/>
        <rFont val="Calibri"/>
        <family val="2"/>
        <scheme val="minor"/>
      </rPr>
      <t>M</t>
    </r>
  </si>
  <si>
    <r>
      <t>f</t>
    </r>
    <r>
      <rPr>
        <vertAlign val="subscript"/>
        <sz val="10"/>
        <color theme="1"/>
        <rFont val="Calibri"/>
        <family val="2"/>
        <scheme val="minor"/>
      </rPr>
      <t>C</t>
    </r>
  </si>
  <si>
    <r>
      <t>f</t>
    </r>
    <r>
      <rPr>
        <vertAlign val="subscript"/>
        <sz val="10"/>
        <color theme="1"/>
        <rFont val="Calibri"/>
        <family val="2"/>
        <scheme val="minor"/>
      </rPr>
      <t>T</t>
    </r>
  </si>
  <si>
    <r>
      <t>A</t>
    </r>
    <r>
      <rPr>
        <vertAlign val="subscript"/>
        <sz val="10"/>
        <color theme="1"/>
        <rFont val="Calibri"/>
        <family val="2"/>
        <scheme val="minor"/>
      </rPr>
      <t>f</t>
    </r>
    <r>
      <rPr>
        <vertAlign val="superscript"/>
        <sz val="10"/>
        <color theme="1"/>
        <rFont val="Calibri"/>
        <family val="2"/>
        <scheme val="minor"/>
      </rPr>
      <t>comp</t>
    </r>
  </si>
  <si>
    <r>
      <t>A</t>
    </r>
    <r>
      <rPr>
        <vertAlign val="subscript"/>
        <sz val="10"/>
        <color theme="1"/>
        <rFont val="Calibri"/>
        <family val="2"/>
        <scheme val="minor"/>
      </rPr>
      <t>f</t>
    </r>
    <r>
      <rPr>
        <vertAlign val="superscript"/>
        <sz val="10"/>
        <color theme="1"/>
        <rFont val="Calibri"/>
        <family val="2"/>
        <scheme val="minor"/>
      </rPr>
      <t>coh</t>
    </r>
  </si>
  <si>
    <r>
      <t>A</t>
    </r>
    <r>
      <rPr>
        <vertAlign val="subscript"/>
        <sz val="10"/>
        <color theme="1"/>
        <rFont val="Calibri"/>
        <family val="2"/>
        <scheme val="minor"/>
      </rPr>
      <t>f</t>
    </r>
    <r>
      <rPr>
        <vertAlign val="superscript"/>
        <sz val="10"/>
        <color theme="1"/>
        <rFont val="Calibri"/>
        <family val="2"/>
        <scheme val="minor"/>
      </rPr>
      <t>total</t>
    </r>
  </si>
  <si>
    <r>
      <t>A</t>
    </r>
    <r>
      <rPr>
        <vertAlign val="subscript"/>
        <sz val="10"/>
        <color theme="1"/>
        <rFont val="Calibri"/>
        <family val="2"/>
        <scheme val="minor"/>
      </rPr>
      <t>f</t>
    </r>
    <r>
      <rPr>
        <vertAlign val="superscript"/>
        <sz val="10"/>
        <color theme="1"/>
        <rFont val="Calibri"/>
        <family val="2"/>
        <scheme val="minor"/>
      </rPr>
      <t>coh</t>
    </r>
    <r>
      <rPr>
        <sz val="10"/>
        <color theme="1"/>
        <rFont val="Calibri"/>
        <family val="2"/>
        <scheme val="minor"/>
      </rPr>
      <t xml:space="preserve"> / </t>
    </r>
    <r>
      <rPr>
        <i/>
        <sz val="10"/>
        <color theme="1"/>
        <rFont val="Calibri"/>
        <family val="2"/>
        <scheme val="minor"/>
      </rPr>
      <t>A</t>
    </r>
    <r>
      <rPr>
        <vertAlign val="subscript"/>
        <sz val="10"/>
        <color theme="1"/>
        <rFont val="Calibri"/>
        <family val="2"/>
        <scheme val="minor"/>
      </rPr>
      <t>f</t>
    </r>
    <r>
      <rPr>
        <vertAlign val="superscript"/>
        <sz val="10"/>
        <color theme="1"/>
        <rFont val="Calibri"/>
        <family val="2"/>
        <scheme val="minor"/>
      </rPr>
      <t>total</t>
    </r>
  </si>
  <si>
    <r>
      <t>A</t>
    </r>
    <r>
      <rPr>
        <vertAlign val="subscript"/>
        <sz val="10"/>
        <color theme="1"/>
        <rFont val="Calibri"/>
        <family val="2"/>
        <scheme val="minor"/>
      </rPr>
      <t>f</t>
    </r>
    <r>
      <rPr>
        <vertAlign val="superscript"/>
        <sz val="10"/>
        <color theme="1"/>
        <rFont val="Calibri"/>
        <family val="2"/>
        <scheme val="minor"/>
      </rPr>
      <t>total</t>
    </r>
    <r>
      <rPr>
        <sz val="10"/>
        <color theme="1"/>
        <rFont val="Calibri"/>
        <family val="2"/>
        <scheme val="minor"/>
      </rPr>
      <t xml:space="preserve"> / </t>
    </r>
    <r>
      <rPr>
        <i/>
        <sz val="10"/>
        <color theme="1"/>
        <rFont val="Calibri"/>
        <family val="2"/>
        <scheme val="minor"/>
      </rPr>
      <t>A</t>
    </r>
    <r>
      <rPr>
        <vertAlign val="subscript"/>
        <sz val="10"/>
        <color theme="1"/>
        <rFont val="Calibri"/>
        <family val="2"/>
        <scheme val="minor"/>
      </rPr>
      <t>OL</t>
    </r>
  </si>
  <si>
    <r>
      <t>[mm</t>
    </r>
    <r>
      <rPr>
        <vertAlign val="superscript"/>
        <sz val="10"/>
        <color theme="1"/>
        <rFont val="Calibri"/>
        <family val="2"/>
        <scheme val="minor"/>
      </rPr>
      <t>2</t>
    </r>
    <r>
      <rPr>
        <sz val="10"/>
        <color theme="1"/>
        <rFont val="Calibri"/>
        <family val="2"/>
        <scheme val="minor"/>
      </rPr>
      <t>]</t>
    </r>
  </si>
  <si>
    <t>[%]</t>
  </si>
  <si>
    <t>Thin-plies in adhesively bonded carbon fiber reinforced polymers (Flybond-007)</t>
  </si>
  <si>
    <t>Medium-100</t>
  </si>
  <si>
    <t>path0</t>
  </si>
  <si>
    <t>C3D8</t>
  </si>
  <si>
    <t>C3D8R</t>
  </si>
  <si>
    <t>path1</t>
  </si>
  <si>
    <t>BLL (Bond line length) - path0</t>
  </si>
  <si>
    <t>OLT (Overlap thickness) - path1</t>
  </si>
  <si>
    <t>Thin-100</t>
  </si>
  <si>
    <t>Thick-100</t>
  </si>
  <si>
    <t>Mesh Convergence - Figure 12</t>
  </si>
  <si>
    <t>Results Fracture Surfaces Mapping - Figure 6</t>
  </si>
  <si>
    <t>Results Overview - Figure 3, 18</t>
  </si>
  <si>
    <t>Stress Analysis - Figure 14-16</t>
  </si>
  <si>
    <t>Experimental vs. Numerical Validation - Figure 13</t>
  </si>
  <si>
    <t>Results of Load-displacement / Acoustic Emission (AE) - Figure 4,17</t>
  </si>
  <si>
    <t>Initial load [N]</t>
  </si>
  <si>
    <r>
      <t xml:space="preserve">BLL (Bond line length) - path0 / </t>
    </r>
    <r>
      <rPr>
        <i/>
        <sz val="11"/>
        <color theme="1"/>
        <rFont val="Symbol"/>
        <family val="1"/>
        <charset val="2"/>
      </rPr>
      <t>t</t>
    </r>
    <r>
      <rPr>
        <vertAlign val="subscript"/>
        <sz val="11"/>
        <color theme="1"/>
        <rFont val="Calibri"/>
        <family val="2"/>
        <scheme val="minor"/>
      </rPr>
      <t>xy</t>
    </r>
  </si>
  <si>
    <r>
      <t xml:space="preserve">OLT (Overlap thickness) - path1 / </t>
    </r>
    <r>
      <rPr>
        <i/>
        <sz val="11"/>
        <color theme="1"/>
        <rFont val="Symbol"/>
        <family val="1"/>
        <charset val="2"/>
      </rPr>
      <t>t</t>
    </r>
    <r>
      <rPr>
        <vertAlign val="subscript"/>
        <sz val="11"/>
        <color theme="1"/>
        <rFont val="Calibri"/>
        <family val="2"/>
        <scheme val="minor"/>
      </rPr>
      <t>xy</t>
    </r>
  </si>
  <si>
    <r>
      <rPr>
        <i/>
        <sz val="11"/>
        <color theme="1"/>
        <rFont val="Symbol"/>
        <family val="1"/>
        <charset val="2"/>
      </rPr>
      <t>t</t>
    </r>
    <r>
      <rPr>
        <vertAlign val="subscript"/>
        <sz val="11"/>
        <color theme="1"/>
        <rFont val="Calibri"/>
        <family val="2"/>
        <scheme val="minor"/>
      </rPr>
      <t>xy</t>
    </r>
  </si>
  <si>
    <r>
      <t>s</t>
    </r>
    <r>
      <rPr>
        <i/>
        <vertAlign val="subscript"/>
        <sz val="11"/>
        <color theme="1"/>
        <rFont val="Calibri"/>
        <family val="2"/>
        <scheme val="minor"/>
      </rPr>
      <t>yy</t>
    </r>
  </si>
  <si>
    <t>Load [N]</t>
  </si>
  <si>
    <t>[ MPa ]</t>
  </si>
  <si>
    <t>load [N ]</t>
  </si>
  <si>
    <t>[MPa]</t>
  </si>
  <si>
    <t>spec#</t>
  </si>
  <si>
    <t>Bond line thickness average [mm]</t>
  </si>
  <si>
    <t>Standard deviation [mm]</t>
  </si>
  <si>
    <r>
      <rPr>
        <i/>
        <sz val="11"/>
        <color theme="1"/>
        <rFont val="Symbol"/>
        <family val="1"/>
        <charset val="2"/>
      </rPr>
      <t>t</t>
    </r>
    <r>
      <rPr>
        <vertAlign val="subscript"/>
        <sz val="11"/>
        <color theme="1"/>
        <rFont val="Calibri"/>
        <family val="2"/>
        <scheme val="minor"/>
      </rPr>
      <t>xy</t>
    </r>
    <r>
      <rPr>
        <sz val="11"/>
        <color theme="1"/>
        <rFont val="Calibri"/>
        <family val="2"/>
        <scheme val="minor"/>
      </rPr>
      <t>/</t>
    </r>
    <r>
      <rPr>
        <i/>
        <sz val="11"/>
        <color theme="1"/>
        <rFont val="Symbol"/>
        <family val="1"/>
        <charset val="2"/>
      </rPr>
      <t>s</t>
    </r>
    <r>
      <rPr>
        <vertAlign val="subscript"/>
        <sz val="11"/>
        <color theme="1"/>
        <rFont val="Calibri"/>
        <family val="2"/>
        <scheme val="minor"/>
      </rPr>
      <t>yy</t>
    </r>
    <r>
      <rPr>
        <sz val="11"/>
        <color theme="1"/>
        <rFont val="Calibri"/>
        <family val="2"/>
        <scheme val="minor"/>
      </rPr>
      <t>, load=100 MPa, 1/2 spew modelled for SLJ</t>
    </r>
  </si>
  <si>
    <r>
      <rPr>
        <i/>
        <sz val="11"/>
        <color theme="1"/>
        <rFont val="Symbol"/>
        <family val="1"/>
        <charset val="2"/>
      </rPr>
      <t>e</t>
    </r>
    <r>
      <rPr>
        <vertAlign val="subscript"/>
        <sz val="11"/>
        <color theme="1"/>
        <rFont val="Calibri"/>
        <family val="2"/>
        <scheme val="minor"/>
      </rPr>
      <t>yy</t>
    </r>
    <r>
      <rPr>
        <sz val="11"/>
        <color theme="1"/>
        <rFont val="Calibri"/>
        <family val="2"/>
        <scheme val="minor"/>
      </rPr>
      <t>, load=100 MPa, with 1/2t spew modelled</t>
    </r>
  </si>
  <si>
    <r>
      <t xml:space="preserve">BLL (Bond line length) - path0 / </t>
    </r>
    <r>
      <rPr>
        <i/>
        <sz val="11"/>
        <color theme="1"/>
        <rFont val="Symbol"/>
        <family val="1"/>
        <charset val="2"/>
      </rPr>
      <t>s</t>
    </r>
    <r>
      <rPr>
        <vertAlign val="subscript"/>
        <sz val="11"/>
        <color theme="1"/>
        <rFont val="Calibri"/>
        <family val="2"/>
        <scheme val="minor"/>
      </rPr>
      <t>yy</t>
    </r>
  </si>
  <si>
    <r>
      <t xml:space="preserve">OLT (Overlap thickness) - path1 / </t>
    </r>
    <r>
      <rPr>
        <i/>
        <sz val="11"/>
        <color theme="1"/>
        <rFont val="Symbol"/>
        <family val="1"/>
        <charset val="2"/>
      </rPr>
      <t>s</t>
    </r>
    <r>
      <rPr>
        <vertAlign val="subscript"/>
        <sz val="11"/>
        <color theme="1"/>
        <rFont val="Calibri"/>
        <family val="2"/>
        <scheme val="minor"/>
      </rPr>
      <t>yy</t>
    </r>
  </si>
  <si>
    <r>
      <rPr>
        <i/>
        <sz val="10"/>
        <color theme="1"/>
        <rFont val="Calibri"/>
        <family val="2"/>
        <scheme val="minor"/>
      </rPr>
      <t>h</t>
    </r>
    <r>
      <rPr>
        <vertAlign val="subscript"/>
        <sz val="10"/>
        <color theme="1"/>
        <rFont val="Calibri"/>
        <family val="2"/>
        <scheme val="minor"/>
      </rPr>
      <t>bond line</t>
    </r>
  </si>
  <si>
    <t>average shear stress [MPa]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</si>
</sst>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0.000"/>
    <numFmt numFmtId="165" formatCode="0.0"/>
    <numFmt numFmtId="166" formatCode="0.0000"/>
    <numFmt numFmtId="167" formatCode="0.000000"/>
    <numFmt numFmtId="168" formatCode="0.00000"/>
    <numFmt numFmtId="169" formatCode="#.##0.00"/>
  </numFmts>
  <fonts count="2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vertAlign val="subscript"/>
      <sz val="10"/>
      <color theme="1"/>
      <name val="Calibri"/>
      <family val="2"/>
      <scheme val="minor"/>
    </font>
    <font>
      <vertAlign val="superscript"/>
      <sz val="10"/>
      <color theme="1"/>
      <name val="Calibri"/>
      <family val="2"/>
      <scheme val="minor"/>
    </font>
    <font>
      <vertAlign val="subscript"/>
      <sz val="10"/>
      <color indexed="8"/>
      <name val="Calibri"/>
      <family val="2"/>
      <scheme val="minor"/>
    </font>
    <font>
      <sz val="10"/>
      <color theme="1"/>
      <name val="Symbol"/>
      <family val="1"/>
      <charset val="2"/>
    </font>
    <font>
      <i/>
      <sz val="10"/>
      <color theme="1"/>
      <name val="Symbol"/>
      <family val="1"/>
      <charset val="2"/>
    </font>
    <font>
      <b/>
      <sz val="10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1"/>
      <color theme="1"/>
      <name val="Symbol"/>
      <family val="1"/>
      <charset val="2"/>
    </font>
    <font>
      <i/>
      <vertAlign val="subscript"/>
      <sz val="11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99">
    <xf numFmtId="0" fontId="0" fillId="0" borderId="0" xfId="0"/>
    <xf numFmtId="2" fontId="0" fillId="0" borderId="0" xfId="0" applyNumberFormat="1" applyAlignment="1">
      <alignment horizontal="center" vertical="center"/>
    </xf>
    <xf numFmtId="0" fontId="0" fillId="0" borderId="0" xfId="0" applyFont="1" applyAlignment="1">
      <alignment horizontal="center" vertical="center"/>
    </xf>
    <xf numFmtId="165" fontId="0" fillId="0" borderId="0" xfId="0" applyNumberFormat="1" applyBorder="1" applyAlignment="1">
      <alignment horizontal="center" vertical="center"/>
    </xf>
    <xf numFmtId="165" fontId="0" fillId="0" borderId="0" xfId="0" applyNumberFormat="1" applyFont="1" applyBorder="1" applyAlignment="1">
      <alignment horizontal="center" vertical="center"/>
    </xf>
    <xf numFmtId="2" fontId="0" fillId="0" borderId="0" xfId="0" applyNumberFormat="1" applyFont="1" applyAlignment="1">
      <alignment horizontal="center" vertical="center"/>
    </xf>
    <xf numFmtId="2" fontId="0" fillId="0" borderId="0" xfId="0" applyNumberFormat="1" applyFont="1" applyAlignment="1">
      <alignment horizontal="center" vertical="center" wrapText="1"/>
    </xf>
    <xf numFmtId="166" fontId="5" fillId="0" borderId="0" xfId="0" applyNumberFormat="1" applyFont="1" applyBorder="1" applyAlignment="1">
      <alignment horizontal="left" vertical="center"/>
    </xf>
    <xf numFmtId="164" fontId="5" fillId="0" borderId="0" xfId="0" applyNumberFormat="1" applyFont="1" applyFill="1" applyBorder="1" applyAlignment="1">
      <alignment horizontal="center" vertical="center" wrapText="1"/>
    </xf>
    <xf numFmtId="2" fontId="5" fillId="0" borderId="0" xfId="0" applyNumberFormat="1" applyFont="1" applyBorder="1" applyAlignment="1">
      <alignment horizontal="center" vertical="center"/>
    </xf>
    <xf numFmtId="164" fontId="5" fillId="0" borderId="0" xfId="0" applyNumberFormat="1" applyFont="1" applyFill="1" applyBorder="1" applyAlignment="1">
      <alignment horizontal="center" vertical="center"/>
    </xf>
    <xf numFmtId="2" fontId="5" fillId="0" borderId="0" xfId="0" applyNumberFormat="1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/>
    </xf>
    <xf numFmtId="2" fontId="5" fillId="0" borderId="13" xfId="0" applyNumberFormat="1" applyFont="1" applyBorder="1" applyAlignment="1">
      <alignment horizontal="center" vertical="center"/>
    </xf>
    <xf numFmtId="2" fontId="5" fillId="0" borderId="1" xfId="0" applyNumberFormat="1" applyFont="1" applyBorder="1" applyAlignment="1">
      <alignment horizontal="center" vertical="center" wrapText="1"/>
    </xf>
    <xf numFmtId="2" fontId="5" fillId="0" borderId="7" xfId="0" applyNumberFormat="1" applyFont="1" applyFill="1" applyBorder="1" applyAlignment="1">
      <alignment horizontal="center" vertical="center" wrapText="1"/>
    </xf>
    <xf numFmtId="2" fontId="5" fillId="0" borderId="8" xfId="0" applyNumberFormat="1" applyFont="1" applyFill="1" applyBorder="1" applyAlignment="1">
      <alignment horizontal="center" vertical="center" wrapText="1"/>
    </xf>
    <xf numFmtId="2" fontId="5" fillId="0" borderId="9" xfId="0" applyNumberFormat="1" applyFont="1" applyFill="1" applyBorder="1" applyAlignment="1">
      <alignment horizontal="center" vertical="center" wrapText="1"/>
    </xf>
    <xf numFmtId="2" fontId="5" fillId="0" borderId="10" xfId="0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2" fontId="5" fillId="0" borderId="13" xfId="0" applyNumberFormat="1" applyFont="1" applyFill="1" applyBorder="1" applyAlignment="1">
      <alignment horizontal="center" vertical="center" wrapText="1"/>
    </xf>
    <xf numFmtId="2" fontId="12" fillId="2" borderId="9" xfId="0" applyNumberFormat="1" applyFont="1" applyFill="1" applyBorder="1" applyAlignment="1">
      <alignment horizontal="center" vertical="center" wrapText="1"/>
    </xf>
    <xf numFmtId="2" fontId="12" fillId="2" borderId="0" xfId="0" applyNumberFormat="1" applyFont="1" applyFill="1" applyBorder="1" applyAlignment="1">
      <alignment horizontal="center" vertical="center" wrapText="1"/>
    </xf>
    <xf numFmtId="2" fontId="12" fillId="2" borderId="10" xfId="0" applyNumberFormat="1" applyFont="1" applyFill="1" applyBorder="1" applyAlignment="1">
      <alignment horizontal="center" vertical="center" wrapText="1"/>
    </xf>
    <xf numFmtId="2" fontId="5" fillId="2" borderId="11" xfId="0" applyNumberFormat="1" applyFont="1" applyFill="1" applyBorder="1" applyAlignment="1">
      <alignment horizontal="center" vertical="center" wrapText="1"/>
    </xf>
    <xf numFmtId="2" fontId="5" fillId="2" borderId="14" xfId="0" applyNumberFormat="1" applyFont="1" applyFill="1" applyBorder="1" applyAlignment="1">
      <alignment horizontal="center" vertical="center" wrapText="1"/>
    </xf>
    <xf numFmtId="2" fontId="5" fillId="2" borderId="12" xfId="0" applyNumberFormat="1" applyFont="1" applyFill="1" applyBorder="1" applyAlignment="1">
      <alignment horizontal="center" vertical="center" wrapText="1"/>
    </xf>
    <xf numFmtId="166" fontId="5" fillId="0" borderId="0" xfId="0" applyNumberFormat="1" applyFont="1" applyFill="1" applyBorder="1" applyAlignment="1">
      <alignment horizontal="center" vertical="center"/>
    </xf>
    <xf numFmtId="166" fontId="5" fillId="0" borderId="0" xfId="0" applyNumberFormat="1" applyFont="1" applyFill="1" applyBorder="1" applyAlignment="1">
      <alignment horizontal="center" vertical="center" wrapText="1"/>
    </xf>
    <xf numFmtId="165" fontId="0" fillId="0" borderId="0" xfId="0" applyNumberFormat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166" fontId="5" fillId="0" borderId="1" xfId="0" applyNumberFormat="1" applyFont="1" applyBorder="1" applyAlignment="1">
      <alignment horizontal="center" vertical="center" wrapText="1"/>
    </xf>
    <xf numFmtId="2" fontId="5" fillId="0" borderId="14" xfId="0" applyNumberFormat="1" applyFont="1" applyFill="1" applyBorder="1" applyAlignment="1">
      <alignment horizontal="center" vertical="center" wrapText="1"/>
    </xf>
    <xf numFmtId="2" fontId="5" fillId="0" borderId="14" xfId="0" applyNumberFormat="1" applyFont="1" applyBorder="1" applyAlignment="1">
      <alignment horizontal="center" vertical="center"/>
    </xf>
    <xf numFmtId="166" fontId="5" fillId="0" borderId="0" xfId="0" applyNumberFormat="1" applyFont="1" applyBorder="1" applyAlignment="1">
      <alignment horizontal="center" vertical="center" wrapText="1"/>
    </xf>
    <xf numFmtId="165" fontId="0" fillId="0" borderId="0" xfId="0" applyNumberFormat="1" applyAlignment="1">
      <alignment horizontal="center" vertical="center"/>
    </xf>
    <xf numFmtId="1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>
      <alignment horizontal="center" vertical="center" wrapText="1"/>
    </xf>
    <xf numFmtId="1" fontId="0" fillId="0" borderId="0" xfId="0" applyNumberFormat="1" applyAlignment="1">
      <alignment horizontal="center" vertical="center"/>
    </xf>
    <xf numFmtId="1" fontId="0" fillId="0" borderId="0" xfId="0" applyNumberFormat="1" applyFont="1" applyBorder="1" applyAlignment="1">
      <alignment horizontal="center" vertical="center"/>
    </xf>
    <xf numFmtId="2" fontId="5" fillId="0" borderId="7" xfId="0" applyNumberFormat="1" applyFont="1" applyBorder="1" applyAlignment="1">
      <alignment horizontal="center" vertical="center"/>
    </xf>
    <xf numFmtId="2" fontId="5" fillId="0" borderId="9" xfId="0" applyNumberFormat="1" applyFont="1" applyBorder="1" applyAlignment="1">
      <alignment horizontal="center" vertical="center"/>
    </xf>
    <xf numFmtId="2" fontId="5" fillId="0" borderId="0" xfId="0" applyNumberFormat="1" applyFont="1" applyFill="1" applyBorder="1" applyAlignment="1">
      <alignment horizontal="center" vertical="center" textRotation="45"/>
    </xf>
    <xf numFmtId="2" fontId="12" fillId="0" borderId="0" xfId="0" applyNumberFormat="1" applyFont="1" applyFill="1" applyBorder="1" applyAlignment="1">
      <alignment horizontal="center" vertical="center" wrapText="1"/>
    </xf>
    <xf numFmtId="2" fontId="5" fillId="2" borderId="11" xfId="0" applyNumberFormat="1" applyFont="1" applyFill="1" applyBorder="1" applyAlignment="1">
      <alignment horizontal="center" vertical="center"/>
    </xf>
    <xf numFmtId="2" fontId="5" fillId="0" borderId="0" xfId="0" applyNumberFormat="1" applyFont="1" applyBorder="1" applyAlignment="1">
      <alignment horizontal="left" vertical="center"/>
    </xf>
    <xf numFmtId="167" fontId="0" fillId="0" borderId="0" xfId="0" applyNumberFormat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1" fontId="0" fillId="0" borderId="0" xfId="0" applyNumberFormat="1" applyFont="1" applyAlignment="1">
      <alignment horizontal="center" vertical="center"/>
    </xf>
    <xf numFmtId="1" fontId="0" fillId="0" borderId="0" xfId="0" applyNumberFormat="1" applyFont="1" applyFill="1" applyBorder="1" applyAlignment="1">
      <alignment horizontal="center" vertical="center"/>
    </xf>
    <xf numFmtId="2" fontId="5" fillId="0" borderId="13" xfId="0" applyNumberFormat="1" applyFont="1" applyFill="1" applyBorder="1" applyAlignment="1">
      <alignment horizontal="center" vertical="center"/>
    </xf>
    <xf numFmtId="164" fontId="5" fillId="2" borderId="0" xfId="0" applyNumberFormat="1" applyFont="1" applyFill="1" applyBorder="1" applyAlignment="1">
      <alignment horizontal="center" vertical="center" wrapText="1"/>
    </xf>
    <xf numFmtId="2" fontId="5" fillId="2" borderId="0" xfId="0" applyNumberFormat="1" applyFont="1" applyFill="1" applyBorder="1" applyAlignment="1">
      <alignment horizontal="center" vertical="center" wrapText="1"/>
    </xf>
    <xf numFmtId="2" fontId="5" fillId="2" borderId="0" xfId="0" applyNumberFormat="1" applyFont="1" applyFill="1" applyBorder="1" applyAlignment="1">
      <alignment horizontal="center" vertical="center"/>
    </xf>
    <xf numFmtId="0" fontId="12" fillId="2" borderId="0" xfId="0" applyNumberFormat="1" applyFont="1" applyFill="1" applyBorder="1" applyAlignment="1">
      <alignment horizontal="left" vertical="center"/>
    </xf>
    <xf numFmtId="164" fontId="12" fillId="2" borderId="0" xfId="0" applyNumberFormat="1" applyFont="1" applyFill="1" applyBorder="1" applyAlignment="1">
      <alignment horizontal="center" vertical="center" wrapText="1"/>
    </xf>
    <xf numFmtId="2" fontId="12" fillId="2" borderId="0" xfId="0" applyNumberFormat="1" applyFont="1" applyFill="1" applyBorder="1" applyAlignment="1">
      <alignment horizontal="center" vertical="center"/>
    </xf>
    <xf numFmtId="168" fontId="12" fillId="2" borderId="0" xfId="0" applyNumberFormat="1" applyFont="1" applyFill="1" applyBorder="1" applyAlignment="1">
      <alignment horizontal="center" vertical="center" wrapText="1"/>
    </xf>
    <xf numFmtId="168" fontId="5" fillId="2" borderId="0" xfId="0" applyNumberFormat="1" applyFont="1" applyFill="1" applyBorder="1" applyAlignment="1">
      <alignment horizontal="center" vertical="center" wrapText="1"/>
    </xf>
    <xf numFmtId="165" fontId="0" fillId="0" borderId="0" xfId="0" applyNumberFormat="1" applyFont="1" applyBorder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1" fontId="0" fillId="0" borderId="0" xfId="0" applyNumberFormat="1" applyFont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" fontId="0" fillId="0" borderId="0" xfId="0" applyNumberFormat="1" applyFont="1" applyBorder="1" applyAlignment="1">
      <alignment horizontal="center" vertical="center" wrapText="1"/>
    </xf>
    <xf numFmtId="164" fontId="0" fillId="0" borderId="0" xfId="0" applyNumberFormat="1" applyFont="1" applyFill="1" applyBorder="1" applyAlignment="1">
      <alignment horizontal="center" vertical="center" wrapText="1"/>
    </xf>
    <xf numFmtId="1" fontId="0" fillId="0" borderId="0" xfId="0" applyNumberFormat="1" applyFont="1" applyFill="1" applyBorder="1" applyAlignment="1">
      <alignment horizontal="center" vertical="center" wrapText="1"/>
    </xf>
    <xf numFmtId="1" fontId="0" fillId="0" borderId="15" xfId="0" applyNumberFormat="1" applyFont="1" applyBorder="1" applyAlignment="1">
      <alignment horizontal="center" vertical="center" wrapText="1"/>
    </xf>
    <xf numFmtId="165" fontId="0" fillId="0" borderId="0" xfId="0" applyNumberFormat="1" applyFont="1" applyAlignment="1">
      <alignment horizontal="center" vertical="center" wrapText="1"/>
    </xf>
    <xf numFmtId="165" fontId="0" fillId="0" borderId="0" xfId="0" applyNumberFormat="1" applyFont="1" applyAlignment="1">
      <alignment horizontal="center" vertical="center"/>
    </xf>
    <xf numFmtId="164" fontId="0" fillId="0" borderId="0" xfId="0" applyNumberFormat="1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2" fontId="0" fillId="0" borderId="0" xfId="0" applyNumberFormat="1" applyFont="1" applyFill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 wrapText="1"/>
    </xf>
    <xf numFmtId="1" fontId="0" fillId="0" borderId="6" xfId="0" applyNumberFormat="1" applyFont="1" applyBorder="1" applyAlignment="1">
      <alignment horizontal="center" vertical="center" wrapText="1"/>
    </xf>
    <xf numFmtId="165" fontId="0" fillId="0" borderId="0" xfId="0" applyNumberForma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1" fontId="0" fillId="5" borderId="6" xfId="0" applyNumberFormat="1" applyFont="1" applyFill="1" applyBorder="1" applyAlignment="1">
      <alignment horizontal="center" vertical="center" wrapText="1"/>
    </xf>
    <xf numFmtId="1" fontId="0" fillId="3" borderId="6" xfId="0" applyNumberFormat="1" applyFont="1" applyFill="1" applyBorder="1" applyAlignment="1">
      <alignment horizontal="center" vertical="center" wrapText="1"/>
    </xf>
    <xf numFmtId="165" fontId="0" fillId="6" borderId="6" xfId="0" applyNumberFormat="1" applyFont="1" applyFill="1" applyBorder="1" applyAlignment="1">
      <alignment horizontal="center" vertical="center" wrapText="1"/>
    </xf>
    <xf numFmtId="1" fontId="0" fillId="6" borderId="1" xfId="0" applyNumberFormat="1" applyFont="1" applyFill="1" applyBorder="1" applyAlignment="1">
      <alignment horizontal="center" vertical="center" wrapText="1"/>
    </xf>
    <xf numFmtId="164" fontId="0" fillId="7" borderId="6" xfId="0" applyNumberFormat="1" applyFont="1" applyFill="1" applyBorder="1" applyAlignment="1">
      <alignment horizontal="center" vertical="center" wrapText="1"/>
    </xf>
    <xf numFmtId="1" fontId="0" fillId="7" borderId="6" xfId="0" applyNumberFormat="1" applyFont="1" applyFill="1" applyBorder="1" applyAlignment="1">
      <alignment horizontal="center" vertical="center" wrapText="1"/>
    </xf>
    <xf numFmtId="165" fontId="0" fillId="5" borderId="19" xfId="0" applyNumberFormat="1" applyFont="1" applyFill="1" applyBorder="1" applyAlignment="1">
      <alignment horizontal="center" vertical="center" wrapText="1"/>
    </xf>
    <xf numFmtId="2" fontId="0" fillId="4" borderId="20" xfId="0" applyNumberFormat="1" applyFont="1" applyFill="1" applyBorder="1" applyAlignment="1">
      <alignment horizontal="center" vertical="center" wrapText="1"/>
    </xf>
    <xf numFmtId="165" fontId="0" fillId="5" borderId="21" xfId="0" applyNumberFormat="1" applyFont="1" applyFill="1" applyBorder="1" applyAlignment="1">
      <alignment horizontal="center" vertical="center" wrapText="1"/>
    </xf>
    <xf numFmtId="1" fontId="0" fillId="5" borderId="22" xfId="0" applyNumberFormat="1" applyFont="1" applyFill="1" applyBorder="1" applyAlignment="1">
      <alignment horizontal="center" vertical="center" wrapText="1"/>
    </xf>
    <xf numFmtId="1" fontId="0" fillId="0" borderId="23" xfId="0" applyNumberFormat="1" applyFont="1" applyBorder="1" applyAlignment="1">
      <alignment horizontal="center" vertical="center" wrapText="1"/>
    </xf>
    <xf numFmtId="1" fontId="0" fillId="3" borderId="22" xfId="0" applyNumberFormat="1" applyFont="1" applyFill="1" applyBorder="1" applyAlignment="1">
      <alignment horizontal="center" vertical="center" wrapText="1"/>
    </xf>
    <xf numFmtId="165" fontId="0" fillId="6" borderId="22" xfId="0" applyNumberFormat="1" applyFont="1" applyFill="1" applyBorder="1" applyAlignment="1">
      <alignment horizontal="center" vertical="center" wrapText="1"/>
    </xf>
    <xf numFmtId="165" fontId="0" fillId="0" borderId="22" xfId="0" applyNumberFormat="1" applyFont="1" applyBorder="1" applyAlignment="1">
      <alignment horizontal="center" vertical="center" wrapText="1"/>
    </xf>
    <xf numFmtId="164" fontId="0" fillId="7" borderId="22" xfId="0" applyNumberFormat="1" applyFont="1" applyFill="1" applyBorder="1" applyAlignment="1">
      <alignment horizontal="center" vertical="center" wrapText="1"/>
    </xf>
    <xf numFmtId="1" fontId="0" fillId="7" borderId="22" xfId="0" applyNumberFormat="1" applyFont="1" applyFill="1" applyBorder="1" applyAlignment="1">
      <alignment horizontal="center" vertical="center" wrapText="1"/>
    </xf>
    <xf numFmtId="2" fontId="0" fillId="4" borderId="24" xfId="0" applyNumberFormat="1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 vertical="center"/>
    </xf>
    <xf numFmtId="1" fontId="0" fillId="0" borderId="0" xfId="0" applyNumberFormat="1" applyFill="1" applyBorder="1" applyAlignment="1">
      <alignment horizontal="center" vertical="center"/>
    </xf>
    <xf numFmtId="165" fontId="0" fillId="0" borderId="0" xfId="0" applyNumberFormat="1" applyFill="1" applyAlignment="1">
      <alignment horizontal="center" vertical="center"/>
    </xf>
    <xf numFmtId="1" fontId="0" fillId="0" borderId="0" xfId="0" applyNumberFormat="1" applyFill="1" applyAlignment="1">
      <alignment horizontal="center" vertical="center"/>
    </xf>
    <xf numFmtId="165" fontId="0" fillId="0" borderId="0" xfId="0" applyNumberFormat="1" applyFont="1" applyFill="1" applyAlignment="1">
      <alignment horizontal="center" vertical="center"/>
    </xf>
    <xf numFmtId="165" fontId="0" fillId="0" borderId="0" xfId="0" applyNumberFormat="1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2" fontId="0" fillId="0" borderId="0" xfId="0" applyNumberFormat="1" applyFont="1" applyFill="1" applyAlignment="1">
      <alignment horizontal="center" vertical="center" wrapText="1"/>
    </xf>
    <xf numFmtId="1" fontId="0" fillId="0" borderId="0" xfId="0" applyNumberFormat="1" applyFont="1" applyFill="1" applyAlignment="1">
      <alignment horizontal="center" vertical="center" wrapText="1"/>
    </xf>
    <xf numFmtId="1" fontId="0" fillId="0" borderId="0" xfId="0" applyNumberFormat="1" applyFont="1" applyFill="1" applyAlignment="1">
      <alignment horizontal="center" vertical="center"/>
    </xf>
    <xf numFmtId="164" fontId="0" fillId="0" borderId="0" xfId="0" applyNumberFormat="1" applyFont="1" applyFill="1" applyAlignment="1">
      <alignment horizontal="center" vertical="center" wrapText="1"/>
    </xf>
    <xf numFmtId="165" fontId="0" fillId="0" borderId="0" xfId="0" applyNumberFormat="1" applyFont="1" applyFill="1" applyBorder="1" applyAlignment="1">
      <alignment horizontal="center" vertical="center" wrapText="1"/>
    </xf>
    <xf numFmtId="2" fontId="0" fillId="0" borderId="0" xfId="0" applyNumberFormat="1" applyFont="1" applyFill="1" applyAlignment="1">
      <alignment horizontal="center" vertical="center"/>
    </xf>
    <xf numFmtId="164" fontId="0" fillId="0" borderId="0" xfId="0" applyNumberFormat="1" applyFont="1" applyFill="1" applyAlignment="1">
      <alignment horizontal="center" vertical="center"/>
    </xf>
    <xf numFmtId="165" fontId="0" fillId="0" borderId="0" xfId="0" applyNumberFormat="1" applyFont="1" applyFill="1" applyBorder="1" applyAlignment="1">
      <alignment horizontal="center" vertical="center"/>
    </xf>
    <xf numFmtId="164" fontId="0" fillId="6" borderId="1" xfId="0" applyNumberFormat="1" applyFont="1" applyFill="1" applyBorder="1" applyAlignment="1">
      <alignment horizontal="center" vertical="center" wrapText="1"/>
    </xf>
    <xf numFmtId="164" fontId="0" fillId="6" borderId="22" xfId="0" applyNumberFormat="1" applyFont="1" applyFill="1" applyBorder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Fill="1" applyBorder="1" applyAlignment="1">
      <alignment horizontal="center" vertical="center"/>
    </xf>
    <xf numFmtId="164" fontId="0" fillId="0" borderId="0" xfId="0" applyNumberFormat="1" applyFill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2" fontId="0" fillId="0" borderId="0" xfId="0" applyNumberFormat="1" applyFont="1" applyBorder="1" applyAlignment="1">
      <alignment horizontal="center" vertical="center" wrapText="1"/>
    </xf>
    <xf numFmtId="2" fontId="0" fillId="3" borderId="6" xfId="0" applyNumberFormat="1" applyFont="1" applyFill="1" applyBorder="1" applyAlignment="1">
      <alignment horizontal="center" vertical="center" wrapText="1"/>
    </xf>
    <xf numFmtId="2" fontId="0" fillId="3" borderId="22" xfId="0" applyNumberFormat="1" applyFont="1" applyFill="1" applyBorder="1" applyAlignment="1">
      <alignment horizontal="center" vertical="center" wrapText="1"/>
    </xf>
    <xf numFmtId="2" fontId="0" fillId="0" borderId="0" xfId="0" applyNumberFormat="1" applyBorder="1" applyAlignment="1">
      <alignment horizontal="center" vertical="center"/>
    </xf>
    <xf numFmtId="2" fontId="0" fillId="6" borderId="6" xfId="0" applyNumberFormat="1" applyFont="1" applyFill="1" applyBorder="1" applyAlignment="1">
      <alignment horizontal="center" vertical="center" wrapText="1"/>
    </xf>
    <xf numFmtId="2" fontId="0" fillId="6" borderId="22" xfId="0" applyNumberFormat="1" applyFont="1" applyFill="1" applyBorder="1" applyAlignment="1">
      <alignment horizontal="center" vertical="center" wrapText="1"/>
    </xf>
    <xf numFmtId="2" fontId="0" fillId="7" borderId="6" xfId="0" applyNumberFormat="1" applyFont="1" applyFill="1" applyBorder="1" applyAlignment="1">
      <alignment horizontal="center" vertical="center" wrapText="1"/>
    </xf>
    <xf numFmtId="2" fontId="0" fillId="7" borderId="22" xfId="0" applyNumberFormat="1" applyFont="1" applyFill="1" applyBorder="1" applyAlignment="1">
      <alignment horizontal="center" vertical="center" wrapText="1"/>
    </xf>
    <xf numFmtId="2" fontId="0" fillId="0" borderId="0" xfId="0" applyNumberFormat="1" applyFont="1" applyBorder="1" applyAlignment="1">
      <alignment horizontal="center" vertical="center"/>
    </xf>
    <xf numFmtId="164" fontId="0" fillId="0" borderId="0" xfId="0" applyNumberFormat="1" applyFont="1" applyBorder="1" applyAlignment="1">
      <alignment horizontal="center" vertical="center"/>
    </xf>
    <xf numFmtId="165" fontId="4" fillId="0" borderId="0" xfId="0" applyNumberFormat="1" applyFont="1" applyAlignment="1">
      <alignment horizontal="left" vertical="center"/>
    </xf>
    <xf numFmtId="2" fontId="0" fillId="0" borderId="6" xfId="0" applyNumberFormat="1" applyFont="1" applyFill="1" applyBorder="1" applyAlignment="1">
      <alignment horizontal="center" vertical="center" wrapText="1"/>
    </xf>
    <xf numFmtId="2" fontId="0" fillId="0" borderId="22" xfId="0" applyNumberFormat="1" applyFont="1" applyFill="1" applyBorder="1" applyAlignment="1">
      <alignment horizontal="center" vertical="center" wrapText="1"/>
    </xf>
    <xf numFmtId="1" fontId="0" fillId="4" borderId="6" xfId="0" applyNumberFormat="1" applyFont="1" applyFill="1" applyBorder="1" applyAlignment="1">
      <alignment horizontal="center" vertical="center" wrapText="1"/>
    </xf>
    <xf numFmtId="1" fontId="0" fillId="4" borderId="22" xfId="0" applyNumberFormat="1" applyFont="1" applyFill="1" applyBorder="1" applyAlignment="1">
      <alignment horizontal="center" vertical="center" wrapText="1"/>
    </xf>
    <xf numFmtId="2" fontId="15" fillId="2" borderId="0" xfId="0" applyNumberFormat="1" applyFont="1" applyFill="1" applyAlignment="1">
      <alignment horizontal="center" vertical="center" wrapText="1"/>
    </xf>
    <xf numFmtId="1" fontId="15" fillId="2" borderId="0" xfId="0" applyNumberFormat="1" applyFont="1" applyFill="1" applyAlignment="1">
      <alignment horizontal="center" vertical="center"/>
    </xf>
    <xf numFmtId="164" fontId="15" fillId="2" borderId="0" xfId="0" applyNumberFormat="1" applyFont="1" applyFill="1" applyBorder="1" applyAlignment="1">
      <alignment horizontal="center" vertical="center" wrapText="1"/>
    </xf>
    <xf numFmtId="2" fontId="5" fillId="0" borderId="0" xfId="0" applyNumberFormat="1" applyFont="1" applyFill="1" applyBorder="1" applyAlignment="1">
      <alignment horizontal="center" vertical="center" wrapText="1"/>
    </xf>
    <xf numFmtId="2" fontId="15" fillId="2" borderId="0" xfId="0" applyNumberFormat="1" applyFont="1" applyFill="1" applyBorder="1" applyAlignment="1">
      <alignment horizontal="center" vertical="center" wrapText="1"/>
    </xf>
    <xf numFmtId="2" fontId="15" fillId="2" borderId="25" xfId="0" applyNumberFormat="1" applyFont="1" applyFill="1" applyBorder="1" applyAlignment="1">
      <alignment horizontal="center" vertical="center" wrapText="1"/>
    </xf>
    <xf numFmtId="1" fontId="0" fillId="0" borderId="26" xfId="0" applyNumberFormat="1" applyBorder="1" applyAlignment="1">
      <alignment horizontal="center" vertical="center"/>
    </xf>
    <xf numFmtId="2" fontId="15" fillId="2" borderId="26" xfId="0" applyNumberFormat="1" applyFont="1" applyFill="1" applyBorder="1" applyAlignment="1">
      <alignment horizontal="center" vertical="center" wrapText="1"/>
    </xf>
    <xf numFmtId="1" fontId="0" fillId="0" borderId="26" xfId="0" applyNumberFormat="1" applyFont="1" applyFill="1" applyBorder="1" applyAlignment="1">
      <alignment horizontal="center" vertical="center" wrapText="1"/>
    </xf>
    <xf numFmtId="165" fontId="0" fillId="0" borderId="26" xfId="0" applyNumberFormat="1" applyBorder="1" applyAlignment="1">
      <alignment horizontal="center" vertical="center"/>
    </xf>
    <xf numFmtId="164" fontId="0" fillId="0" borderId="26" xfId="0" applyNumberFormat="1" applyFont="1" applyFill="1" applyBorder="1" applyAlignment="1">
      <alignment horizontal="center" vertical="center" wrapText="1"/>
    </xf>
    <xf numFmtId="2" fontId="15" fillId="2" borderId="28" xfId="0" applyNumberFormat="1" applyFont="1" applyFill="1" applyBorder="1" applyAlignment="1">
      <alignment horizontal="center" vertical="center" wrapText="1"/>
    </xf>
    <xf numFmtId="2" fontId="0" fillId="0" borderId="29" xfId="0" applyNumberFormat="1" applyFont="1" applyFill="1" applyBorder="1" applyAlignment="1">
      <alignment horizontal="center" vertical="center" wrapText="1"/>
    </xf>
    <xf numFmtId="2" fontId="0" fillId="0" borderId="28" xfId="0" applyNumberFormat="1" applyFont="1" applyFill="1" applyBorder="1" applyAlignment="1">
      <alignment horizontal="center" vertical="center" wrapText="1"/>
    </xf>
    <xf numFmtId="2" fontId="15" fillId="2" borderId="29" xfId="0" applyNumberFormat="1" applyFont="1" applyFill="1" applyBorder="1" applyAlignment="1">
      <alignment horizontal="center" vertical="center" wrapText="1"/>
    </xf>
    <xf numFmtId="2" fontId="0" fillId="0" borderId="30" xfId="0" applyNumberFormat="1" applyFont="1" applyFill="1" applyBorder="1" applyAlignment="1">
      <alignment horizontal="center" vertical="center" wrapText="1"/>
    </xf>
    <xf numFmtId="1" fontId="0" fillId="0" borderId="31" xfId="0" applyNumberFormat="1" applyBorder="1" applyAlignment="1">
      <alignment horizontal="center" vertical="center"/>
    </xf>
    <xf numFmtId="2" fontId="15" fillId="2" borderId="31" xfId="0" applyNumberFormat="1" applyFont="1" applyFill="1" applyBorder="1" applyAlignment="1">
      <alignment horizontal="center" vertical="center" wrapText="1"/>
    </xf>
    <xf numFmtId="1" fontId="0" fillId="0" borderId="31" xfId="0" applyNumberFormat="1" applyFont="1" applyFill="1" applyBorder="1" applyAlignment="1">
      <alignment horizontal="center" vertical="center" wrapText="1"/>
    </xf>
    <xf numFmtId="165" fontId="0" fillId="0" borderId="31" xfId="0" applyNumberFormat="1" applyBorder="1" applyAlignment="1">
      <alignment horizontal="center" vertical="center"/>
    </xf>
    <xf numFmtId="164" fontId="0" fillId="0" borderId="31" xfId="0" applyNumberFormat="1" applyFont="1" applyFill="1" applyBorder="1" applyAlignment="1">
      <alignment horizontal="center" vertical="center" wrapText="1"/>
    </xf>
    <xf numFmtId="2" fontId="0" fillId="0" borderId="32" xfId="0" applyNumberFormat="1" applyFont="1" applyFill="1" applyBorder="1" applyAlignment="1">
      <alignment horizontal="center" vertical="center" wrapText="1"/>
    </xf>
    <xf numFmtId="2" fontId="0" fillId="0" borderId="25" xfId="0" applyNumberFormat="1" applyFont="1" applyFill="1" applyBorder="1" applyAlignment="1">
      <alignment horizontal="center" vertical="center" wrapText="1"/>
    </xf>
    <xf numFmtId="2" fontId="15" fillId="2" borderId="30" xfId="0" applyNumberFormat="1" applyFont="1" applyFill="1" applyBorder="1" applyAlignment="1">
      <alignment horizontal="center" vertical="center" wrapText="1"/>
    </xf>
    <xf numFmtId="2" fontId="0" fillId="0" borderId="31" xfId="0" applyNumberFormat="1" applyFont="1" applyFill="1" applyBorder="1" applyAlignment="1">
      <alignment horizontal="center" vertical="center" wrapText="1"/>
    </xf>
    <xf numFmtId="164" fontId="15" fillId="2" borderId="31" xfId="0" applyNumberFormat="1" applyFont="1" applyFill="1" applyBorder="1" applyAlignment="1">
      <alignment horizontal="center" vertical="center" wrapText="1"/>
    </xf>
    <xf numFmtId="2" fontId="15" fillId="2" borderId="32" xfId="0" applyNumberFormat="1" applyFont="1" applyFill="1" applyBorder="1" applyAlignment="1">
      <alignment horizontal="center" vertical="center" wrapText="1"/>
    </xf>
    <xf numFmtId="164" fontId="15" fillId="2" borderId="33" xfId="0" applyNumberFormat="1" applyFont="1" applyFill="1" applyBorder="1" applyAlignment="1">
      <alignment horizontal="center" vertical="center" wrapText="1"/>
    </xf>
    <xf numFmtId="1" fontId="0" fillId="0" borderId="34" xfId="0" applyNumberFormat="1" applyBorder="1" applyAlignment="1">
      <alignment horizontal="center" vertical="center"/>
    </xf>
    <xf numFmtId="2" fontId="15" fillId="2" borderId="34" xfId="0" applyNumberFormat="1" applyFont="1" applyFill="1" applyBorder="1" applyAlignment="1">
      <alignment horizontal="center" vertical="center" wrapText="1"/>
    </xf>
    <xf numFmtId="1" fontId="0" fillId="0" borderId="34" xfId="0" applyNumberFormat="1" applyFont="1" applyFill="1" applyBorder="1" applyAlignment="1">
      <alignment horizontal="center" vertical="center" wrapText="1"/>
    </xf>
    <xf numFmtId="164" fontId="0" fillId="0" borderId="34" xfId="0" applyNumberFormat="1" applyFont="1" applyFill="1" applyBorder="1" applyAlignment="1">
      <alignment horizontal="center" vertical="center" wrapText="1"/>
    </xf>
    <xf numFmtId="2" fontId="0" fillId="0" borderId="34" xfId="0" applyNumberFormat="1" applyFont="1" applyFill="1" applyBorder="1" applyAlignment="1">
      <alignment horizontal="center" vertical="center" wrapText="1"/>
    </xf>
    <xf numFmtId="1" fontId="15" fillId="2" borderId="35" xfId="0" applyNumberFormat="1" applyFont="1" applyFill="1" applyBorder="1" applyAlignment="1">
      <alignment horizontal="center" vertical="center"/>
    </xf>
    <xf numFmtId="2" fontId="0" fillId="0" borderId="26" xfId="0" applyNumberFormat="1" applyFont="1" applyFill="1" applyBorder="1" applyAlignment="1">
      <alignment horizontal="center" vertical="center" wrapText="1"/>
    </xf>
    <xf numFmtId="164" fontId="0" fillId="0" borderId="31" xfId="0" applyNumberFormat="1" applyFont="1" applyBorder="1" applyAlignment="1">
      <alignment horizontal="center" vertical="center" wrapText="1"/>
    </xf>
    <xf numFmtId="2" fontId="0" fillId="0" borderId="27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1" fontId="0" fillId="0" borderId="26" xfId="0" applyNumberFormat="1" applyFont="1" applyBorder="1" applyAlignment="1">
      <alignment horizontal="center" vertical="center" wrapText="1"/>
    </xf>
    <xf numFmtId="2" fontId="0" fillId="0" borderId="27" xfId="0" applyNumberFormat="1" applyFont="1" applyBorder="1" applyAlignment="1">
      <alignment horizontal="center" vertical="center" wrapText="1"/>
    </xf>
    <xf numFmtId="2" fontId="0" fillId="0" borderId="29" xfId="0" applyNumberFormat="1" applyFont="1" applyBorder="1" applyAlignment="1">
      <alignment horizontal="center" vertical="center" wrapText="1"/>
    </xf>
    <xf numFmtId="2" fontId="0" fillId="0" borderId="32" xfId="0" applyNumberFormat="1" applyFont="1" applyBorder="1" applyAlignment="1">
      <alignment horizontal="center" vertical="center" wrapText="1"/>
    </xf>
    <xf numFmtId="0" fontId="0" fillId="0" borderId="26" xfId="0" applyFont="1" applyBorder="1" applyAlignment="1">
      <alignment horizontal="center" vertical="center"/>
    </xf>
    <xf numFmtId="0" fontId="0" fillId="0" borderId="31" xfId="0" applyFont="1" applyBorder="1" applyAlignment="1">
      <alignment horizontal="center" vertical="center"/>
    </xf>
    <xf numFmtId="1" fontId="0" fillId="0" borderId="31" xfId="0" applyNumberFormat="1" applyFont="1" applyBorder="1" applyAlignment="1">
      <alignment horizontal="center" vertical="center" wrapText="1"/>
    </xf>
    <xf numFmtId="0" fontId="0" fillId="0" borderId="34" xfId="0" applyFont="1" applyBorder="1" applyAlignment="1">
      <alignment horizontal="center" vertical="center" wrapText="1"/>
    </xf>
    <xf numFmtId="164" fontId="0" fillId="0" borderId="34" xfId="0" applyNumberFormat="1" applyFont="1" applyBorder="1" applyAlignment="1">
      <alignment horizontal="center" vertical="center" wrapText="1"/>
    </xf>
    <xf numFmtId="1" fontId="0" fillId="0" borderId="34" xfId="0" applyNumberFormat="1" applyFont="1" applyBorder="1" applyAlignment="1">
      <alignment horizontal="center" vertical="center" wrapText="1"/>
    </xf>
    <xf numFmtId="2" fontId="0" fillId="0" borderId="34" xfId="0" applyNumberFormat="1" applyFont="1" applyBorder="1" applyAlignment="1">
      <alignment horizontal="center" vertical="center" wrapText="1"/>
    </xf>
    <xf numFmtId="165" fontId="0" fillId="0" borderId="34" xfId="0" applyNumberFormat="1" applyBorder="1" applyAlignment="1">
      <alignment horizontal="center" vertical="center"/>
    </xf>
    <xf numFmtId="0" fontId="0" fillId="0" borderId="34" xfId="0" applyFont="1" applyBorder="1" applyAlignment="1">
      <alignment horizontal="center" vertical="center"/>
    </xf>
    <xf numFmtId="164" fontId="0" fillId="0" borderId="34" xfId="0" applyNumberFormat="1" applyFont="1" applyBorder="1" applyAlignment="1">
      <alignment horizontal="center" vertical="center"/>
    </xf>
    <xf numFmtId="1" fontId="0" fillId="0" borderId="34" xfId="0" applyNumberFormat="1" applyFont="1" applyBorder="1" applyAlignment="1">
      <alignment horizontal="center" vertical="center"/>
    </xf>
    <xf numFmtId="2" fontId="0" fillId="0" borderId="34" xfId="0" applyNumberFormat="1" applyFont="1" applyBorder="1" applyAlignment="1">
      <alignment horizontal="center" vertical="center"/>
    </xf>
    <xf numFmtId="1" fontId="0" fillId="0" borderId="26" xfId="0" applyNumberFormat="1" applyFill="1" applyBorder="1" applyAlignment="1">
      <alignment horizontal="center" vertical="center"/>
    </xf>
    <xf numFmtId="165" fontId="0" fillId="0" borderId="26" xfId="0" applyNumberFormat="1" applyFill="1" applyBorder="1" applyAlignment="1">
      <alignment horizontal="center" vertical="center"/>
    </xf>
    <xf numFmtId="1" fontId="0" fillId="0" borderId="31" xfId="0" applyNumberFormat="1" applyFill="1" applyBorder="1" applyAlignment="1">
      <alignment horizontal="center" vertical="center"/>
    </xf>
    <xf numFmtId="0" fontId="0" fillId="0" borderId="31" xfId="0" applyFont="1" applyFill="1" applyBorder="1" applyAlignment="1">
      <alignment horizontal="center" vertical="center" wrapText="1"/>
    </xf>
    <xf numFmtId="165" fontId="0" fillId="0" borderId="31" xfId="0" applyNumberFormat="1" applyFill="1" applyBorder="1" applyAlignment="1">
      <alignment horizontal="center" vertical="center"/>
    </xf>
    <xf numFmtId="1" fontId="0" fillId="0" borderId="34" xfId="0" applyNumberFormat="1" applyFill="1" applyBorder="1" applyAlignment="1">
      <alignment horizontal="center" vertical="center"/>
    </xf>
    <xf numFmtId="2" fontId="15" fillId="2" borderId="35" xfId="0" applyNumberFormat="1" applyFont="1" applyFill="1" applyBorder="1" applyAlignment="1">
      <alignment horizontal="center" vertical="center" wrapText="1"/>
    </xf>
    <xf numFmtId="0" fontId="0" fillId="0" borderId="34" xfId="0" applyFont="1" applyFill="1" applyBorder="1" applyAlignment="1">
      <alignment horizontal="center" vertical="center" wrapText="1"/>
    </xf>
    <xf numFmtId="0" fontId="0" fillId="0" borderId="31" xfId="0" applyFont="1" applyFill="1" applyBorder="1" applyAlignment="1">
      <alignment horizontal="center" vertical="center"/>
    </xf>
    <xf numFmtId="0" fontId="0" fillId="0" borderId="34" xfId="0" applyFont="1" applyFill="1" applyBorder="1" applyAlignment="1">
      <alignment horizontal="center" vertical="center"/>
    </xf>
    <xf numFmtId="164" fontId="0" fillId="0" borderId="34" xfId="0" applyNumberFormat="1" applyFont="1" applyFill="1" applyBorder="1" applyAlignment="1">
      <alignment horizontal="center" vertical="center"/>
    </xf>
    <xf numFmtId="1" fontId="0" fillId="0" borderId="34" xfId="0" applyNumberFormat="1" applyFont="1" applyFill="1" applyBorder="1" applyAlignment="1">
      <alignment horizontal="center" vertical="center"/>
    </xf>
    <xf numFmtId="2" fontId="0" fillId="0" borderId="34" xfId="0" applyNumberFormat="1" applyFont="1" applyFill="1" applyBorder="1" applyAlignment="1">
      <alignment horizontal="center" vertical="center"/>
    </xf>
    <xf numFmtId="0" fontId="0" fillId="9" borderId="0" xfId="0" applyFont="1" applyFill="1" applyAlignment="1">
      <alignment horizontal="center" vertical="center"/>
    </xf>
    <xf numFmtId="164" fontId="0" fillId="9" borderId="0" xfId="0" applyNumberFormat="1" applyFont="1" applyFill="1" applyBorder="1" applyAlignment="1">
      <alignment horizontal="center" vertical="center" wrapText="1"/>
    </xf>
    <xf numFmtId="0" fontId="0" fillId="9" borderId="0" xfId="0" applyFont="1" applyFill="1" applyBorder="1" applyAlignment="1">
      <alignment horizontal="center" vertical="center"/>
    </xf>
    <xf numFmtId="1" fontId="0" fillId="0" borderId="26" xfId="0" applyNumberFormat="1" applyFont="1" applyFill="1" applyBorder="1" applyAlignment="1">
      <alignment horizontal="center" vertical="center"/>
    </xf>
    <xf numFmtId="1" fontId="0" fillId="0" borderId="31" xfId="0" applyNumberFormat="1" applyFont="1" applyFill="1" applyBorder="1" applyAlignment="1">
      <alignment horizontal="center" vertical="center"/>
    </xf>
    <xf numFmtId="165" fontId="0" fillId="0" borderId="34" xfId="0" applyNumberFormat="1" applyFont="1" applyBorder="1" applyAlignment="1">
      <alignment horizontal="center" vertical="center" wrapText="1"/>
    </xf>
    <xf numFmtId="2" fontId="0" fillId="0" borderId="34" xfId="0" applyNumberFormat="1" applyBorder="1" applyAlignment="1">
      <alignment horizontal="center" vertical="center"/>
    </xf>
    <xf numFmtId="164" fontId="0" fillId="0" borderId="34" xfId="0" applyNumberFormat="1" applyFill="1" applyBorder="1" applyAlignment="1">
      <alignment horizontal="center" vertical="center"/>
    </xf>
    <xf numFmtId="0" fontId="0" fillId="0" borderId="34" xfId="0" applyFill="1" applyBorder="1" applyAlignment="1">
      <alignment horizontal="center" vertical="center"/>
    </xf>
    <xf numFmtId="2" fontId="1" fillId="2" borderId="35" xfId="0" applyNumberFormat="1" applyFont="1" applyFill="1" applyBorder="1" applyAlignment="1">
      <alignment horizontal="center" vertical="center" wrapText="1"/>
    </xf>
    <xf numFmtId="2" fontId="5" fillId="0" borderId="1" xfId="0" quotePrefix="1" applyNumberFormat="1" applyFont="1" applyBorder="1" applyAlignment="1">
      <alignment horizontal="center" vertical="center"/>
    </xf>
    <xf numFmtId="164" fontId="5" fillId="0" borderId="1" xfId="0" applyNumberFormat="1" applyFont="1" applyBorder="1" applyAlignment="1">
      <alignment horizontal="center" vertical="center" wrapText="1"/>
    </xf>
    <xf numFmtId="164" fontId="5" fillId="0" borderId="7" xfId="0" applyNumberFormat="1" applyFont="1" applyFill="1" applyBorder="1" applyAlignment="1">
      <alignment horizontal="center" vertical="center" wrapText="1"/>
    </xf>
    <xf numFmtId="164" fontId="5" fillId="0" borderId="9" xfId="0" applyNumberFormat="1" applyFont="1" applyFill="1" applyBorder="1" applyAlignment="1">
      <alignment horizontal="center" vertical="center" wrapText="1"/>
    </xf>
    <xf numFmtId="164" fontId="12" fillId="2" borderId="9" xfId="0" applyNumberFormat="1" applyFont="1" applyFill="1" applyBorder="1" applyAlignment="1">
      <alignment horizontal="center" vertical="center" wrapText="1"/>
    </xf>
    <xf numFmtId="164" fontId="5" fillId="2" borderId="11" xfId="0" applyNumberFormat="1" applyFont="1" applyFill="1" applyBorder="1" applyAlignment="1">
      <alignment horizontal="center" vertical="center" wrapText="1"/>
    </xf>
    <xf numFmtId="2" fontId="12" fillId="8" borderId="1" xfId="0" applyNumberFormat="1" applyFont="1" applyFill="1" applyBorder="1" applyAlignment="1">
      <alignment horizontal="center" vertical="center"/>
    </xf>
    <xf numFmtId="164" fontId="0" fillId="0" borderId="0" xfId="0" applyNumberFormat="1" applyFont="1" applyAlignment="1">
      <alignment horizontal="left" vertical="center"/>
    </xf>
    <xf numFmtId="1" fontId="5" fillId="0" borderId="0" xfId="0" applyNumberFormat="1" applyFont="1" applyFill="1" applyBorder="1" applyAlignment="1">
      <alignment horizontal="center" vertical="center" wrapText="1"/>
    </xf>
    <xf numFmtId="1" fontId="5" fillId="0" borderId="1" xfId="0" applyNumberFormat="1" applyFont="1" applyBorder="1" applyAlignment="1">
      <alignment horizontal="center" vertical="center" wrapText="1"/>
    </xf>
    <xf numFmtId="1" fontId="5" fillId="0" borderId="8" xfId="0" applyNumberFormat="1" applyFont="1" applyFill="1" applyBorder="1" applyAlignment="1">
      <alignment horizontal="center" vertical="center" wrapText="1"/>
    </xf>
    <xf numFmtId="1" fontId="5" fillId="0" borderId="10" xfId="0" applyNumberFormat="1" applyFont="1" applyFill="1" applyBorder="1" applyAlignment="1">
      <alignment horizontal="center" vertical="center" wrapText="1"/>
    </xf>
    <xf numFmtId="1" fontId="12" fillId="2" borderId="10" xfId="0" applyNumberFormat="1" applyFont="1" applyFill="1" applyBorder="1" applyAlignment="1">
      <alignment horizontal="center" vertical="center" wrapText="1"/>
    </xf>
    <xf numFmtId="1" fontId="5" fillId="2" borderId="12" xfId="0" applyNumberFormat="1" applyFont="1" applyFill="1" applyBorder="1" applyAlignment="1">
      <alignment horizontal="center" vertical="center" wrapText="1"/>
    </xf>
    <xf numFmtId="1" fontId="12" fillId="0" borderId="0" xfId="0" applyNumberFormat="1" applyFont="1" applyFill="1" applyBorder="1" applyAlignment="1">
      <alignment horizontal="center" vertical="center" wrapText="1"/>
    </xf>
    <xf numFmtId="2" fontId="5" fillId="0" borderId="5" xfId="0" applyNumberFormat="1" applyFont="1" applyFill="1" applyBorder="1" applyAlignment="1">
      <alignment horizontal="center" vertical="center" wrapText="1"/>
    </xf>
    <xf numFmtId="2" fontId="12" fillId="2" borderId="15" xfId="0" applyNumberFormat="1" applyFont="1" applyFill="1" applyBorder="1" applyAlignment="1">
      <alignment horizontal="center" vertical="center" wrapText="1"/>
    </xf>
    <xf numFmtId="2" fontId="5" fillId="2" borderId="6" xfId="0" applyNumberFormat="1" applyFont="1" applyFill="1" applyBorder="1" applyAlignment="1">
      <alignment horizontal="center" vertical="center" wrapText="1"/>
    </xf>
    <xf numFmtId="2" fontId="5" fillId="0" borderId="15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1" fontId="5" fillId="0" borderId="1" xfId="0" applyNumberFormat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/>
    </xf>
    <xf numFmtId="168" fontId="5" fillId="0" borderId="1" xfId="0" applyNumberFormat="1" applyFont="1" applyFill="1" applyBorder="1" applyAlignment="1">
      <alignment horizontal="center" vertical="center" wrapText="1"/>
    </xf>
    <xf numFmtId="165" fontId="5" fillId="0" borderId="0" xfId="0" applyNumberFormat="1" applyFont="1" applyBorder="1" applyAlignment="1">
      <alignment horizontal="center" vertical="center"/>
    </xf>
    <xf numFmtId="1" fontId="5" fillId="0" borderId="0" xfId="0" applyNumberFormat="1" applyFont="1" applyBorder="1" applyAlignment="1">
      <alignment horizontal="center" vertical="center"/>
    </xf>
    <xf numFmtId="164" fontId="12" fillId="0" borderId="0" xfId="0" applyNumberFormat="1" applyFont="1" applyFill="1" applyBorder="1" applyAlignment="1">
      <alignment horizontal="center" vertical="center" wrapText="1"/>
    </xf>
    <xf numFmtId="165" fontId="5" fillId="0" borderId="1" xfId="0" applyNumberFormat="1" applyFont="1" applyBorder="1" applyAlignment="1">
      <alignment horizontal="center" vertical="center"/>
    </xf>
    <xf numFmtId="168" fontId="5" fillId="0" borderId="1" xfId="0" applyNumberFormat="1" applyFont="1" applyBorder="1" applyAlignment="1">
      <alignment horizontal="center" vertical="center"/>
    </xf>
    <xf numFmtId="1" fontId="5" fillId="0" borderId="1" xfId="0" applyNumberFormat="1" applyFont="1" applyBorder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2" fontId="12" fillId="2" borderId="0" xfId="0" applyNumberFormat="1" applyFont="1" applyFill="1" applyAlignment="1">
      <alignment horizontal="center" vertical="center"/>
    </xf>
    <xf numFmtId="2" fontId="5" fillId="2" borderId="0" xfId="0" applyNumberFormat="1" applyFont="1" applyFill="1" applyAlignment="1">
      <alignment horizontal="center" vertical="center"/>
    </xf>
    <xf numFmtId="166" fontId="5" fillId="0" borderId="0" xfId="0" applyNumberFormat="1" applyFont="1" applyFill="1" applyBorder="1" applyAlignment="1">
      <alignment vertical="center"/>
    </xf>
    <xf numFmtId="164" fontId="5" fillId="0" borderId="0" xfId="0" applyNumberFormat="1" applyFont="1" applyFill="1" applyBorder="1" applyAlignment="1">
      <alignment vertical="center"/>
    </xf>
    <xf numFmtId="2" fontId="5" fillId="0" borderId="0" xfId="0" applyNumberFormat="1" applyFont="1" applyFill="1" applyBorder="1" applyAlignment="1">
      <alignment vertical="center" wrapText="1"/>
    </xf>
    <xf numFmtId="2" fontId="5" fillId="0" borderId="0" xfId="0" applyNumberFormat="1" applyFont="1" applyFill="1" applyBorder="1" applyAlignment="1">
      <alignment vertical="center"/>
    </xf>
    <xf numFmtId="2" fontId="5" fillId="0" borderId="0" xfId="0" applyNumberFormat="1" applyFont="1" applyFill="1" applyBorder="1" applyAlignment="1">
      <alignment horizontal="left" vertical="center"/>
    </xf>
    <xf numFmtId="164" fontId="5" fillId="0" borderId="0" xfId="0" applyNumberFormat="1" applyFont="1" applyFill="1" applyBorder="1" applyAlignment="1">
      <alignment horizontal="left"/>
    </xf>
    <xf numFmtId="164" fontId="5" fillId="0" borderId="0" xfId="0" applyNumberFormat="1" applyFont="1" applyFill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169" fontId="5" fillId="0" borderId="0" xfId="0" applyNumberFormat="1" applyFont="1" applyBorder="1" applyAlignment="1">
      <alignment horizontal="center" vertical="center"/>
    </xf>
    <xf numFmtId="2" fontId="5" fillId="0" borderId="1" xfId="0" applyNumberFormat="1" applyFont="1" applyFill="1" applyBorder="1" applyAlignment="1">
      <alignment horizontal="center" vertical="center" wrapText="1"/>
    </xf>
    <xf numFmtId="166" fontId="5" fillId="0" borderId="0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65" fontId="0" fillId="0" borderId="0" xfId="0" applyNumberFormat="1" applyFont="1" applyAlignment="1">
      <alignment horizontal="left" vertical="center"/>
    </xf>
    <xf numFmtId="167" fontId="16" fillId="0" borderId="0" xfId="0" applyNumberFormat="1" applyFont="1" applyBorder="1" applyAlignment="1">
      <alignment vertical="center"/>
    </xf>
    <xf numFmtId="167" fontId="0" fillId="10" borderId="2" xfId="0" applyNumberFormat="1" applyFont="1" applyFill="1" applyBorder="1" applyAlignment="1">
      <alignment vertical="center"/>
    </xf>
    <xf numFmtId="165" fontId="0" fillId="10" borderId="4" xfId="0" applyNumberFormat="1" applyFont="1" applyFill="1" applyBorder="1" applyAlignment="1">
      <alignment horizontal="center" vertical="center"/>
    </xf>
    <xf numFmtId="167" fontId="0" fillId="10" borderId="4" xfId="0" applyNumberFormat="1" applyFont="1" applyFill="1" applyBorder="1" applyAlignment="1">
      <alignment horizontal="center" vertical="center"/>
    </xf>
    <xf numFmtId="1" fontId="0" fillId="10" borderId="3" xfId="0" applyNumberFormat="1" applyFont="1" applyFill="1" applyBorder="1" applyAlignment="1">
      <alignment horizontal="center" vertical="center"/>
    </xf>
    <xf numFmtId="0" fontId="0" fillId="10" borderId="4" xfId="0" applyFont="1" applyFill="1" applyBorder="1" applyAlignment="1">
      <alignment vertical="center"/>
    </xf>
    <xf numFmtId="165" fontId="0" fillId="10" borderId="3" xfId="0" applyNumberFormat="1" applyFont="1" applyFill="1" applyBorder="1" applyAlignment="1">
      <alignment horizontal="center" vertical="center"/>
    </xf>
    <xf numFmtId="167" fontId="0" fillId="10" borderId="3" xfId="0" applyNumberFormat="1" applyFont="1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165" fontId="0" fillId="10" borderId="1" xfId="0" applyNumberFormat="1" applyFill="1" applyBorder="1" applyAlignment="1">
      <alignment horizontal="center" vertical="center"/>
    </xf>
    <xf numFmtId="167" fontId="0" fillId="10" borderId="1" xfId="0" applyNumberFormat="1" applyFill="1" applyBorder="1" applyAlignment="1">
      <alignment horizontal="center" vertical="center"/>
    </xf>
    <xf numFmtId="0" fontId="0" fillId="10" borderId="1" xfId="0" applyFont="1" applyFill="1" applyBorder="1" applyAlignment="1">
      <alignment horizontal="center" vertical="center"/>
    </xf>
    <xf numFmtId="165" fontId="0" fillId="10" borderId="1" xfId="0" applyNumberFormat="1" applyFont="1" applyFill="1" applyBorder="1" applyAlignment="1">
      <alignment horizontal="center" vertical="center"/>
    </xf>
    <xf numFmtId="167" fontId="0" fillId="10" borderId="1" xfId="0" applyNumberFormat="1" applyFont="1" applyFill="1" applyBorder="1" applyAlignment="1">
      <alignment horizontal="center" vertical="center"/>
    </xf>
    <xf numFmtId="166" fontId="3" fillId="0" borderId="0" xfId="0" applyNumberFormat="1" applyFont="1" applyBorder="1" applyAlignment="1">
      <alignment horizontal="left" vertical="center"/>
    </xf>
    <xf numFmtId="165" fontId="0" fillId="0" borderId="1" xfId="0" applyNumberFormat="1" applyBorder="1" applyAlignment="1">
      <alignment horizontal="center" vertical="center" wrapText="1"/>
    </xf>
    <xf numFmtId="2" fontId="6" fillId="0" borderId="15" xfId="0" applyNumberFormat="1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  <xf numFmtId="164" fontId="5" fillId="0" borderId="1" xfId="0" applyNumberFormat="1" applyFont="1" applyBorder="1" applyAlignment="1">
      <alignment horizontal="center" vertical="center"/>
    </xf>
    <xf numFmtId="164" fontId="5" fillId="0" borderId="1" xfId="0" applyNumberFormat="1" applyFont="1" applyFill="1" applyBorder="1" applyAlignment="1">
      <alignment horizontal="center" vertical="center"/>
    </xf>
    <xf numFmtId="164" fontId="12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 wrapText="1"/>
    </xf>
    <xf numFmtId="2" fontId="0" fillId="0" borderId="14" xfId="0" applyNumberFormat="1" applyFont="1" applyBorder="1" applyAlignment="1">
      <alignment horizontal="center" vertical="center"/>
    </xf>
    <xf numFmtId="2" fontId="0" fillId="0" borderId="13" xfId="0" applyNumberFormat="1" applyFont="1" applyBorder="1" applyAlignment="1">
      <alignment horizontal="center" vertical="center"/>
    </xf>
    <xf numFmtId="164" fontId="0" fillId="0" borderId="1" xfId="0" applyNumberFormat="1" applyFont="1" applyBorder="1" applyAlignment="1">
      <alignment horizontal="center" vertical="center"/>
    </xf>
    <xf numFmtId="2" fontId="0" fillId="0" borderId="13" xfId="0" applyNumberForma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 vertical="center"/>
    </xf>
    <xf numFmtId="2" fontId="12" fillId="0" borderId="0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Alignment="1">
      <alignment horizontal="center" vertical="center"/>
    </xf>
    <xf numFmtId="168" fontId="12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left" vertical="center" wrapText="1"/>
    </xf>
    <xf numFmtId="2" fontId="0" fillId="0" borderId="0" xfId="0" applyNumberFormat="1" applyFill="1" applyAlignment="1">
      <alignment horizontal="center" vertical="center"/>
    </xf>
    <xf numFmtId="168" fontId="5" fillId="0" borderId="0" xfId="0" applyNumberFormat="1" applyFont="1" applyFill="1" applyBorder="1" applyAlignment="1">
      <alignment horizontal="center" vertical="center" wrapText="1"/>
    </xf>
    <xf numFmtId="166" fontId="4" fillId="0" borderId="0" xfId="0" applyNumberFormat="1" applyFont="1" applyFill="1" applyBorder="1" applyAlignment="1">
      <alignment vertical="center"/>
    </xf>
    <xf numFmtId="164" fontId="4" fillId="0" borderId="0" xfId="0" applyNumberFormat="1" applyFont="1" applyFill="1" applyBorder="1" applyAlignment="1">
      <alignment vertical="center"/>
    </xf>
    <xf numFmtId="164" fontId="4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Border="1" applyAlignment="1">
      <alignment vertical="center" wrapText="1"/>
    </xf>
    <xf numFmtId="2" fontId="4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Border="1" applyAlignment="1">
      <alignment vertical="center"/>
    </xf>
    <xf numFmtId="0" fontId="4" fillId="0" borderId="0" xfId="0" applyNumberFormat="1" applyFont="1" applyFill="1" applyBorder="1" applyAlignment="1">
      <alignment horizontal="center" vertical="center" wrapText="1"/>
    </xf>
    <xf numFmtId="0" fontId="18" fillId="0" borderId="0" xfId="0" applyFont="1" applyAlignment="1">
      <alignment horizontal="left" vertical="center"/>
    </xf>
    <xf numFmtId="166" fontId="19" fillId="0" borderId="0" xfId="0" applyNumberFormat="1" applyFont="1" applyBorder="1" applyAlignment="1">
      <alignment horizontal="left" vertical="center"/>
    </xf>
    <xf numFmtId="0" fontId="0" fillId="0" borderId="0" xfId="0" applyAlignment="1">
      <alignment vertical="center"/>
    </xf>
    <xf numFmtId="166" fontId="0" fillId="0" borderId="0" xfId="0" applyNumberFormat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15" xfId="0" applyBorder="1" applyAlignment="1">
      <alignment horizontal="center" vertical="center"/>
    </xf>
    <xf numFmtId="166" fontId="16" fillId="0" borderId="0" xfId="0" applyNumberFormat="1" applyFont="1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1" xfId="0" applyBorder="1" applyAlignment="1">
      <alignment horizontal="center" vertical="center"/>
    </xf>
    <xf numFmtId="166" fontId="0" fillId="0" borderId="15" xfId="0" applyNumberFormat="1" applyBorder="1" applyAlignment="1">
      <alignment horizontal="center" vertical="center"/>
    </xf>
    <xf numFmtId="166" fontId="0" fillId="0" borderId="0" xfId="0" applyNumberFormat="1" applyBorder="1" applyAlignment="1">
      <alignment horizontal="center" vertical="center"/>
    </xf>
    <xf numFmtId="2" fontId="0" fillId="0" borderId="0" xfId="0" applyNumberFormat="1" applyFont="1" applyFill="1" applyAlignment="1">
      <alignment horizontal="center"/>
    </xf>
    <xf numFmtId="2" fontId="22" fillId="2" borderId="0" xfId="0" applyNumberFormat="1" applyFont="1" applyFill="1" applyAlignment="1">
      <alignment horizontal="center" vertical="center"/>
    </xf>
    <xf numFmtId="11" fontId="0" fillId="0" borderId="0" xfId="0" applyNumberFormat="1"/>
    <xf numFmtId="166" fontId="0" fillId="0" borderId="0" xfId="0" applyNumberFormat="1" applyFont="1" applyFill="1" applyAlignment="1">
      <alignment horizontal="center" vertical="center"/>
    </xf>
    <xf numFmtId="2" fontId="0" fillId="0" borderId="0" xfId="0" applyNumberFormat="1" applyAlignment="1">
      <alignment horizontal="center"/>
    </xf>
    <xf numFmtId="0" fontId="4" fillId="0" borderId="36" xfId="0" applyFont="1" applyBorder="1" applyAlignment="1">
      <alignment vertical="center"/>
    </xf>
    <xf numFmtId="2" fontId="16" fillId="0" borderId="14" xfId="0" applyNumberFormat="1" applyFont="1" applyBorder="1" applyAlignment="1">
      <alignment horizontal="center" vertical="center"/>
    </xf>
    <xf numFmtId="0" fontId="16" fillId="0" borderId="0" xfId="0" applyFont="1" applyBorder="1" applyAlignment="1">
      <alignment vertical="center"/>
    </xf>
    <xf numFmtId="165" fontId="0" fillId="0" borderId="15" xfId="0" applyNumberFormat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" fillId="0" borderId="16" xfId="0" applyFont="1" applyBorder="1" applyAlignment="1">
      <alignment vertical="center"/>
    </xf>
    <xf numFmtId="2" fontId="16" fillId="0" borderId="17" xfId="0" applyNumberFormat="1" applyFont="1" applyBorder="1" applyAlignment="1">
      <alignment horizontal="center" vertical="center"/>
    </xf>
    <xf numFmtId="0" fontId="16" fillId="0" borderId="26" xfId="0" applyFont="1" applyBorder="1" applyAlignment="1">
      <alignment vertical="center"/>
    </xf>
    <xf numFmtId="165" fontId="0" fillId="0" borderId="14" xfId="0" applyNumberFormat="1" applyBorder="1" applyAlignment="1">
      <alignment horizontal="center" vertical="center"/>
    </xf>
    <xf numFmtId="165" fontId="0" fillId="0" borderId="39" xfId="0" applyNumberFormat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2" fontId="0" fillId="0" borderId="15" xfId="0" applyNumberFormat="1" applyBorder="1" applyAlignment="1">
      <alignment horizontal="center" vertical="center"/>
    </xf>
    <xf numFmtId="2" fontId="0" fillId="0" borderId="3" xfId="0" applyNumberForma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2" fontId="0" fillId="0" borderId="22" xfId="0" applyNumberFormat="1" applyBorder="1" applyAlignment="1">
      <alignment horizontal="center" vertical="center"/>
    </xf>
    <xf numFmtId="2" fontId="0" fillId="0" borderId="23" xfId="0" applyNumberFormat="1" applyBorder="1" applyAlignment="1">
      <alignment horizontal="center" vertical="center"/>
    </xf>
    <xf numFmtId="2" fontId="0" fillId="0" borderId="41" xfId="0" applyNumberFormat="1" applyBorder="1" applyAlignment="1">
      <alignment horizontal="center" vertical="center"/>
    </xf>
    <xf numFmtId="2" fontId="21" fillId="11" borderId="0" xfId="0" applyNumberFormat="1" applyFont="1" applyFill="1" applyAlignment="1">
      <alignment horizontal="center" vertical="center"/>
    </xf>
    <xf numFmtId="165" fontId="20" fillId="0" borderId="0" xfId="0" applyNumberFormat="1" applyFont="1" applyFill="1" applyAlignment="1">
      <alignment horizontal="center" vertical="center"/>
    </xf>
    <xf numFmtId="166" fontId="19" fillId="12" borderId="0" xfId="0" applyNumberFormat="1" applyFont="1" applyFill="1" applyBorder="1" applyAlignment="1">
      <alignment horizontal="left" vertical="center"/>
    </xf>
    <xf numFmtId="2" fontId="0" fillId="12" borderId="0" xfId="0" applyNumberFormat="1" applyFill="1" applyAlignment="1">
      <alignment horizontal="center" vertical="center"/>
    </xf>
    <xf numFmtId="164" fontId="5" fillId="12" borderId="0" xfId="0" applyNumberFormat="1" applyFont="1" applyFill="1" applyBorder="1" applyAlignment="1">
      <alignment horizontal="center" vertical="center" wrapText="1"/>
    </xf>
    <xf numFmtId="2" fontId="5" fillId="12" borderId="0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6" fontId="5" fillId="0" borderId="1" xfId="0" applyNumberFormat="1" applyFont="1" applyBorder="1" applyAlignment="1">
      <alignment horizontal="center" vertical="center"/>
    </xf>
    <xf numFmtId="2" fontId="5" fillId="0" borderId="1" xfId="0" applyNumberFormat="1" applyFont="1" applyFill="1" applyBorder="1" applyAlignment="1">
      <alignment horizontal="center" vertical="center" wrapText="1"/>
    </xf>
    <xf numFmtId="2" fontId="5" fillId="0" borderId="2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2" fontId="5" fillId="0" borderId="3" xfId="0" applyNumberFormat="1" applyFont="1" applyFill="1" applyBorder="1" applyAlignment="1">
      <alignment horizontal="center" vertical="center" wrapText="1"/>
    </xf>
    <xf numFmtId="166" fontId="5" fillId="0" borderId="7" xfId="0" applyNumberFormat="1" applyFont="1" applyBorder="1" applyAlignment="1">
      <alignment horizontal="center" vertical="center" wrapText="1"/>
    </xf>
    <xf numFmtId="166" fontId="5" fillId="0" borderId="13" xfId="0" applyNumberFormat="1" applyFont="1" applyBorder="1" applyAlignment="1">
      <alignment horizontal="center" vertical="center" wrapText="1"/>
    </xf>
    <xf numFmtId="166" fontId="5" fillId="0" borderId="9" xfId="0" applyNumberFormat="1" applyFont="1" applyBorder="1" applyAlignment="1">
      <alignment horizontal="center" vertical="center" wrapText="1"/>
    </xf>
    <xf numFmtId="166" fontId="5" fillId="0" borderId="0" xfId="0" applyNumberFormat="1" applyFont="1" applyBorder="1" applyAlignment="1">
      <alignment horizontal="center" vertical="center" wrapText="1"/>
    </xf>
    <xf numFmtId="166" fontId="5" fillId="0" borderId="11" xfId="0" applyNumberFormat="1" applyFont="1" applyBorder="1" applyAlignment="1">
      <alignment horizontal="center" vertical="center" wrapText="1"/>
    </xf>
    <xf numFmtId="166" fontId="5" fillId="0" borderId="14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1" fontId="5" fillId="0" borderId="1" xfId="0" applyNumberFormat="1" applyFont="1" applyFill="1" applyBorder="1" applyAlignment="1">
      <alignment horizontal="center" vertical="center" wrapText="1"/>
    </xf>
    <xf numFmtId="2" fontId="5" fillId="0" borderId="8" xfId="0" applyNumberFormat="1" applyFont="1" applyFill="1" applyBorder="1" applyAlignment="1">
      <alignment horizontal="center" vertical="center"/>
    </xf>
    <xf numFmtId="2" fontId="5" fillId="0" borderId="10" xfId="0" applyNumberFormat="1" applyFont="1" applyFill="1" applyBorder="1" applyAlignment="1">
      <alignment horizontal="center" vertical="center"/>
    </xf>
    <xf numFmtId="2" fontId="5" fillId="0" borderId="12" xfId="0" applyNumberFormat="1" applyFont="1" applyFill="1" applyBorder="1" applyAlignment="1">
      <alignment horizontal="center" vertical="center"/>
    </xf>
    <xf numFmtId="2" fontId="5" fillId="0" borderId="7" xfId="0" applyNumberFormat="1" applyFont="1" applyBorder="1" applyAlignment="1">
      <alignment horizontal="center" vertical="center" wrapText="1"/>
    </xf>
    <xf numFmtId="2" fontId="5" fillId="0" borderId="13" xfId="0" applyNumberFormat="1" applyFont="1" applyBorder="1" applyAlignment="1">
      <alignment horizontal="center" vertical="center" wrapText="1"/>
    </xf>
    <xf numFmtId="2" fontId="5" fillId="0" borderId="9" xfId="0" applyNumberFormat="1" applyFont="1" applyBorder="1" applyAlignment="1">
      <alignment horizontal="center" vertical="center" wrapText="1"/>
    </xf>
    <xf numFmtId="2" fontId="5" fillId="0" borderId="0" xfId="0" applyNumberFormat="1" applyFont="1" applyBorder="1" applyAlignment="1">
      <alignment horizontal="center" vertical="center" wrapText="1"/>
    </xf>
    <xf numFmtId="2" fontId="5" fillId="0" borderId="11" xfId="0" applyNumberFormat="1" applyFont="1" applyBorder="1" applyAlignment="1">
      <alignment horizontal="center" vertical="center" wrapText="1"/>
    </xf>
    <xf numFmtId="2" fontId="5" fillId="0" borderId="14" xfId="0" applyNumberFormat="1" applyFont="1" applyBorder="1" applyAlignment="1">
      <alignment horizontal="center" vertical="center" wrapText="1"/>
    </xf>
    <xf numFmtId="165" fontId="0" fillId="0" borderId="16" xfId="0" applyNumberFormat="1" applyFont="1" applyBorder="1" applyAlignment="1">
      <alignment horizontal="center" vertical="center" wrapText="1"/>
    </xf>
    <xf numFmtId="165" fontId="0" fillId="0" borderId="17" xfId="0" applyNumberFormat="1" applyFont="1" applyBorder="1" applyAlignment="1">
      <alignment horizontal="center" vertical="center" wrapText="1"/>
    </xf>
    <xf numFmtId="165" fontId="0" fillId="0" borderId="18" xfId="0" applyNumberFormat="1" applyFont="1" applyBorder="1" applyAlignment="1">
      <alignment horizontal="center" vertical="center" wrapText="1"/>
    </xf>
    <xf numFmtId="2" fontId="2" fillId="0" borderId="9" xfId="0" applyNumberFormat="1" applyFont="1" applyBorder="1" applyAlignment="1">
      <alignment horizontal="center" vertical="center" wrapText="1"/>
    </xf>
    <xf numFmtId="2" fontId="2" fillId="0" borderId="0" xfId="0" applyNumberFormat="1" applyFont="1" applyBorder="1" applyAlignment="1">
      <alignment horizontal="center" vertical="center" wrapText="1"/>
    </xf>
    <xf numFmtId="2" fontId="5" fillId="0" borderId="2" xfId="0" applyNumberFormat="1" applyFont="1" applyFill="1" applyBorder="1" applyAlignment="1">
      <alignment horizontal="center" vertical="center"/>
    </xf>
    <xf numFmtId="2" fontId="5" fillId="0" borderId="4" xfId="0" applyNumberFormat="1" applyFont="1" applyFill="1" applyBorder="1" applyAlignment="1">
      <alignment horizontal="center" vertical="center"/>
    </xf>
    <xf numFmtId="2" fontId="5" fillId="0" borderId="3" xfId="0" applyNumberFormat="1" applyFont="1" applyFill="1" applyBorder="1" applyAlignment="1">
      <alignment horizontal="center" vertical="center"/>
    </xf>
    <xf numFmtId="166" fontId="2" fillId="0" borderId="9" xfId="0" applyNumberFormat="1" applyFont="1" applyBorder="1" applyAlignment="1">
      <alignment horizontal="center" vertical="center" wrapText="1"/>
    </xf>
    <xf numFmtId="166" fontId="2" fillId="0" borderId="0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7" fontId="16" fillId="10" borderId="7" xfId="0" applyNumberFormat="1" applyFont="1" applyFill="1" applyBorder="1" applyAlignment="1">
      <alignment horizontal="center" vertical="center"/>
    </xf>
    <xf numFmtId="167" fontId="16" fillId="10" borderId="13" xfId="0" applyNumberFormat="1" applyFont="1" applyFill="1" applyBorder="1" applyAlignment="1">
      <alignment horizontal="center" vertical="center"/>
    </xf>
    <xf numFmtId="167" fontId="16" fillId="10" borderId="8" xfId="0" applyNumberFormat="1" applyFont="1" applyFill="1" applyBorder="1" applyAlignment="1">
      <alignment horizontal="center" vertical="center"/>
    </xf>
    <xf numFmtId="0" fontId="16" fillId="10" borderId="2" xfId="0" applyFont="1" applyFill="1" applyBorder="1" applyAlignment="1">
      <alignment horizontal="center" vertical="center"/>
    </xf>
    <xf numFmtId="0" fontId="16" fillId="10" borderId="4" xfId="0" applyFont="1" applyFill="1" applyBorder="1" applyAlignment="1">
      <alignment horizontal="center" vertical="center"/>
    </xf>
    <xf numFmtId="0" fontId="16" fillId="10" borderId="3" xfId="0" applyFont="1" applyFill="1" applyBorder="1" applyAlignment="1">
      <alignment horizontal="center" vertical="center"/>
    </xf>
    <xf numFmtId="2" fontId="0" fillId="0" borderId="16" xfId="0" applyNumberFormat="1" applyBorder="1" applyAlignment="1">
      <alignment horizontal="center" vertical="center"/>
    </xf>
    <xf numFmtId="2" fontId="0" fillId="0" borderId="17" xfId="0" applyNumberFormat="1" applyBorder="1" applyAlignment="1">
      <alignment horizontal="center" vertical="center"/>
    </xf>
    <xf numFmtId="2" fontId="0" fillId="0" borderId="18" xfId="0" applyNumberFormat="1" applyBorder="1" applyAlignment="1">
      <alignment horizontal="center" vertical="center"/>
    </xf>
    <xf numFmtId="2" fontId="0" fillId="0" borderId="25" xfId="0" applyNumberForma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165" fontId="0" fillId="0" borderId="11" xfId="0" applyNumberFormat="1" applyBorder="1" applyAlignment="1">
      <alignment horizontal="center" vertical="center"/>
    </xf>
    <xf numFmtId="165" fontId="0" fillId="0" borderId="12" xfId="0" applyNumberFormat="1" applyBorder="1" applyAlignment="1">
      <alignment horizontal="center" vertical="center"/>
    </xf>
    <xf numFmtId="165" fontId="0" fillId="0" borderId="14" xfId="0" applyNumberFormat="1" applyBorder="1" applyAlignment="1">
      <alignment horizontal="center" vertical="center"/>
    </xf>
    <xf numFmtId="165" fontId="0" fillId="0" borderId="37" xfId="0" applyNumberFormat="1" applyBorder="1" applyAlignment="1">
      <alignment horizontal="center" vertical="center"/>
    </xf>
    <xf numFmtId="165" fontId="0" fillId="0" borderId="38" xfId="0" applyNumberFormat="1" applyBorder="1" applyAlignment="1">
      <alignment horizontal="center" vertical="center"/>
    </xf>
    <xf numFmtId="165" fontId="0" fillId="0" borderId="18" xfId="0" applyNumberForma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2" fontId="23" fillId="0" borderId="1" xfId="0" applyNumberFormat="1" applyFont="1" applyBorder="1" applyAlignment="1">
      <alignment horizontal="center" vertical="center"/>
    </xf>
    <xf numFmtId="0" fontId="5" fillId="2" borderId="0" xfId="0" applyNumberFormat="1" applyFont="1" applyFill="1" applyBorder="1" applyAlignment="1">
      <alignment horizontal="left" vertical="center"/>
    </xf>
    <xf numFmtId="0" fontId="5" fillId="0" borderId="5" xfId="0" applyNumberFormat="1" applyFont="1" applyFill="1" applyBorder="1" applyAlignment="1">
      <alignment horizontal="center" vertical="center" wrapText="1"/>
    </xf>
    <xf numFmtId="0" fontId="5" fillId="0" borderId="6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9663C1"/>
      <color rgb="FFFFFFCC"/>
      <color rgb="FF884DB9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24482318138199946"/>
          <c:y val="6.2664080745381837E-2"/>
        </c:manualLayout>
      </c:layout>
      <c:overlay val="0"/>
      <c:txPr>
        <a:bodyPr/>
        <a:lstStyle/>
        <a:p>
          <a:pPr>
            <a:defRPr b="0"/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2955795035150209"/>
          <c:y val="5.455536612510363E-2"/>
          <c:w val="0.73343645218194442"/>
          <c:h val="0.712582056280543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'Overview, failure analysis'!$I$5</c:f>
              <c:strCache>
                <c:ptCount val="1"/>
                <c:pt idx="0">
                  <c:v>bondline thickness</c:v>
                </c:pt>
              </c:strCache>
            </c:strRef>
          </c:tx>
          <c:invertIfNegative val="0"/>
          <c:val>
            <c:numRef>
              <c:f>('Overview, failure analysis'!$I$13:$I$18,'Overview, failure analysis'!$I$26:$I$30,'Overview, failure analysis'!$I$38:$I$42)</c:f>
              <c:numCache>
                <c:formatCode>0.00</c:formatCode>
                <c:ptCount val="16"/>
                <c:pt idx="0">
                  <c:v>0.13249999999999984</c:v>
                </c:pt>
                <c:pt idx="1">
                  <c:v>0.12650000000000028</c:v>
                </c:pt>
                <c:pt idx="2">
                  <c:v>0.15950000000000042</c:v>
                </c:pt>
                <c:pt idx="3">
                  <c:v>0.14550000000000018</c:v>
                </c:pt>
                <c:pt idx="4">
                  <c:v>0.14300000000000002</c:v>
                </c:pt>
                <c:pt idx="5">
                  <c:v>0.11299999999999999</c:v>
                </c:pt>
                <c:pt idx="6">
                  <c:v>0.10350000000000059</c:v>
                </c:pt>
                <c:pt idx="7">
                  <c:v>0.12400000000000011</c:v>
                </c:pt>
                <c:pt idx="8">
                  <c:v>0.1595000000000002</c:v>
                </c:pt>
                <c:pt idx="9">
                  <c:v>0.16050000000000031</c:v>
                </c:pt>
                <c:pt idx="10">
                  <c:v>0.16049999999999986</c:v>
                </c:pt>
                <c:pt idx="11">
                  <c:v>9.2999999999999972E-2</c:v>
                </c:pt>
                <c:pt idx="12">
                  <c:v>0.11300000000000021</c:v>
                </c:pt>
                <c:pt idx="13">
                  <c:v>0.15900000000000003</c:v>
                </c:pt>
                <c:pt idx="14">
                  <c:v>0.18449999999999966</c:v>
                </c:pt>
                <c:pt idx="15">
                  <c:v>0.17999999999999994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48-4298-8A34-14C7599E6F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5599744"/>
        <c:axId val="66650112"/>
      </c:barChart>
      <c:catAx>
        <c:axId val="65599744"/>
        <c:scaling>
          <c:orientation val="minMax"/>
        </c:scaling>
        <c:delete val="1"/>
        <c:axPos val="b"/>
        <c:numFmt formatCode="#,##0" sourceLinked="0"/>
        <c:majorTickMark val="out"/>
        <c:minorTickMark val="none"/>
        <c:tickLblPos val="low"/>
        <c:crossAx val="66650112"/>
        <c:crosses val="autoZero"/>
        <c:auto val="1"/>
        <c:lblAlgn val="ctr"/>
        <c:lblOffset val="100"/>
        <c:tickLblSkip val="1"/>
        <c:noMultiLvlLbl val="0"/>
      </c:catAx>
      <c:valAx>
        <c:axId val="66650112"/>
        <c:scaling>
          <c:orientation val="minMax"/>
          <c:min val="0"/>
        </c:scaling>
        <c:delete val="0"/>
        <c:axPos val="l"/>
        <c:majorGridlines/>
        <c:minorGridlines>
          <c:spPr>
            <a:ln>
              <a:noFill/>
            </a:ln>
          </c:spPr>
        </c:minorGridlines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>
            <c:manualLayout>
              <c:xMode val="edge"/>
              <c:yMode val="edge"/>
              <c:x val="2.965304148878458E-2"/>
              <c:y val="0.29928397271689144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65599744"/>
        <c:crosses val="autoZero"/>
        <c:crossBetween val="between"/>
      </c:valAx>
      <c:spPr>
        <a:ln w="15875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 b="0"/>
              <a:t>Load - displacement</a:t>
            </a:r>
          </a:p>
        </c:rich>
      </c:tx>
      <c:layout>
        <c:manualLayout>
          <c:xMode val="edge"/>
          <c:yMode val="edge"/>
          <c:x val="0.37485081895985206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0679135670664922"/>
          <c:y val="0.11696470361035162"/>
          <c:w val="0.71619054458203124"/>
          <c:h val="0.66717833872433585"/>
        </c:manualLayout>
      </c:layout>
      <c:scatterChart>
        <c:scatterStyle val="lineMarker"/>
        <c:varyColors val="0"/>
        <c:ser>
          <c:idx val="1"/>
          <c:order val="0"/>
          <c:tx>
            <c:strRef>
              <c:f>'Overview, failure analysis'!$A$34</c:f>
              <c:strCache>
                <c:ptCount val="1"/>
                <c:pt idx="0">
                  <c:v>THICK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'Load-disp, AE, Sentry'!$AN$37:$AN$137</c:f>
              <c:numCache>
                <c:formatCode>0.000</c:formatCode>
                <c:ptCount val="101"/>
                <c:pt idx="0">
                  <c:v>0</c:v>
                </c:pt>
                <c:pt idx="1">
                  <c:v>1.2999999999999999E-2</c:v>
                </c:pt>
                <c:pt idx="2">
                  <c:v>2.1999999999999999E-2</c:v>
                </c:pt>
                <c:pt idx="3">
                  <c:v>0.03</c:v>
                </c:pt>
                <c:pt idx="4">
                  <c:v>3.5999999999999997E-2</c:v>
                </c:pt>
                <c:pt idx="5">
                  <c:v>4.2000000000000003E-2</c:v>
                </c:pt>
                <c:pt idx="6">
                  <c:v>4.7E-2</c:v>
                </c:pt>
                <c:pt idx="7">
                  <c:v>5.1999999999999998E-2</c:v>
                </c:pt>
                <c:pt idx="8">
                  <c:v>5.6000000000000001E-2</c:v>
                </c:pt>
                <c:pt idx="9">
                  <c:v>6.0999999999999999E-2</c:v>
                </c:pt>
                <c:pt idx="10">
                  <c:v>6.6000000000000003E-2</c:v>
                </c:pt>
                <c:pt idx="11">
                  <c:v>7.0000000000000007E-2</c:v>
                </c:pt>
                <c:pt idx="12">
                  <c:v>7.3999999999999996E-2</c:v>
                </c:pt>
                <c:pt idx="13">
                  <c:v>7.9000000000000001E-2</c:v>
                </c:pt>
                <c:pt idx="14">
                  <c:v>8.3000000000000004E-2</c:v>
                </c:pt>
                <c:pt idx="15">
                  <c:v>8.7999999999999995E-2</c:v>
                </c:pt>
                <c:pt idx="16">
                  <c:v>9.0999999999999998E-2</c:v>
                </c:pt>
                <c:pt idx="17">
                  <c:v>9.6000000000000002E-2</c:v>
                </c:pt>
                <c:pt idx="18">
                  <c:v>9.9000000000000005E-2</c:v>
                </c:pt>
                <c:pt idx="19">
                  <c:v>0.10299999999999999</c:v>
                </c:pt>
                <c:pt idx="20">
                  <c:v>0.107</c:v>
                </c:pt>
                <c:pt idx="21">
                  <c:v>0.111</c:v>
                </c:pt>
                <c:pt idx="22">
                  <c:v>0.115</c:v>
                </c:pt>
                <c:pt idx="23">
                  <c:v>0.11899999999999999</c:v>
                </c:pt>
                <c:pt idx="24">
                  <c:v>0.123</c:v>
                </c:pt>
                <c:pt idx="25">
                  <c:v>0.126</c:v>
                </c:pt>
                <c:pt idx="26">
                  <c:v>0.13100000000000001</c:v>
                </c:pt>
                <c:pt idx="27">
                  <c:v>0.13400000000000001</c:v>
                </c:pt>
                <c:pt idx="28">
                  <c:v>0.13800000000000001</c:v>
                </c:pt>
                <c:pt idx="29">
                  <c:v>0.14199999999999999</c:v>
                </c:pt>
                <c:pt idx="30">
                  <c:v>0.14599999999999999</c:v>
                </c:pt>
                <c:pt idx="31">
                  <c:v>0.15</c:v>
                </c:pt>
                <c:pt idx="32">
                  <c:v>0.154</c:v>
                </c:pt>
                <c:pt idx="33">
                  <c:v>0.158</c:v>
                </c:pt>
                <c:pt idx="34">
                  <c:v>0.16200000000000001</c:v>
                </c:pt>
                <c:pt idx="35">
                  <c:v>0.16600000000000001</c:v>
                </c:pt>
                <c:pt idx="36">
                  <c:v>0.16900000000000001</c:v>
                </c:pt>
                <c:pt idx="37">
                  <c:v>0.17299999999999999</c:v>
                </c:pt>
                <c:pt idx="38">
                  <c:v>0.17799999999999999</c:v>
                </c:pt>
                <c:pt idx="39">
                  <c:v>0.18099999999999999</c:v>
                </c:pt>
                <c:pt idx="40">
                  <c:v>0.186</c:v>
                </c:pt>
                <c:pt idx="41">
                  <c:v>0.19</c:v>
                </c:pt>
                <c:pt idx="42">
                  <c:v>0.193</c:v>
                </c:pt>
                <c:pt idx="43">
                  <c:v>0.19700000000000001</c:v>
                </c:pt>
                <c:pt idx="44">
                  <c:v>0.20100000000000001</c:v>
                </c:pt>
                <c:pt idx="45">
                  <c:v>0.20499999999999999</c:v>
                </c:pt>
                <c:pt idx="46">
                  <c:v>0.20899999999999999</c:v>
                </c:pt>
                <c:pt idx="47">
                  <c:v>0.21299999999999999</c:v>
                </c:pt>
                <c:pt idx="48">
                  <c:v>0.218</c:v>
                </c:pt>
                <c:pt idx="49">
                  <c:v>0.221</c:v>
                </c:pt>
                <c:pt idx="50">
                  <c:v>0.22500000000000001</c:v>
                </c:pt>
                <c:pt idx="51">
                  <c:v>0.22900000000000001</c:v>
                </c:pt>
                <c:pt idx="52">
                  <c:v>0.23400000000000001</c:v>
                </c:pt>
                <c:pt idx="53">
                  <c:v>0.23699999999999999</c:v>
                </c:pt>
                <c:pt idx="54">
                  <c:v>0.24099999999999999</c:v>
                </c:pt>
                <c:pt idx="55">
                  <c:v>0.245</c:v>
                </c:pt>
                <c:pt idx="56">
                  <c:v>0.25</c:v>
                </c:pt>
                <c:pt idx="57">
                  <c:v>0.253</c:v>
                </c:pt>
                <c:pt idx="58">
                  <c:v>0.25900000000000001</c:v>
                </c:pt>
                <c:pt idx="59">
                  <c:v>0.26200000000000001</c:v>
                </c:pt>
                <c:pt idx="60">
                  <c:v>0.26500000000000001</c:v>
                </c:pt>
                <c:pt idx="61">
                  <c:v>0.26900000000000002</c:v>
                </c:pt>
                <c:pt idx="62">
                  <c:v>0.27300000000000002</c:v>
                </c:pt>
                <c:pt idx="63">
                  <c:v>0.27800000000000002</c:v>
                </c:pt>
                <c:pt idx="64">
                  <c:v>0.28100000000000003</c:v>
                </c:pt>
                <c:pt idx="65">
                  <c:v>0.28499999999999998</c:v>
                </c:pt>
                <c:pt idx="66">
                  <c:v>0.28899999999999998</c:v>
                </c:pt>
                <c:pt idx="67">
                  <c:v>0.29299999999999998</c:v>
                </c:pt>
                <c:pt idx="68">
                  <c:v>0.29699999999999999</c:v>
                </c:pt>
                <c:pt idx="69">
                  <c:v>0.30099999999999999</c:v>
                </c:pt>
                <c:pt idx="70">
                  <c:v>0.30499999999999999</c:v>
                </c:pt>
                <c:pt idx="71">
                  <c:v>0.309</c:v>
                </c:pt>
                <c:pt idx="72">
                  <c:v>0.312</c:v>
                </c:pt>
                <c:pt idx="73">
                  <c:v>0.317</c:v>
                </c:pt>
                <c:pt idx="74">
                  <c:v>0.32100000000000001</c:v>
                </c:pt>
                <c:pt idx="75">
                  <c:v>0.32400000000000001</c:v>
                </c:pt>
                <c:pt idx="76">
                  <c:v>0.32800000000000001</c:v>
                </c:pt>
                <c:pt idx="77">
                  <c:v>0.33300000000000002</c:v>
                </c:pt>
                <c:pt idx="78">
                  <c:v>0.33600000000000002</c:v>
                </c:pt>
                <c:pt idx="79">
                  <c:v>0.34</c:v>
                </c:pt>
                <c:pt idx="80">
                  <c:v>0.34399999999999997</c:v>
                </c:pt>
                <c:pt idx="81">
                  <c:v>0.34699999999999998</c:v>
                </c:pt>
                <c:pt idx="82">
                  <c:v>0.35099999999999998</c:v>
                </c:pt>
                <c:pt idx="83">
                  <c:v>0.35499999999999998</c:v>
                </c:pt>
                <c:pt idx="84">
                  <c:v>0.35899999999999999</c:v>
                </c:pt>
                <c:pt idx="85">
                  <c:v>0.36399999999999999</c:v>
                </c:pt>
                <c:pt idx="86">
                  <c:v>0.36899999999999999</c:v>
                </c:pt>
                <c:pt idx="87">
                  <c:v>0.374</c:v>
                </c:pt>
                <c:pt idx="88">
                  <c:v>0.378</c:v>
                </c:pt>
                <c:pt idx="89">
                  <c:v>0.38300000000000001</c:v>
                </c:pt>
                <c:pt idx="90">
                  <c:v>0.38600000000000001</c:v>
                </c:pt>
                <c:pt idx="91">
                  <c:v>0.39100000000000001</c:v>
                </c:pt>
                <c:pt idx="92">
                  <c:v>0.39700000000000002</c:v>
                </c:pt>
                <c:pt idx="93">
                  <c:v>0.40100000000000002</c:v>
                </c:pt>
                <c:pt idx="94">
                  <c:v>0.40600000000000003</c:v>
                </c:pt>
                <c:pt idx="95">
                  <c:v>0.41099999999999998</c:v>
                </c:pt>
                <c:pt idx="96">
                  <c:v>0.41499999999999998</c:v>
                </c:pt>
                <c:pt idx="97">
                  <c:v>0.42</c:v>
                </c:pt>
                <c:pt idx="98">
                  <c:v>0.42399999999999999</c:v>
                </c:pt>
                <c:pt idx="99">
                  <c:v>0.43</c:v>
                </c:pt>
                <c:pt idx="100">
                  <c:v>0.435</c:v>
                </c:pt>
              </c:numCache>
            </c:numRef>
          </c:xVal>
          <c:yVal>
            <c:numRef>
              <c:f>'Load-disp, AE, Sentry'!$AP$37:$AP$137</c:f>
              <c:numCache>
                <c:formatCode>0.00</c:formatCode>
                <c:ptCount val="101"/>
                <c:pt idx="0">
                  <c:v>2.7E-2</c:v>
                </c:pt>
                <c:pt idx="1">
                  <c:v>0.188</c:v>
                </c:pt>
                <c:pt idx="2">
                  <c:v>0.34899999999999998</c:v>
                </c:pt>
                <c:pt idx="3">
                  <c:v>0.51200000000000001</c:v>
                </c:pt>
                <c:pt idx="4">
                  <c:v>0.67800000000000005</c:v>
                </c:pt>
                <c:pt idx="5">
                  <c:v>0.84499999999999997</c:v>
                </c:pt>
                <c:pt idx="6">
                  <c:v>1.0129999999999999</c:v>
                </c:pt>
                <c:pt idx="7">
                  <c:v>1.1830000000000001</c:v>
                </c:pt>
                <c:pt idx="8">
                  <c:v>1.355</c:v>
                </c:pt>
                <c:pt idx="9">
                  <c:v>1.5269999999999999</c:v>
                </c:pt>
                <c:pt idx="10">
                  <c:v>1.7010000000000001</c:v>
                </c:pt>
                <c:pt idx="11">
                  <c:v>1.8740000000000001</c:v>
                </c:pt>
                <c:pt idx="12">
                  <c:v>2.0470000000000002</c:v>
                </c:pt>
                <c:pt idx="13">
                  <c:v>2.2200000000000002</c:v>
                </c:pt>
                <c:pt idx="14">
                  <c:v>2.3929999999999998</c:v>
                </c:pt>
                <c:pt idx="15">
                  <c:v>2.5680000000000001</c:v>
                </c:pt>
                <c:pt idx="16">
                  <c:v>2.74</c:v>
                </c:pt>
                <c:pt idx="17">
                  <c:v>2.9140000000000001</c:v>
                </c:pt>
                <c:pt idx="18">
                  <c:v>3.0880000000000001</c:v>
                </c:pt>
                <c:pt idx="19">
                  <c:v>3.262</c:v>
                </c:pt>
                <c:pt idx="20">
                  <c:v>3.4350000000000001</c:v>
                </c:pt>
                <c:pt idx="21">
                  <c:v>3.6080000000000001</c:v>
                </c:pt>
                <c:pt idx="22">
                  <c:v>3.7839999999999998</c:v>
                </c:pt>
                <c:pt idx="23">
                  <c:v>3.956</c:v>
                </c:pt>
                <c:pt idx="24">
                  <c:v>4.1310000000000002</c:v>
                </c:pt>
                <c:pt idx="25">
                  <c:v>4.3040000000000003</c:v>
                </c:pt>
                <c:pt idx="26">
                  <c:v>4.4779999999999998</c:v>
                </c:pt>
                <c:pt idx="27">
                  <c:v>4.6500000000000004</c:v>
                </c:pt>
                <c:pt idx="28">
                  <c:v>4.8230000000000004</c:v>
                </c:pt>
                <c:pt idx="29">
                  <c:v>5.0010000000000003</c:v>
                </c:pt>
                <c:pt idx="30">
                  <c:v>5.1719999999999997</c:v>
                </c:pt>
                <c:pt idx="31">
                  <c:v>5.3449999999999998</c:v>
                </c:pt>
                <c:pt idx="32">
                  <c:v>5.5170000000000003</c:v>
                </c:pt>
                <c:pt idx="33">
                  <c:v>5.69</c:v>
                </c:pt>
                <c:pt idx="34">
                  <c:v>5.8609999999999998</c:v>
                </c:pt>
                <c:pt idx="35">
                  <c:v>6.0339999999999998</c:v>
                </c:pt>
                <c:pt idx="36">
                  <c:v>6.2050000000000001</c:v>
                </c:pt>
                <c:pt idx="37">
                  <c:v>6.3769999999999998</c:v>
                </c:pt>
                <c:pt idx="38">
                  <c:v>6.5490000000000004</c:v>
                </c:pt>
                <c:pt idx="39">
                  <c:v>6.72</c:v>
                </c:pt>
                <c:pt idx="40">
                  <c:v>6.8929999999999998</c:v>
                </c:pt>
                <c:pt idx="41">
                  <c:v>7.0629999999999997</c:v>
                </c:pt>
                <c:pt idx="42">
                  <c:v>7.2329999999999997</c:v>
                </c:pt>
                <c:pt idx="43">
                  <c:v>7.4050000000000002</c:v>
                </c:pt>
                <c:pt idx="44">
                  <c:v>7.5739999999999998</c:v>
                </c:pt>
                <c:pt idx="45">
                  <c:v>7.7450000000000001</c:v>
                </c:pt>
                <c:pt idx="46">
                  <c:v>7.9160000000000004</c:v>
                </c:pt>
                <c:pt idx="47">
                  <c:v>8.0850000000000009</c:v>
                </c:pt>
                <c:pt idx="48">
                  <c:v>8.2579999999999991</c:v>
                </c:pt>
                <c:pt idx="49">
                  <c:v>8.4269999999999996</c:v>
                </c:pt>
                <c:pt idx="50">
                  <c:v>8.5969999999999995</c:v>
                </c:pt>
                <c:pt idx="51">
                  <c:v>8.766</c:v>
                </c:pt>
                <c:pt idx="52">
                  <c:v>8.9359999999999999</c:v>
                </c:pt>
                <c:pt idx="53">
                  <c:v>9.1039999999999992</c:v>
                </c:pt>
                <c:pt idx="54">
                  <c:v>9.2710000000000008</c:v>
                </c:pt>
                <c:pt idx="55">
                  <c:v>9.4390000000000001</c:v>
                </c:pt>
                <c:pt idx="56">
                  <c:v>9.6069999999999993</c:v>
                </c:pt>
                <c:pt idx="57">
                  <c:v>9.7759999999999998</c:v>
                </c:pt>
                <c:pt idx="58">
                  <c:v>9.9459999999999997</c:v>
                </c:pt>
                <c:pt idx="59">
                  <c:v>10.113</c:v>
                </c:pt>
                <c:pt idx="60">
                  <c:v>10.28</c:v>
                </c:pt>
                <c:pt idx="61">
                  <c:v>10.446999999999999</c:v>
                </c:pt>
                <c:pt idx="62">
                  <c:v>10.615</c:v>
                </c:pt>
                <c:pt idx="63">
                  <c:v>10.78</c:v>
                </c:pt>
                <c:pt idx="64">
                  <c:v>10.948</c:v>
                </c:pt>
                <c:pt idx="65">
                  <c:v>11.118</c:v>
                </c:pt>
                <c:pt idx="66">
                  <c:v>11.282</c:v>
                </c:pt>
                <c:pt idx="67">
                  <c:v>11.45</c:v>
                </c:pt>
                <c:pt idx="68">
                  <c:v>11.615</c:v>
                </c:pt>
                <c:pt idx="69">
                  <c:v>11.781000000000001</c:v>
                </c:pt>
                <c:pt idx="70">
                  <c:v>11.944000000000001</c:v>
                </c:pt>
                <c:pt idx="71">
                  <c:v>12.108000000000001</c:v>
                </c:pt>
                <c:pt idx="72">
                  <c:v>12.271000000000001</c:v>
                </c:pt>
                <c:pt idx="73">
                  <c:v>12.436999999999999</c:v>
                </c:pt>
                <c:pt idx="74">
                  <c:v>12.599</c:v>
                </c:pt>
                <c:pt idx="75">
                  <c:v>12.757999999999999</c:v>
                </c:pt>
                <c:pt idx="76">
                  <c:v>12.917</c:v>
                </c:pt>
                <c:pt idx="77">
                  <c:v>13.079000000000001</c:v>
                </c:pt>
                <c:pt idx="78">
                  <c:v>13.244</c:v>
                </c:pt>
                <c:pt idx="79">
                  <c:v>13.403</c:v>
                </c:pt>
                <c:pt idx="80">
                  <c:v>13.558</c:v>
                </c:pt>
                <c:pt idx="81">
                  <c:v>13.717000000000001</c:v>
                </c:pt>
                <c:pt idx="82">
                  <c:v>13.877000000000001</c:v>
                </c:pt>
                <c:pt idx="83">
                  <c:v>14.039</c:v>
                </c:pt>
                <c:pt idx="84">
                  <c:v>14.201000000000001</c:v>
                </c:pt>
                <c:pt idx="85">
                  <c:v>14.364000000000001</c:v>
                </c:pt>
                <c:pt idx="86">
                  <c:v>14.541</c:v>
                </c:pt>
                <c:pt idx="87">
                  <c:v>14.724</c:v>
                </c:pt>
                <c:pt idx="88">
                  <c:v>14.888</c:v>
                </c:pt>
                <c:pt idx="89">
                  <c:v>15.048999999999999</c:v>
                </c:pt>
                <c:pt idx="90">
                  <c:v>15.227</c:v>
                </c:pt>
                <c:pt idx="91">
                  <c:v>15.39</c:v>
                </c:pt>
                <c:pt idx="92">
                  <c:v>15.554</c:v>
                </c:pt>
                <c:pt idx="93">
                  <c:v>15.724</c:v>
                </c:pt>
                <c:pt idx="94">
                  <c:v>15.901</c:v>
                </c:pt>
                <c:pt idx="95">
                  <c:v>16.065000000000001</c:v>
                </c:pt>
                <c:pt idx="96">
                  <c:v>16.222000000000001</c:v>
                </c:pt>
                <c:pt idx="97">
                  <c:v>16.384</c:v>
                </c:pt>
                <c:pt idx="98">
                  <c:v>16.542000000000002</c:v>
                </c:pt>
                <c:pt idx="99">
                  <c:v>16.706</c:v>
                </c:pt>
                <c:pt idx="100">
                  <c:v>16.876999999999999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71-4B11-9AB0-F8492E9B83CF}"/>
            </c:ext>
          </c:extLst>
        </c:ser>
        <c:ser>
          <c:idx val="0"/>
          <c:order val="1"/>
          <c:tx>
            <c:strRef>
              <c:f>'Overview, failure analysis'!$A$22</c:f>
              <c:strCache>
                <c:ptCount val="1"/>
                <c:pt idx="0">
                  <c:v>MEDIUM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Sentry'!$CH$206:$CH$306</c:f>
              <c:numCache>
                <c:formatCode>0.000</c:formatCode>
                <c:ptCount val="101"/>
                <c:pt idx="0">
                  <c:v>0</c:v>
                </c:pt>
                <c:pt idx="1">
                  <c:v>1.4999999999999999E-2</c:v>
                </c:pt>
                <c:pt idx="2">
                  <c:v>2.5000000000000001E-2</c:v>
                </c:pt>
                <c:pt idx="3">
                  <c:v>3.4000000000000002E-2</c:v>
                </c:pt>
                <c:pt idx="4">
                  <c:v>4.1000000000000002E-2</c:v>
                </c:pt>
                <c:pt idx="5">
                  <c:v>4.7E-2</c:v>
                </c:pt>
                <c:pt idx="6">
                  <c:v>5.2999999999999999E-2</c:v>
                </c:pt>
                <c:pt idx="7">
                  <c:v>5.8999999999999997E-2</c:v>
                </c:pt>
                <c:pt idx="8">
                  <c:v>6.4000000000000001E-2</c:v>
                </c:pt>
                <c:pt idx="9">
                  <c:v>6.9000000000000006E-2</c:v>
                </c:pt>
                <c:pt idx="10">
                  <c:v>7.3999999999999996E-2</c:v>
                </c:pt>
                <c:pt idx="11">
                  <c:v>7.9000000000000001E-2</c:v>
                </c:pt>
                <c:pt idx="12">
                  <c:v>8.4000000000000005E-2</c:v>
                </c:pt>
                <c:pt idx="13">
                  <c:v>8.7999999999999995E-2</c:v>
                </c:pt>
                <c:pt idx="14">
                  <c:v>9.2999999999999999E-2</c:v>
                </c:pt>
                <c:pt idx="15">
                  <c:v>9.8000000000000004E-2</c:v>
                </c:pt>
                <c:pt idx="16">
                  <c:v>0.10199999999999999</c:v>
                </c:pt>
                <c:pt idx="17">
                  <c:v>0.107</c:v>
                </c:pt>
                <c:pt idx="18">
                  <c:v>0.112</c:v>
                </c:pt>
                <c:pt idx="19">
                  <c:v>0.11600000000000001</c:v>
                </c:pt>
                <c:pt idx="20">
                  <c:v>0.12</c:v>
                </c:pt>
                <c:pt idx="21">
                  <c:v>0.124</c:v>
                </c:pt>
                <c:pt idx="22">
                  <c:v>0.125</c:v>
                </c:pt>
                <c:pt idx="23">
                  <c:v>0.13200000000000001</c:v>
                </c:pt>
                <c:pt idx="24">
                  <c:v>0.13700000000000001</c:v>
                </c:pt>
                <c:pt idx="25">
                  <c:v>0.14099999999999999</c:v>
                </c:pt>
                <c:pt idx="26">
                  <c:v>0.14499999999999999</c:v>
                </c:pt>
                <c:pt idx="27">
                  <c:v>0.14899999999999999</c:v>
                </c:pt>
                <c:pt idx="28">
                  <c:v>0.153</c:v>
                </c:pt>
                <c:pt idx="29">
                  <c:v>0.157</c:v>
                </c:pt>
                <c:pt idx="30">
                  <c:v>0.161</c:v>
                </c:pt>
                <c:pt idx="31">
                  <c:v>0.16500000000000001</c:v>
                </c:pt>
                <c:pt idx="32">
                  <c:v>0.16900000000000001</c:v>
                </c:pt>
                <c:pt idx="33">
                  <c:v>0.17299999999999999</c:v>
                </c:pt>
                <c:pt idx="34">
                  <c:v>0.17699999999999999</c:v>
                </c:pt>
                <c:pt idx="35">
                  <c:v>0.18099999999999999</c:v>
                </c:pt>
                <c:pt idx="36">
                  <c:v>0.185</c:v>
                </c:pt>
                <c:pt idx="37">
                  <c:v>0.189</c:v>
                </c:pt>
                <c:pt idx="38">
                  <c:v>0.193</c:v>
                </c:pt>
                <c:pt idx="39">
                  <c:v>0.19700000000000001</c:v>
                </c:pt>
                <c:pt idx="40">
                  <c:v>0.20100000000000001</c:v>
                </c:pt>
                <c:pt idx="41">
                  <c:v>0.20499999999999999</c:v>
                </c:pt>
                <c:pt idx="42">
                  <c:v>0.20799999999999999</c:v>
                </c:pt>
                <c:pt idx="43">
                  <c:v>0.21199999999999999</c:v>
                </c:pt>
                <c:pt idx="44">
                  <c:v>0.216</c:v>
                </c:pt>
                <c:pt idx="45">
                  <c:v>0.22</c:v>
                </c:pt>
                <c:pt idx="46">
                  <c:v>0.224</c:v>
                </c:pt>
                <c:pt idx="47">
                  <c:v>0.22700000000000001</c:v>
                </c:pt>
                <c:pt idx="48">
                  <c:v>0.23100000000000001</c:v>
                </c:pt>
                <c:pt idx="49">
                  <c:v>0.23499999999999999</c:v>
                </c:pt>
                <c:pt idx="50">
                  <c:v>0.23799999999999999</c:v>
                </c:pt>
                <c:pt idx="51">
                  <c:v>0.24199999999999999</c:v>
                </c:pt>
                <c:pt idx="52">
                  <c:v>0.246</c:v>
                </c:pt>
                <c:pt idx="53">
                  <c:v>0.25</c:v>
                </c:pt>
                <c:pt idx="54">
                  <c:v>0.254</c:v>
                </c:pt>
                <c:pt idx="55">
                  <c:v>0.25800000000000001</c:v>
                </c:pt>
                <c:pt idx="56">
                  <c:v>0.26100000000000001</c:v>
                </c:pt>
                <c:pt idx="57">
                  <c:v>0.26500000000000001</c:v>
                </c:pt>
                <c:pt idx="58">
                  <c:v>0.26900000000000002</c:v>
                </c:pt>
                <c:pt idx="59">
                  <c:v>0.27300000000000002</c:v>
                </c:pt>
                <c:pt idx="60">
                  <c:v>0.27700000000000002</c:v>
                </c:pt>
                <c:pt idx="61">
                  <c:v>0.28100000000000003</c:v>
                </c:pt>
                <c:pt idx="62">
                  <c:v>0.28499999999999998</c:v>
                </c:pt>
                <c:pt idx="63">
                  <c:v>0.28899999999999998</c:v>
                </c:pt>
                <c:pt idx="64">
                  <c:v>0.29199999999999998</c:v>
                </c:pt>
                <c:pt idx="65">
                  <c:v>0.29599999999999999</c:v>
                </c:pt>
                <c:pt idx="66">
                  <c:v>0.3</c:v>
                </c:pt>
                <c:pt idx="67">
                  <c:v>0.30399999999999999</c:v>
                </c:pt>
                <c:pt idx="68">
                  <c:v>0.308</c:v>
                </c:pt>
                <c:pt idx="69">
                  <c:v>0.311</c:v>
                </c:pt>
                <c:pt idx="70">
                  <c:v>0.316</c:v>
                </c:pt>
                <c:pt idx="71">
                  <c:v>0.31900000000000001</c:v>
                </c:pt>
                <c:pt idx="72">
                  <c:v>0.32300000000000001</c:v>
                </c:pt>
                <c:pt idx="73">
                  <c:v>0.32700000000000001</c:v>
                </c:pt>
                <c:pt idx="74">
                  <c:v>0.33100000000000002</c:v>
                </c:pt>
                <c:pt idx="75">
                  <c:v>0.33500000000000002</c:v>
                </c:pt>
                <c:pt idx="76">
                  <c:v>0.33900000000000002</c:v>
                </c:pt>
                <c:pt idx="77">
                  <c:v>0.34200000000000003</c:v>
                </c:pt>
                <c:pt idx="78">
                  <c:v>0.34599999999999997</c:v>
                </c:pt>
                <c:pt idx="79">
                  <c:v>0.35</c:v>
                </c:pt>
                <c:pt idx="80">
                  <c:v>0.35399999999999998</c:v>
                </c:pt>
                <c:pt idx="81">
                  <c:v>0.35799999999999998</c:v>
                </c:pt>
                <c:pt idx="82">
                  <c:v>0.36199999999999999</c:v>
                </c:pt>
                <c:pt idx="83">
                  <c:v>0.36599999999999999</c:v>
                </c:pt>
                <c:pt idx="84">
                  <c:v>0.37</c:v>
                </c:pt>
                <c:pt idx="85">
                  <c:v>0.373</c:v>
                </c:pt>
                <c:pt idx="86">
                  <c:v>0.377</c:v>
                </c:pt>
                <c:pt idx="87">
                  <c:v>0.38200000000000001</c:v>
                </c:pt>
                <c:pt idx="88">
                  <c:v>0.38500000000000001</c:v>
                </c:pt>
                <c:pt idx="89">
                  <c:v>0.38900000000000001</c:v>
                </c:pt>
                <c:pt idx="90">
                  <c:v>0.39300000000000002</c:v>
                </c:pt>
                <c:pt idx="91">
                  <c:v>0.39700000000000002</c:v>
                </c:pt>
                <c:pt idx="92">
                  <c:v>0.40100000000000002</c:v>
                </c:pt>
                <c:pt idx="93">
                  <c:v>0.40500000000000003</c:v>
                </c:pt>
                <c:pt idx="94">
                  <c:v>0.41</c:v>
                </c:pt>
                <c:pt idx="95">
                  <c:v>0.41399999999999998</c:v>
                </c:pt>
                <c:pt idx="96">
                  <c:v>0.41799999999999998</c:v>
                </c:pt>
                <c:pt idx="97">
                  <c:v>0.42199999999999999</c:v>
                </c:pt>
                <c:pt idx="98">
                  <c:v>0.42599999999999999</c:v>
                </c:pt>
                <c:pt idx="99">
                  <c:v>0.43</c:v>
                </c:pt>
                <c:pt idx="100">
                  <c:v>0.435</c:v>
                </c:pt>
              </c:numCache>
            </c:numRef>
          </c:xVal>
          <c:yVal>
            <c:numRef>
              <c:f>'Load-disp, AE, Sentry'!$CJ$206:$CJ$306</c:f>
              <c:numCache>
                <c:formatCode>0.00</c:formatCode>
                <c:ptCount val="101"/>
                <c:pt idx="0">
                  <c:v>2.3E-2</c:v>
                </c:pt>
                <c:pt idx="1">
                  <c:v>0.185</c:v>
                </c:pt>
                <c:pt idx="2">
                  <c:v>0.34</c:v>
                </c:pt>
                <c:pt idx="3">
                  <c:v>0.497</c:v>
                </c:pt>
                <c:pt idx="4">
                  <c:v>0.65800000000000003</c:v>
                </c:pt>
                <c:pt idx="5">
                  <c:v>0.81899999999999995</c:v>
                </c:pt>
                <c:pt idx="6">
                  <c:v>0.98299999999999998</c:v>
                </c:pt>
                <c:pt idx="7">
                  <c:v>1.149</c:v>
                </c:pt>
                <c:pt idx="8">
                  <c:v>1.3149999999999999</c:v>
                </c:pt>
                <c:pt idx="9">
                  <c:v>1.482</c:v>
                </c:pt>
                <c:pt idx="10">
                  <c:v>1.651</c:v>
                </c:pt>
                <c:pt idx="11">
                  <c:v>1.82</c:v>
                </c:pt>
                <c:pt idx="12">
                  <c:v>1.9890000000000001</c:v>
                </c:pt>
                <c:pt idx="13">
                  <c:v>2.1579999999999999</c:v>
                </c:pt>
                <c:pt idx="14">
                  <c:v>2.327</c:v>
                </c:pt>
                <c:pt idx="15">
                  <c:v>2.4980000000000002</c:v>
                </c:pt>
                <c:pt idx="16">
                  <c:v>2.6669999999999998</c:v>
                </c:pt>
                <c:pt idx="17">
                  <c:v>2.8359999999999999</c:v>
                </c:pt>
                <c:pt idx="18">
                  <c:v>3.0059999999999998</c:v>
                </c:pt>
                <c:pt idx="19">
                  <c:v>3.177</c:v>
                </c:pt>
                <c:pt idx="20">
                  <c:v>3.3479999999999999</c:v>
                </c:pt>
                <c:pt idx="21">
                  <c:v>3.5179999999999998</c:v>
                </c:pt>
                <c:pt idx="22">
                  <c:v>3.6880000000000002</c:v>
                </c:pt>
                <c:pt idx="23">
                  <c:v>3.8580000000000001</c:v>
                </c:pt>
                <c:pt idx="24">
                  <c:v>4.0279999999999996</c:v>
                </c:pt>
                <c:pt idx="25">
                  <c:v>4.1980000000000004</c:v>
                </c:pt>
                <c:pt idx="26">
                  <c:v>4.3680000000000003</c:v>
                </c:pt>
                <c:pt idx="27">
                  <c:v>4.5380000000000003</c:v>
                </c:pt>
                <c:pt idx="28">
                  <c:v>4.7080000000000002</c:v>
                </c:pt>
                <c:pt idx="29">
                  <c:v>4.8789999999999996</c:v>
                </c:pt>
                <c:pt idx="30">
                  <c:v>5.05</c:v>
                </c:pt>
                <c:pt idx="31">
                  <c:v>5.22</c:v>
                </c:pt>
                <c:pt idx="32">
                  <c:v>5.39</c:v>
                </c:pt>
                <c:pt idx="33">
                  <c:v>5.56</c:v>
                </c:pt>
                <c:pt idx="34">
                  <c:v>5.73</c:v>
                </c:pt>
                <c:pt idx="35">
                  <c:v>5.9</c:v>
                </c:pt>
                <c:pt idx="36">
                  <c:v>6.0679999999999996</c:v>
                </c:pt>
                <c:pt idx="37">
                  <c:v>6.2380000000000004</c:v>
                </c:pt>
                <c:pt idx="38">
                  <c:v>6.4089999999999998</c:v>
                </c:pt>
                <c:pt idx="39">
                  <c:v>6.5789999999999997</c:v>
                </c:pt>
                <c:pt idx="40">
                  <c:v>6.7469999999999999</c:v>
                </c:pt>
                <c:pt idx="41">
                  <c:v>6.9160000000000004</c:v>
                </c:pt>
                <c:pt idx="42">
                  <c:v>7.0839999999999996</c:v>
                </c:pt>
                <c:pt idx="43">
                  <c:v>7.2539999999999996</c:v>
                </c:pt>
                <c:pt idx="44">
                  <c:v>7.423</c:v>
                </c:pt>
                <c:pt idx="45">
                  <c:v>7.593</c:v>
                </c:pt>
                <c:pt idx="46">
                  <c:v>7.76</c:v>
                </c:pt>
                <c:pt idx="47">
                  <c:v>7.9279999999999999</c:v>
                </c:pt>
                <c:pt idx="48">
                  <c:v>8.1</c:v>
                </c:pt>
                <c:pt idx="49">
                  <c:v>8.2680000000000007</c:v>
                </c:pt>
                <c:pt idx="50">
                  <c:v>8.4359999999999999</c:v>
                </c:pt>
                <c:pt idx="51">
                  <c:v>8.6039999999999992</c:v>
                </c:pt>
                <c:pt idx="52">
                  <c:v>8.7720000000000002</c:v>
                </c:pt>
                <c:pt idx="53">
                  <c:v>8.9410000000000007</c:v>
                </c:pt>
                <c:pt idx="54">
                  <c:v>9.109</c:v>
                </c:pt>
                <c:pt idx="55">
                  <c:v>9.2750000000000004</c:v>
                </c:pt>
                <c:pt idx="56">
                  <c:v>9.4429999999999996</c:v>
                </c:pt>
                <c:pt idx="57">
                  <c:v>9.6110000000000007</c:v>
                </c:pt>
                <c:pt idx="58">
                  <c:v>9.7780000000000005</c:v>
                </c:pt>
                <c:pt idx="59">
                  <c:v>9.9459999999999997</c:v>
                </c:pt>
                <c:pt idx="60">
                  <c:v>10.114000000000001</c:v>
                </c:pt>
                <c:pt idx="61">
                  <c:v>10.28</c:v>
                </c:pt>
                <c:pt idx="62">
                  <c:v>10.446999999999999</c:v>
                </c:pt>
                <c:pt idx="63">
                  <c:v>10.615</c:v>
                </c:pt>
                <c:pt idx="64">
                  <c:v>10.78</c:v>
                </c:pt>
                <c:pt idx="65">
                  <c:v>10.946</c:v>
                </c:pt>
                <c:pt idx="66">
                  <c:v>11.114000000000001</c:v>
                </c:pt>
                <c:pt idx="67">
                  <c:v>11.28</c:v>
                </c:pt>
                <c:pt idx="68">
                  <c:v>11.446999999999999</c:v>
                </c:pt>
                <c:pt idx="69">
                  <c:v>11.614000000000001</c:v>
                </c:pt>
                <c:pt idx="70">
                  <c:v>11.779</c:v>
                </c:pt>
                <c:pt idx="71">
                  <c:v>11.945</c:v>
                </c:pt>
                <c:pt idx="72">
                  <c:v>12.111000000000001</c:v>
                </c:pt>
                <c:pt idx="73">
                  <c:v>12.276</c:v>
                </c:pt>
                <c:pt idx="74">
                  <c:v>12.442</c:v>
                </c:pt>
                <c:pt idx="75">
                  <c:v>12.606999999999999</c:v>
                </c:pt>
                <c:pt idx="76">
                  <c:v>12.772</c:v>
                </c:pt>
                <c:pt idx="77">
                  <c:v>12.939</c:v>
                </c:pt>
                <c:pt idx="78">
                  <c:v>13.102</c:v>
                </c:pt>
                <c:pt idx="79">
                  <c:v>13.266999999999999</c:v>
                </c:pt>
                <c:pt idx="80">
                  <c:v>13.432</c:v>
                </c:pt>
                <c:pt idx="81">
                  <c:v>13.595000000000001</c:v>
                </c:pt>
                <c:pt idx="82">
                  <c:v>13.757999999999999</c:v>
                </c:pt>
                <c:pt idx="83">
                  <c:v>13.922000000000001</c:v>
                </c:pt>
                <c:pt idx="84">
                  <c:v>14.085000000000001</c:v>
                </c:pt>
                <c:pt idx="85">
                  <c:v>14.247999999999999</c:v>
                </c:pt>
                <c:pt idx="86">
                  <c:v>14.411</c:v>
                </c:pt>
                <c:pt idx="87">
                  <c:v>14.577</c:v>
                </c:pt>
                <c:pt idx="88">
                  <c:v>14.74</c:v>
                </c:pt>
                <c:pt idx="89">
                  <c:v>14.901</c:v>
                </c:pt>
                <c:pt idx="90">
                  <c:v>15.063000000000001</c:v>
                </c:pt>
                <c:pt idx="91">
                  <c:v>15.225</c:v>
                </c:pt>
                <c:pt idx="92">
                  <c:v>15.385999999999999</c:v>
                </c:pt>
                <c:pt idx="93">
                  <c:v>15.548</c:v>
                </c:pt>
                <c:pt idx="94">
                  <c:v>15.711</c:v>
                </c:pt>
                <c:pt idx="95">
                  <c:v>15.872999999999999</c:v>
                </c:pt>
                <c:pt idx="96">
                  <c:v>16.033999999999999</c:v>
                </c:pt>
                <c:pt idx="97">
                  <c:v>16.193999999999999</c:v>
                </c:pt>
                <c:pt idx="98">
                  <c:v>16.353000000000002</c:v>
                </c:pt>
                <c:pt idx="99">
                  <c:v>16.512</c:v>
                </c:pt>
                <c:pt idx="100">
                  <c:v>16.670000000000002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071-4B11-9AB0-F8492E9B83CF}"/>
            </c:ext>
          </c:extLst>
        </c:ser>
        <c:ser>
          <c:idx val="2"/>
          <c:order val="2"/>
          <c:tx>
            <c:strRef>
              <c:f>'Overview, failure analysis'!$A$9</c:f>
              <c:strCache>
                <c:ptCount val="1"/>
                <c:pt idx="0">
                  <c:v>THIN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Sentry'!$Q$406:$Q$506</c:f>
              <c:numCache>
                <c:formatCode>0.000</c:formatCode>
                <c:ptCount val="101"/>
                <c:pt idx="0">
                  <c:v>0</c:v>
                </c:pt>
                <c:pt idx="1">
                  <c:v>1.6E-2</c:v>
                </c:pt>
                <c:pt idx="2">
                  <c:v>2.4E-2</c:v>
                </c:pt>
                <c:pt idx="3">
                  <c:v>3.1E-2</c:v>
                </c:pt>
                <c:pt idx="4">
                  <c:v>3.6999999999999998E-2</c:v>
                </c:pt>
                <c:pt idx="5">
                  <c:v>4.2999999999999997E-2</c:v>
                </c:pt>
                <c:pt idx="6">
                  <c:v>4.9000000000000002E-2</c:v>
                </c:pt>
                <c:pt idx="7">
                  <c:v>5.3999999999999999E-2</c:v>
                </c:pt>
                <c:pt idx="8">
                  <c:v>5.8999999999999997E-2</c:v>
                </c:pt>
                <c:pt idx="9">
                  <c:v>6.4000000000000001E-2</c:v>
                </c:pt>
                <c:pt idx="10">
                  <c:v>6.9000000000000006E-2</c:v>
                </c:pt>
                <c:pt idx="11">
                  <c:v>7.3999999999999996E-2</c:v>
                </c:pt>
                <c:pt idx="12">
                  <c:v>7.9000000000000001E-2</c:v>
                </c:pt>
                <c:pt idx="13">
                  <c:v>8.4000000000000005E-2</c:v>
                </c:pt>
                <c:pt idx="14">
                  <c:v>8.7999999999999995E-2</c:v>
                </c:pt>
                <c:pt idx="15">
                  <c:v>9.2999999999999999E-2</c:v>
                </c:pt>
                <c:pt idx="16">
                  <c:v>9.7000000000000003E-2</c:v>
                </c:pt>
                <c:pt idx="17">
                  <c:v>0.10199999999999999</c:v>
                </c:pt>
                <c:pt idx="18">
                  <c:v>0.106</c:v>
                </c:pt>
                <c:pt idx="19">
                  <c:v>0.111</c:v>
                </c:pt>
                <c:pt idx="20">
                  <c:v>0.115</c:v>
                </c:pt>
                <c:pt idx="21">
                  <c:v>0.12</c:v>
                </c:pt>
                <c:pt idx="22">
                  <c:v>0.124</c:v>
                </c:pt>
                <c:pt idx="23">
                  <c:v>0.129</c:v>
                </c:pt>
                <c:pt idx="24">
                  <c:v>0.13400000000000001</c:v>
                </c:pt>
                <c:pt idx="25">
                  <c:v>0.13800000000000001</c:v>
                </c:pt>
                <c:pt idx="26">
                  <c:v>0.14199999999999999</c:v>
                </c:pt>
                <c:pt idx="27">
                  <c:v>0.14599999999999999</c:v>
                </c:pt>
                <c:pt idx="28">
                  <c:v>0.151</c:v>
                </c:pt>
                <c:pt idx="29">
                  <c:v>0.155</c:v>
                </c:pt>
                <c:pt idx="30">
                  <c:v>0.16</c:v>
                </c:pt>
                <c:pt idx="31">
                  <c:v>0.16300000000000001</c:v>
                </c:pt>
                <c:pt idx="32">
                  <c:v>0.16800000000000001</c:v>
                </c:pt>
                <c:pt idx="33">
                  <c:v>0.17199999999999999</c:v>
                </c:pt>
                <c:pt idx="34">
                  <c:v>0.17599999999999999</c:v>
                </c:pt>
                <c:pt idx="35">
                  <c:v>0.18099999999999999</c:v>
                </c:pt>
                <c:pt idx="36">
                  <c:v>0.185</c:v>
                </c:pt>
                <c:pt idx="37">
                  <c:v>0.189</c:v>
                </c:pt>
                <c:pt idx="38">
                  <c:v>0.19400000000000001</c:v>
                </c:pt>
                <c:pt idx="39">
                  <c:v>0.19800000000000001</c:v>
                </c:pt>
                <c:pt idx="40">
                  <c:v>0.20200000000000001</c:v>
                </c:pt>
                <c:pt idx="41">
                  <c:v>0.20599999999999999</c:v>
                </c:pt>
                <c:pt idx="42">
                  <c:v>0.21099999999999999</c:v>
                </c:pt>
                <c:pt idx="43">
                  <c:v>0.215</c:v>
                </c:pt>
                <c:pt idx="44">
                  <c:v>0.22</c:v>
                </c:pt>
                <c:pt idx="45">
                  <c:v>0.223</c:v>
                </c:pt>
                <c:pt idx="46">
                  <c:v>0.22800000000000001</c:v>
                </c:pt>
                <c:pt idx="47">
                  <c:v>0.23200000000000001</c:v>
                </c:pt>
                <c:pt idx="48">
                  <c:v>0.23599999999999999</c:v>
                </c:pt>
                <c:pt idx="49">
                  <c:v>0.24</c:v>
                </c:pt>
                <c:pt idx="50">
                  <c:v>0.24399999999999999</c:v>
                </c:pt>
                <c:pt idx="51">
                  <c:v>0.249</c:v>
                </c:pt>
                <c:pt idx="52">
                  <c:v>0.253</c:v>
                </c:pt>
                <c:pt idx="53">
                  <c:v>0.25700000000000001</c:v>
                </c:pt>
                <c:pt idx="54">
                  <c:v>0.26100000000000001</c:v>
                </c:pt>
                <c:pt idx="55">
                  <c:v>0.26500000000000001</c:v>
                </c:pt>
                <c:pt idx="56">
                  <c:v>0.26900000000000002</c:v>
                </c:pt>
                <c:pt idx="57">
                  <c:v>0.27400000000000002</c:v>
                </c:pt>
                <c:pt idx="58">
                  <c:v>0.27700000000000002</c:v>
                </c:pt>
                <c:pt idx="59">
                  <c:v>0.28100000000000003</c:v>
                </c:pt>
                <c:pt idx="60">
                  <c:v>0.28599999999999998</c:v>
                </c:pt>
                <c:pt idx="61">
                  <c:v>0.28999999999999998</c:v>
                </c:pt>
                <c:pt idx="62">
                  <c:v>0.29399999999999998</c:v>
                </c:pt>
                <c:pt idx="63">
                  <c:v>0.29799999999999999</c:v>
                </c:pt>
                <c:pt idx="64">
                  <c:v>0.30299999999999999</c:v>
                </c:pt>
                <c:pt idx="65">
                  <c:v>0.307</c:v>
                </c:pt>
                <c:pt idx="66">
                  <c:v>0.311</c:v>
                </c:pt>
                <c:pt idx="67">
                  <c:v>0.314</c:v>
                </c:pt>
                <c:pt idx="68">
                  <c:v>0.31900000000000001</c:v>
                </c:pt>
                <c:pt idx="69">
                  <c:v>0.32300000000000001</c:v>
                </c:pt>
                <c:pt idx="70">
                  <c:v>0.32700000000000001</c:v>
                </c:pt>
                <c:pt idx="71">
                  <c:v>0.33100000000000002</c:v>
                </c:pt>
                <c:pt idx="72">
                  <c:v>0.33600000000000002</c:v>
                </c:pt>
                <c:pt idx="73">
                  <c:v>0.34</c:v>
                </c:pt>
                <c:pt idx="74">
                  <c:v>0.34399999999999997</c:v>
                </c:pt>
                <c:pt idx="75">
                  <c:v>0.34799999999999998</c:v>
                </c:pt>
                <c:pt idx="76">
                  <c:v>0.35199999999999998</c:v>
                </c:pt>
                <c:pt idx="77">
                  <c:v>0.35599999999999998</c:v>
                </c:pt>
                <c:pt idx="78">
                  <c:v>0.36</c:v>
                </c:pt>
                <c:pt idx="79">
                  <c:v>0.36499999999999999</c:v>
                </c:pt>
                <c:pt idx="80">
                  <c:v>0.36899999999999999</c:v>
                </c:pt>
                <c:pt idx="81">
                  <c:v>0.373</c:v>
                </c:pt>
                <c:pt idx="82">
                  <c:v>0.378</c:v>
                </c:pt>
                <c:pt idx="83">
                  <c:v>0.38200000000000001</c:v>
                </c:pt>
                <c:pt idx="84">
                  <c:v>0.38600000000000001</c:v>
                </c:pt>
                <c:pt idx="85">
                  <c:v>0.39</c:v>
                </c:pt>
                <c:pt idx="86">
                  <c:v>0.39500000000000002</c:v>
                </c:pt>
                <c:pt idx="87">
                  <c:v>0.39900000000000002</c:v>
                </c:pt>
                <c:pt idx="88">
                  <c:v>0.40300000000000002</c:v>
                </c:pt>
                <c:pt idx="89">
                  <c:v>0.40799999999999997</c:v>
                </c:pt>
                <c:pt idx="90">
                  <c:v>0.41199999999999998</c:v>
                </c:pt>
                <c:pt idx="91">
                  <c:v>0.41699999999999998</c:v>
                </c:pt>
                <c:pt idx="92">
                  <c:v>0.42099999999999999</c:v>
                </c:pt>
                <c:pt idx="93">
                  <c:v>0.42499999999999999</c:v>
                </c:pt>
                <c:pt idx="94">
                  <c:v>0.43</c:v>
                </c:pt>
                <c:pt idx="95">
                  <c:v>0.435</c:v>
                </c:pt>
                <c:pt idx="96">
                  <c:v>0.439</c:v>
                </c:pt>
                <c:pt idx="97">
                  <c:v>0.44400000000000001</c:v>
                </c:pt>
                <c:pt idx="98">
                  <c:v>0.44800000000000001</c:v>
                </c:pt>
                <c:pt idx="99">
                  <c:v>0.45400000000000001</c:v>
                </c:pt>
                <c:pt idx="100">
                  <c:v>0.45800000000000002</c:v>
                </c:pt>
              </c:numCache>
            </c:numRef>
          </c:xVal>
          <c:yVal>
            <c:numRef>
              <c:f>'Load-disp, AE, Sentry'!$S$406:$S$506</c:f>
              <c:numCache>
                <c:formatCode>0.00</c:formatCode>
                <c:ptCount val="101"/>
                <c:pt idx="0">
                  <c:v>1.4999999999999999E-2</c:v>
                </c:pt>
                <c:pt idx="1">
                  <c:v>0.193</c:v>
                </c:pt>
                <c:pt idx="2">
                  <c:v>0.36799999999999999</c:v>
                </c:pt>
                <c:pt idx="3">
                  <c:v>0.54900000000000004</c:v>
                </c:pt>
                <c:pt idx="4">
                  <c:v>0.73299999999999998</c:v>
                </c:pt>
                <c:pt idx="5">
                  <c:v>0.92</c:v>
                </c:pt>
                <c:pt idx="6">
                  <c:v>1.109</c:v>
                </c:pt>
                <c:pt idx="7">
                  <c:v>1.3</c:v>
                </c:pt>
                <c:pt idx="8">
                  <c:v>1.4910000000000001</c:v>
                </c:pt>
                <c:pt idx="9">
                  <c:v>1.6870000000000001</c:v>
                </c:pt>
                <c:pt idx="10">
                  <c:v>1.88</c:v>
                </c:pt>
                <c:pt idx="11">
                  <c:v>2.073</c:v>
                </c:pt>
                <c:pt idx="12">
                  <c:v>2.2669999999999999</c:v>
                </c:pt>
                <c:pt idx="13">
                  <c:v>2.4609999999999999</c:v>
                </c:pt>
                <c:pt idx="14">
                  <c:v>2.6560000000000001</c:v>
                </c:pt>
                <c:pt idx="15">
                  <c:v>2.85</c:v>
                </c:pt>
                <c:pt idx="16">
                  <c:v>3.0459999999999998</c:v>
                </c:pt>
                <c:pt idx="17">
                  <c:v>3.24</c:v>
                </c:pt>
                <c:pt idx="18">
                  <c:v>3.4359999999999999</c:v>
                </c:pt>
                <c:pt idx="19">
                  <c:v>3.63</c:v>
                </c:pt>
                <c:pt idx="20">
                  <c:v>3.8250000000000002</c:v>
                </c:pt>
                <c:pt idx="21">
                  <c:v>4.0199999999999996</c:v>
                </c:pt>
                <c:pt idx="22">
                  <c:v>4.2140000000000004</c:v>
                </c:pt>
                <c:pt idx="23">
                  <c:v>4.4080000000000004</c:v>
                </c:pt>
                <c:pt idx="24">
                  <c:v>4.6020000000000003</c:v>
                </c:pt>
                <c:pt idx="25">
                  <c:v>4.7969999999999997</c:v>
                </c:pt>
                <c:pt idx="26">
                  <c:v>4.9930000000000003</c:v>
                </c:pt>
                <c:pt idx="27">
                  <c:v>5.1870000000000003</c:v>
                </c:pt>
                <c:pt idx="28">
                  <c:v>5.3810000000000002</c:v>
                </c:pt>
                <c:pt idx="29">
                  <c:v>5.5739999999999998</c:v>
                </c:pt>
                <c:pt idx="30">
                  <c:v>5.7670000000000003</c:v>
                </c:pt>
                <c:pt idx="31">
                  <c:v>5.96</c:v>
                </c:pt>
                <c:pt idx="32">
                  <c:v>6.1520000000000001</c:v>
                </c:pt>
                <c:pt idx="33">
                  <c:v>6.3449999999999998</c:v>
                </c:pt>
                <c:pt idx="34">
                  <c:v>6.5380000000000003</c:v>
                </c:pt>
                <c:pt idx="35">
                  <c:v>6.73</c:v>
                </c:pt>
                <c:pt idx="36">
                  <c:v>6.9210000000000003</c:v>
                </c:pt>
                <c:pt idx="37">
                  <c:v>7.1120000000000001</c:v>
                </c:pt>
                <c:pt idx="38">
                  <c:v>7.3029999999999999</c:v>
                </c:pt>
                <c:pt idx="39">
                  <c:v>7.4950000000000001</c:v>
                </c:pt>
                <c:pt idx="40">
                  <c:v>7.6849999999999996</c:v>
                </c:pt>
                <c:pt idx="41">
                  <c:v>7.875</c:v>
                </c:pt>
                <c:pt idx="42">
                  <c:v>8.0649999999999995</c:v>
                </c:pt>
                <c:pt idx="43">
                  <c:v>8.2579999999999991</c:v>
                </c:pt>
                <c:pt idx="44">
                  <c:v>8.4480000000000004</c:v>
                </c:pt>
                <c:pt idx="45">
                  <c:v>8.6370000000000005</c:v>
                </c:pt>
                <c:pt idx="46">
                  <c:v>8.827</c:v>
                </c:pt>
                <c:pt idx="47">
                  <c:v>9.016</c:v>
                </c:pt>
                <c:pt idx="48">
                  <c:v>9.2050000000000001</c:v>
                </c:pt>
                <c:pt idx="49">
                  <c:v>9.3949999999999996</c:v>
                </c:pt>
                <c:pt idx="50">
                  <c:v>9.5830000000000002</c:v>
                </c:pt>
                <c:pt idx="51">
                  <c:v>9.7720000000000002</c:v>
                </c:pt>
                <c:pt idx="52">
                  <c:v>9.9600000000000009</c:v>
                </c:pt>
                <c:pt idx="53">
                  <c:v>10.148</c:v>
                </c:pt>
                <c:pt idx="54">
                  <c:v>10.337</c:v>
                </c:pt>
                <c:pt idx="55">
                  <c:v>10.526</c:v>
                </c:pt>
                <c:pt idx="56">
                  <c:v>10.712999999999999</c:v>
                </c:pt>
                <c:pt idx="57">
                  <c:v>10.9</c:v>
                </c:pt>
                <c:pt idx="58">
                  <c:v>11.086</c:v>
                </c:pt>
                <c:pt idx="59">
                  <c:v>11.275</c:v>
                </c:pt>
                <c:pt idx="60">
                  <c:v>11.464</c:v>
                </c:pt>
                <c:pt idx="61">
                  <c:v>11.653</c:v>
                </c:pt>
                <c:pt idx="62">
                  <c:v>11.84</c:v>
                </c:pt>
                <c:pt idx="63">
                  <c:v>12.026999999999999</c:v>
                </c:pt>
                <c:pt idx="64">
                  <c:v>12.212999999999999</c:v>
                </c:pt>
                <c:pt idx="65">
                  <c:v>12.398999999999999</c:v>
                </c:pt>
                <c:pt idx="66">
                  <c:v>12.586</c:v>
                </c:pt>
                <c:pt idx="67">
                  <c:v>12.772</c:v>
                </c:pt>
                <c:pt idx="68">
                  <c:v>12.961</c:v>
                </c:pt>
                <c:pt idx="69">
                  <c:v>13.147</c:v>
                </c:pt>
                <c:pt idx="70">
                  <c:v>13.332000000000001</c:v>
                </c:pt>
                <c:pt idx="71">
                  <c:v>13.515000000000001</c:v>
                </c:pt>
                <c:pt idx="72">
                  <c:v>13.701000000000001</c:v>
                </c:pt>
                <c:pt idx="73">
                  <c:v>13.884</c:v>
                </c:pt>
                <c:pt idx="74">
                  <c:v>14.069000000000001</c:v>
                </c:pt>
                <c:pt idx="75">
                  <c:v>14.253</c:v>
                </c:pt>
                <c:pt idx="76">
                  <c:v>14.439</c:v>
                </c:pt>
                <c:pt idx="77">
                  <c:v>14.622999999999999</c:v>
                </c:pt>
                <c:pt idx="78">
                  <c:v>14.808</c:v>
                </c:pt>
                <c:pt idx="79">
                  <c:v>14.992000000000001</c:v>
                </c:pt>
                <c:pt idx="80">
                  <c:v>15.175000000000001</c:v>
                </c:pt>
                <c:pt idx="81">
                  <c:v>15.359</c:v>
                </c:pt>
                <c:pt idx="82">
                  <c:v>15.542</c:v>
                </c:pt>
                <c:pt idx="83">
                  <c:v>15.724</c:v>
                </c:pt>
                <c:pt idx="84">
                  <c:v>15.906000000000001</c:v>
                </c:pt>
                <c:pt idx="85">
                  <c:v>16.088999999999999</c:v>
                </c:pt>
                <c:pt idx="86">
                  <c:v>16.271999999999998</c:v>
                </c:pt>
                <c:pt idx="87">
                  <c:v>16.454999999999998</c:v>
                </c:pt>
                <c:pt idx="88">
                  <c:v>16.638000000000002</c:v>
                </c:pt>
                <c:pt idx="89">
                  <c:v>16.82</c:v>
                </c:pt>
                <c:pt idx="90">
                  <c:v>17.001000000000001</c:v>
                </c:pt>
                <c:pt idx="91">
                  <c:v>17.181000000000001</c:v>
                </c:pt>
                <c:pt idx="92">
                  <c:v>17.363</c:v>
                </c:pt>
                <c:pt idx="93">
                  <c:v>17.542000000000002</c:v>
                </c:pt>
                <c:pt idx="94">
                  <c:v>17.72</c:v>
                </c:pt>
                <c:pt idx="95">
                  <c:v>17.901</c:v>
                </c:pt>
                <c:pt idx="96">
                  <c:v>18.079000000000001</c:v>
                </c:pt>
                <c:pt idx="97">
                  <c:v>18.259</c:v>
                </c:pt>
                <c:pt idx="98">
                  <c:v>18.437000000000001</c:v>
                </c:pt>
                <c:pt idx="99">
                  <c:v>18.614999999999998</c:v>
                </c:pt>
                <c:pt idx="100">
                  <c:v>18.791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71-4B11-9AB0-F8492E9B8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680704"/>
        <c:axId val="66682240"/>
      </c:scatterChart>
      <c:valAx>
        <c:axId val="66680704"/>
        <c:scaling>
          <c:orientation val="minMax"/>
          <c:max val="0.5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66682240"/>
        <c:crossesAt val="5.000000000000001E-2"/>
        <c:crossBetween val="midCat"/>
        <c:majorUnit val="0.1"/>
      </c:valAx>
      <c:valAx>
        <c:axId val="66682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kN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66680704"/>
        <c:crosses val="autoZero"/>
        <c:crossBetween val="midCat"/>
      </c:valAx>
      <c:spPr>
        <a:ln w="15875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b="0"/>
              <a:t>Average lap shear strength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4"/>
          <c:order val="0"/>
          <c:tx>
            <c:strRef>
              <c:f>'Overview, failure analysis'!$A$34</c:f>
              <c:strCache>
                <c:ptCount val="1"/>
                <c:pt idx="0">
                  <c:v>THICK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'Overview, failure analysis'!$M$44</c:f>
                <c:numCache>
                  <c:formatCode>General</c:formatCode>
                  <c:ptCount val="1"/>
                  <c:pt idx="0">
                    <c:v>1.2151855038672621</c:v>
                  </c:pt>
                </c:numCache>
              </c:numRef>
            </c:plus>
            <c:minus>
              <c:numRef>
                <c:f>'Overview, failure analysis'!$M$44</c:f>
                <c:numCache>
                  <c:formatCode>General</c:formatCode>
                  <c:ptCount val="1"/>
                  <c:pt idx="0">
                    <c:v>1.2151855038672621</c:v>
                  </c:pt>
                </c:numCache>
              </c:numRef>
            </c:minus>
          </c:errBars>
          <c:val>
            <c:numRef>
              <c:f>'Overview, failure analysis'!$M$43</c:f>
              <c:numCache>
                <c:formatCode>0.00</c:formatCode>
                <c:ptCount val="1"/>
                <c:pt idx="0">
                  <c:v>24.91461902019763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F1-4C06-84A6-306D43DF91DE}"/>
            </c:ext>
          </c:extLst>
        </c:ser>
        <c:ser>
          <c:idx val="2"/>
          <c:order val="1"/>
          <c:tx>
            <c:strRef>
              <c:f>'Overview, failure analysis'!$A$22</c:f>
              <c:strCache>
                <c:ptCount val="1"/>
                <c:pt idx="0">
                  <c:v>MEDIUM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'Overview, failure analysis'!$M$32</c:f>
                <c:numCache>
                  <c:formatCode>General</c:formatCode>
                  <c:ptCount val="1"/>
                  <c:pt idx="0">
                    <c:v>0.62376519879714598</c:v>
                  </c:pt>
                </c:numCache>
              </c:numRef>
            </c:plus>
            <c:minus>
              <c:numRef>
                <c:f>'Overview, failure analysis'!$M$32</c:f>
                <c:numCache>
                  <c:formatCode>General</c:formatCode>
                  <c:ptCount val="1"/>
                  <c:pt idx="0">
                    <c:v>0.62376519879714598</c:v>
                  </c:pt>
                </c:numCache>
              </c:numRef>
            </c:minus>
          </c:errBars>
          <c:val>
            <c:numRef>
              <c:f>'Overview, failure analysis'!$M$31</c:f>
              <c:numCache>
                <c:formatCode>0.00</c:formatCode>
                <c:ptCount val="1"/>
                <c:pt idx="0">
                  <c:v>28.279694339273867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F1-4C06-84A6-306D43DF91DE}"/>
            </c:ext>
          </c:extLst>
        </c:ser>
        <c:ser>
          <c:idx val="0"/>
          <c:order val="2"/>
          <c:tx>
            <c:strRef>
              <c:f>'Overview, failure analysis'!$A$9</c:f>
              <c:strCache>
                <c:ptCount val="1"/>
                <c:pt idx="0">
                  <c:v>THIN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trendline>
            <c:trendlineType val="linear"/>
            <c:dispRSqr val="0"/>
            <c:dispEq val="0"/>
          </c:trendline>
          <c:errBars>
            <c:errBarType val="both"/>
            <c:errValType val="cust"/>
            <c:noEndCap val="0"/>
            <c:plus>
              <c:numRef>
                <c:f>'Overview, failure analysis'!$M$20</c:f>
                <c:numCache>
                  <c:formatCode>General</c:formatCode>
                  <c:ptCount val="1"/>
                  <c:pt idx="0">
                    <c:v>0.80701519871097438</c:v>
                  </c:pt>
                </c:numCache>
              </c:numRef>
            </c:plus>
            <c:minus>
              <c:numRef>
                <c:f>'Overview, failure analysis'!$M$20</c:f>
                <c:numCache>
                  <c:formatCode>General</c:formatCode>
                  <c:ptCount val="1"/>
                  <c:pt idx="0">
                    <c:v>0.80701519871097438</c:v>
                  </c:pt>
                </c:numCache>
              </c:numRef>
            </c:minus>
          </c:errBars>
          <c:val>
            <c:numRef>
              <c:f>'Overview, failure analysis'!$M$19</c:f>
              <c:numCache>
                <c:formatCode>0.00</c:formatCode>
                <c:ptCount val="1"/>
                <c:pt idx="0">
                  <c:v>28.74876479312087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F1-4C06-84A6-306D43DF91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4"/>
        <c:overlap val="-20"/>
        <c:axId val="68825472"/>
        <c:axId val="68827008"/>
      </c:barChart>
      <c:catAx>
        <c:axId val="68825472"/>
        <c:scaling>
          <c:orientation val="minMax"/>
        </c:scaling>
        <c:delete val="1"/>
        <c:axPos val="b"/>
        <c:majorTickMark val="out"/>
        <c:minorTickMark val="none"/>
        <c:tickLblPos val="nextTo"/>
        <c:crossAx val="68827008"/>
        <c:crosses val="autoZero"/>
        <c:auto val="0"/>
        <c:lblAlgn val="ctr"/>
        <c:lblOffset val="100"/>
        <c:noMultiLvlLbl val="0"/>
      </c:catAx>
      <c:valAx>
        <c:axId val="68827008"/>
        <c:scaling>
          <c:orientation val="minMax"/>
        </c:scaling>
        <c:delete val="0"/>
        <c:axPos val="l"/>
        <c:majorGridlines/>
        <c:minorGridlines>
          <c:spPr>
            <a:ln>
              <a:noFill/>
            </a:ln>
          </c:spPr>
        </c:minorGridlines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MPa</a:t>
                </a:r>
                <a:r>
                  <a:rPr lang="en-GB" sz="1400" b="0" baseline="0"/>
                  <a:t>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68825472"/>
        <c:crosses val="autoZero"/>
        <c:crossBetween val="between"/>
      </c:valAx>
      <c:spPr>
        <a:ln w="15875">
          <a:solidFill>
            <a:schemeClr val="tx1"/>
          </a:solidFill>
        </a:ln>
      </c:spPr>
    </c:plotArea>
    <c:legend>
      <c:legendPos val="b"/>
      <c:legendEntry>
        <c:idx val="3"/>
        <c:delete val="1"/>
      </c:legendEntry>
      <c:layout/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Strain</a:t>
            </a:r>
            <a:r>
              <a:rPr lang="en-GB" b="0" baseline="0"/>
              <a:t> energy</a:t>
            </a:r>
            <a:endParaRPr lang="en-GB" b="0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4"/>
          <c:order val="0"/>
          <c:tx>
            <c:strRef>
              <c:f>'Overview, failure analysis'!$A$34</c:f>
              <c:strCache>
                <c:ptCount val="1"/>
                <c:pt idx="0">
                  <c:v>THICK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'Overview, failure analysis'!$N$44</c:f>
                <c:numCache>
                  <c:formatCode>General</c:formatCode>
                  <c:ptCount val="1"/>
                  <c:pt idx="0">
                    <c:v>0.36650021360296875</c:v>
                  </c:pt>
                </c:numCache>
              </c:numRef>
            </c:plus>
            <c:minus>
              <c:numRef>
                <c:f>'Overview, failure analysis'!$N$44</c:f>
                <c:numCache>
                  <c:formatCode>General</c:formatCode>
                  <c:ptCount val="1"/>
                  <c:pt idx="0">
                    <c:v>0.36650021360296875</c:v>
                  </c:pt>
                </c:numCache>
              </c:numRef>
            </c:minus>
          </c:errBars>
          <c:val>
            <c:numRef>
              <c:f>'Overview, failure analysis'!$N$43</c:f>
              <c:numCache>
                <c:formatCode>0.00</c:formatCode>
                <c:ptCount val="1"/>
                <c:pt idx="0">
                  <c:v>3.2980147920617058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81-49B7-ABB2-3757F0F8E3E2}"/>
            </c:ext>
          </c:extLst>
        </c:ser>
        <c:ser>
          <c:idx val="2"/>
          <c:order val="1"/>
          <c:tx>
            <c:strRef>
              <c:f>'Overview, failure analysis'!$A$22</c:f>
              <c:strCache>
                <c:ptCount val="1"/>
                <c:pt idx="0">
                  <c:v>MEDIUM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'Overview, failure analysis'!$N$32</c:f>
                <c:numCache>
                  <c:formatCode>General</c:formatCode>
                  <c:ptCount val="1"/>
                  <c:pt idx="0">
                    <c:v>0.19514510012506556</c:v>
                  </c:pt>
                </c:numCache>
              </c:numRef>
            </c:plus>
            <c:minus>
              <c:numRef>
                <c:f>'Overview, failure analysis'!$N$32</c:f>
                <c:numCache>
                  <c:formatCode>General</c:formatCode>
                  <c:ptCount val="1"/>
                  <c:pt idx="0">
                    <c:v>0.19514510012506556</c:v>
                  </c:pt>
                </c:numCache>
              </c:numRef>
            </c:minus>
          </c:errBars>
          <c:val>
            <c:numRef>
              <c:f>'Overview, failure analysis'!$N$31</c:f>
              <c:numCache>
                <c:formatCode>0.00</c:formatCode>
                <c:ptCount val="1"/>
                <c:pt idx="0">
                  <c:v>3.3154931886828907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81-49B7-ABB2-3757F0F8E3E2}"/>
            </c:ext>
          </c:extLst>
        </c:ser>
        <c:ser>
          <c:idx val="0"/>
          <c:order val="2"/>
          <c:tx>
            <c:strRef>
              <c:f>'Overview, failure analysis'!$A$9</c:f>
              <c:strCache>
                <c:ptCount val="1"/>
                <c:pt idx="0">
                  <c:v>THIN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trendline>
            <c:trendlineType val="linear"/>
            <c:dispRSqr val="0"/>
            <c:dispEq val="0"/>
          </c:trendline>
          <c:errBars>
            <c:errBarType val="both"/>
            <c:errValType val="cust"/>
            <c:noEndCap val="0"/>
            <c:plus>
              <c:numRef>
                <c:f>'Overview, failure analysis'!$N$20</c:f>
                <c:numCache>
                  <c:formatCode>General</c:formatCode>
                  <c:ptCount val="1"/>
                  <c:pt idx="0">
                    <c:v>0.35145681101860349</c:v>
                  </c:pt>
                </c:numCache>
              </c:numRef>
            </c:plus>
            <c:minus>
              <c:numRef>
                <c:f>'Overview, failure analysis'!$N$20</c:f>
                <c:numCache>
                  <c:formatCode>General</c:formatCode>
                  <c:ptCount val="1"/>
                  <c:pt idx="0">
                    <c:v>0.35145681101860349</c:v>
                  </c:pt>
                </c:numCache>
              </c:numRef>
            </c:minus>
          </c:errBars>
          <c:val>
            <c:numRef>
              <c:f>'Overview, failure analysis'!$N$19</c:f>
              <c:numCache>
                <c:formatCode>0.00</c:formatCode>
                <c:ptCount val="1"/>
                <c:pt idx="0">
                  <c:v>3.979512680266446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81-49B7-ABB2-3757F0F8E3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4"/>
        <c:overlap val="-20"/>
        <c:axId val="68825472"/>
        <c:axId val="68827008"/>
      </c:barChart>
      <c:catAx>
        <c:axId val="68825472"/>
        <c:scaling>
          <c:orientation val="minMax"/>
        </c:scaling>
        <c:delete val="1"/>
        <c:axPos val="b"/>
        <c:majorTickMark val="out"/>
        <c:minorTickMark val="none"/>
        <c:tickLblPos val="nextTo"/>
        <c:crossAx val="68827008"/>
        <c:crosses val="autoZero"/>
        <c:auto val="0"/>
        <c:lblAlgn val="ctr"/>
        <c:lblOffset val="100"/>
        <c:noMultiLvlLbl val="0"/>
      </c:catAx>
      <c:valAx>
        <c:axId val="68827008"/>
        <c:scaling>
          <c:orientation val="minMax"/>
        </c:scaling>
        <c:delete val="0"/>
        <c:axPos val="l"/>
        <c:majorGridlines/>
        <c:minorGridlines>
          <c:spPr>
            <a:ln>
              <a:noFill/>
            </a:ln>
          </c:spPr>
        </c:minorGridlines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kJ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68825472"/>
        <c:crosses val="autoZero"/>
        <c:crossBetween val="between"/>
      </c:valAx>
      <c:spPr>
        <a:ln w="15875">
          <a:solidFill>
            <a:schemeClr val="tx1"/>
          </a:solidFill>
        </a:ln>
      </c:spPr>
    </c:plotArea>
    <c:legend>
      <c:legendPos val="b"/>
      <c:legendEntry>
        <c:idx val="3"/>
        <c:delete val="1"/>
      </c:legendEntry>
      <c:layout/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b="0"/>
              <a:t>Failure analysis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10"/>
          <c:order val="0"/>
          <c:tx>
            <c:strRef>
              <c:f>'Overview, failure analysis'!$B$38</c:f>
              <c:strCache>
                <c:ptCount val="1"/>
                <c:pt idx="0">
                  <c:v>[45/0/-45/90]s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'Overview, failure analysis'!$M$44</c:f>
                <c:numCache>
                  <c:formatCode>General</c:formatCode>
                  <c:ptCount val="1"/>
                  <c:pt idx="0">
                    <c:v>1.2151855038672621</c:v>
                  </c:pt>
                </c:numCache>
              </c:numRef>
            </c:plus>
            <c:minus>
              <c:numRef>
                <c:f>'Overview, failure analysis'!$M$44</c:f>
                <c:numCache>
                  <c:formatCode>General</c:formatCode>
                  <c:ptCount val="1"/>
                  <c:pt idx="0">
                    <c:v>1.2151855038672621</c:v>
                  </c:pt>
                </c:numCache>
              </c:numRef>
            </c:minus>
          </c:errBars>
          <c:val>
            <c:numRef>
              <c:f>'Overview, failure analysis'!$M$43</c:f>
              <c:numCache>
                <c:formatCode>0.00</c:formatCode>
                <c:ptCount val="1"/>
                <c:pt idx="0">
                  <c:v>24.91461902019763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7E-4D3E-BDE5-E40616829AF5}"/>
            </c:ext>
          </c:extLst>
        </c:ser>
        <c:ser>
          <c:idx val="7"/>
          <c:order val="1"/>
          <c:tx>
            <c:strRef>
              <c:f>'Overview, failure analysis'!$B$38</c:f>
              <c:strCache>
                <c:ptCount val="1"/>
                <c:pt idx="0">
                  <c:v>[45/0/-45/90]s</c:v>
                </c:pt>
              </c:strCache>
            </c:strRef>
          </c:tx>
          <c:spPr>
            <a:solidFill>
              <a:srgbClr val="00B0F0"/>
            </a:solidFill>
            <a:ln w="15875"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'Overview, failure analysis'!$R$44</c:f>
                <c:numCache>
                  <c:formatCode>General</c:formatCode>
                  <c:ptCount val="1"/>
                  <c:pt idx="0">
                    <c:v>1.1627658920044039</c:v>
                  </c:pt>
                </c:numCache>
              </c:numRef>
            </c:plus>
            <c:minus>
              <c:numRef>
                <c:f>'Overview, failure analysis'!$R$44</c:f>
                <c:numCache>
                  <c:formatCode>General</c:formatCode>
                  <c:ptCount val="1"/>
                  <c:pt idx="0">
                    <c:v>1.1627658920044039</c:v>
                  </c:pt>
                </c:numCache>
              </c:numRef>
            </c:minus>
          </c:errBars>
          <c:val>
            <c:numRef>
              <c:f>'Overview, failure analysis'!$R$43</c:f>
              <c:numCache>
                <c:formatCode>0.00</c:formatCode>
                <c:ptCount val="1"/>
                <c:pt idx="0">
                  <c:v>17.027688683778546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7E-4D3E-BDE5-E40616829AF5}"/>
            </c:ext>
          </c:extLst>
        </c:ser>
        <c:ser>
          <c:idx val="14"/>
          <c:order val="2"/>
          <c:tx>
            <c:strRef>
              <c:f>'Overview, failure analysis'!$Y$6</c:f>
              <c:strCache>
                <c:ptCount val="1"/>
                <c:pt idx="0">
                  <c:v>Mises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val>
            <c:numRef>
              <c:f>'Overview, failure analysis'!$Y$40</c:f>
              <c:numCache>
                <c:formatCode>0.00</c:formatCode>
                <c:ptCount val="1"/>
                <c:pt idx="0">
                  <c:v>7.408377952755905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7E-4D3E-BDE5-E40616829AF5}"/>
            </c:ext>
          </c:extLst>
        </c:ser>
        <c:ser>
          <c:idx val="22"/>
          <c:order val="3"/>
          <c:tx>
            <c:strRef>
              <c:f>'Overview, failure analysis'!$Y$6</c:f>
              <c:strCache>
                <c:ptCount val="1"/>
                <c:pt idx="0">
                  <c:v>Mises</c:v>
                </c:pt>
              </c:strCache>
            </c:strRef>
          </c:tx>
          <c:spPr>
            <a:solidFill>
              <a:srgbClr val="A162D0"/>
            </a:solidFill>
          </c:spPr>
          <c:invertIfNegative val="0"/>
          <c:val>
            <c:numRef>
              <c:f>'Overview, failure analysis'!$Z$40</c:f>
              <c:numCache>
                <c:formatCode>0.00</c:formatCode>
                <c:ptCount val="1"/>
                <c:pt idx="0">
                  <c:v>8.6514645669291337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97E-4D3E-BDE5-E40616829AF5}"/>
            </c:ext>
          </c:extLst>
        </c:ser>
        <c:ser>
          <c:idx val="4"/>
          <c:order val="4"/>
          <c:tx>
            <c:strRef>
              <c:f>'Overview, failure analysis'!$AA$6</c:f>
              <c:strCache>
                <c:ptCount val="1"/>
                <c:pt idx="0">
                  <c:v>Camanho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val>
            <c:numRef>
              <c:f>'Overview, failure analysis'!$AA$40</c:f>
              <c:numCache>
                <c:formatCode>0.00</c:formatCode>
                <c:ptCount val="1"/>
                <c:pt idx="0">
                  <c:v>8.2570708661417331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97E-4D3E-BDE5-E40616829AF5}"/>
            </c:ext>
          </c:extLst>
        </c:ser>
        <c:ser>
          <c:idx val="15"/>
          <c:order val="5"/>
          <c:tx>
            <c:strRef>
              <c:f>[1]Overview!$M$1</c:f>
              <c:strCache>
                <c:ptCount val="1"/>
              </c:strCache>
            </c:strRef>
          </c:tx>
          <c:invertIfNegative val="0"/>
          <c:val>
            <c:numRef>
              <c:f>[1]Overview!$M$1</c:f>
              <c:numCache>
                <c:formatCode>General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5-897E-4D3E-BDE5-E40616829AF5}"/>
            </c:ext>
          </c:extLst>
        </c:ser>
        <c:ser>
          <c:idx val="9"/>
          <c:order val="6"/>
          <c:tx>
            <c:strRef>
              <c:f>'Overview, failure analysis'!$B$26</c:f>
              <c:strCache>
                <c:ptCount val="1"/>
                <c:pt idx="0">
                  <c:v>[45/0/-45/90]2s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'Overview, failure analysis'!$M$32</c:f>
                <c:numCache>
                  <c:formatCode>General</c:formatCode>
                  <c:ptCount val="1"/>
                  <c:pt idx="0">
                    <c:v>0.62376519879714598</c:v>
                  </c:pt>
                </c:numCache>
              </c:numRef>
            </c:plus>
            <c:minus>
              <c:numRef>
                <c:f>'Overview, failure analysis'!$M$32</c:f>
                <c:numCache>
                  <c:formatCode>General</c:formatCode>
                  <c:ptCount val="1"/>
                  <c:pt idx="0">
                    <c:v>0.62376519879714598</c:v>
                  </c:pt>
                </c:numCache>
              </c:numRef>
            </c:minus>
          </c:errBars>
          <c:val>
            <c:numRef>
              <c:f>'Overview, failure analysis'!$M$31</c:f>
              <c:numCache>
                <c:formatCode>0.00</c:formatCode>
                <c:ptCount val="1"/>
                <c:pt idx="0">
                  <c:v>28.279694339273867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97E-4D3E-BDE5-E40616829AF5}"/>
            </c:ext>
          </c:extLst>
        </c:ser>
        <c:ser>
          <c:idx val="6"/>
          <c:order val="7"/>
          <c:tx>
            <c:strRef>
              <c:f>'Overview, failure analysis'!$B$26</c:f>
              <c:strCache>
                <c:ptCount val="1"/>
                <c:pt idx="0">
                  <c:v>[45/0/-45/90]2s</c:v>
                </c:pt>
              </c:strCache>
            </c:strRef>
          </c:tx>
          <c:spPr>
            <a:solidFill>
              <a:srgbClr val="00B0F0"/>
            </a:solidFill>
            <a:ln w="15875"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'Overview, failure analysis'!$R$32</c:f>
                <c:numCache>
                  <c:formatCode>General</c:formatCode>
                  <c:ptCount val="1"/>
                  <c:pt idx="0">
                    <c:v>0.85698077175739096</c:v>
                  </c:pt>
                </c:numCache>
              </c:numRef>
            </c:plus>
            <c:minus>
              <c:numRef>
                <c:f>'Overview, failure analysis'!$R$32</c:f>
                <c:numCache>
                  <c:formatCode>General</c:formatCode>
                  <c:ptCount val="1"/>
                  <c:pt idx="0">
                    <c:v>0.85698077175739096</c:v>
                  </c:pt>
                </c:numCache>
              </c:numRef>
            </c:minus>
          </c:errBars>
          <c:val>
            <c:numRef>
              <c:f>'Overview, failure analysis'!$R$31</c:f>
              <c:numCache>
                <c:formatCode>0.00</c:formatCode>
                <c:ptCount val="1"/>
                <c:pt idx="0">
                  <c:v>22.627773483930117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97E-4D3E-BDE5-E40616829AF5}"/>
            </c:ext>
          </c:extLst>
        </c:ser>
        <c:ser>
          <c:idx val="12"/>
          <c:order val="8"/>
          <c:tx>
            <c:strRef>
              <c:f>'Overview, failure analysis'!$Y$6</c:f>
              <c:strCache>
                <c:ptCount val="1"/>
                <c:pt idx="0">
                  <c:v>Mises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val>
            <c:numRef>
              <c:f>'Overview, failure analysis'!$Y$28</c:f>
              <c:numCache>
                <c:formatCode>0.00</c:formatCode>
                <c:ptCount val="1"/>
                <c:pt idx="0">
                  <c:v>7.4890034645669292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97E-4D3E-BDE5-E40616829AF5}"/>
            </c:ext>
          </c:extLst>
        </c:ser>
        <c:ser>
          <c:idx val="21"/>
          <c:order val="9"/>
          <c:tx>
            <c:strRef>
              <c:f>'Overview, failure analysis'!$Z$6</c:f>
              <c:strCache>
                <c:ptCount val="1"/>
                <c:pt idx="0">
                  <c:v>Drucker-Prager</c:v>
                </c:pt>
              </c:strCache>
            </c:strRef>
          </c:tx>
          <c:spPr>
            <a:solidFill>
              <a:srgbClr val="A162D0"/>
            </a:solidFill>
          </c:spPr>
          <c:invertIfNegative val="0"/>
          <c:val>
            <c:numRef>
              <c:f>'Overview, failure analysis'!$Z$28</c:f>
              <c:numCache>
                <c:formatCode>0.00</c:formatCode>
                <c:ptCount val="1"/>
                <c:pt idx="0">
                  <c:v>8.2396850393700785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97E-4D3E-BDE5-E40616829AF5}"/>
            </c:ext>
          </c:extLst>
        </c:ser>
        <c:ser>
          <c:idx val="3"/>
          <c:order val="10"/>
          <c:tx>
            <c:strRef>
              <c:f>'Overview, failure analysis'!$AA$6</c:f>
              <c:strCache>
                <c:ptCount val="1"/>
                <c:pt idx="0">
                  <c:v>Camanho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val>
            <c:numRef>
              <c:f>'Overview, failure analysis'!$AA$28</c:f>
              <c:numCache>
                <c:formatCode>0.00</c:formatCode>
                <c:ptCount val="1"/>
                <c:pt idx="0">
                  <c:v>12.293165354330711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97E-4D3E-BDE5-E40616829AF5}"/>
            </c:ext>
          </c:extLst>
        </c:ser>
        <c:ser>
          <c:idx val="16"/>
          <c:order val="11"/>
          <c:tx>
            <c:strRef>
              <c:f>[1]Overview!$M$1</c:f>
              <c:strCache>
                <c:ptCount val="1"/>
              </c:strCache>
            </c:strRef>
          </c:tx>
          <c:invertIfNegative val="0"/>
          <c:val>
            <c:numRef>
              <c:f>[1]Overview!$M$1</c:f>
              <c:numCache>
                <c:formatCode>General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B-897E-4D3E-BDE5-E40616829AF5}"/>
            </c:ext>
          </c:extLst>
        </c:ser>
        <c:ser>
          <c:idx val="8"/>
          <c:order val="12"/>
          <c:tx>
            <c:strRef>
              <c:f>'Overview, failure analysis'!$B$13</c:f>
              <c:strCache>
                <c:ptCount val="1"/>
                <c:pt idx="0">
                  <c:v>[45/0/-45/90]4s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'Overview, failure analysis'!$M$20</c:f>
                <c:numCache>
                  <c:formatCode>General</c:formatCode>
                  <c:ptCount val="1"/>
                  <c:pt idx="0">
                    <c:v>0.80701519871097438</c:v>
                  </c:pt>
                </c:numCache>
              </c:numRef>
            </c:plus>
            <c:minus>
              <c:numRef>
                <c:f>'Overview, failure analysis'!$M$20</c:f>
                <c:numCache>
                  <c:formatCode>General</c:formatCode>
                  <c:ptCount val="1"/>
                  <c:pt idx="0">
                    <c:v>0.80701519871097438</c:v>
                  </c:pt>
                </c:numCache>
              </c:numRef>
            </c:minus>
          </c:errBars>
          <c:val>
            <c:numRef>
              <c:f>'Overview, failure analysis'!$M$19</c:f>
              <c:numCache>
                <c:formatCode>0.00</c:formatCode>
                <c:ptCount val="1"/>
                <c:pt idx="0">
                  <c:v>28.74876479312087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97E-4D3E-BDE5-E40616829AF5}"/>
            </c:ext>
          </c:extLst>
        </c:ser>
        <c:ser>
          <c:idx val="5"/>
          <c:order val="13"/>
          <c:tx>
            <c:strRef>
              <c:f>'Overview, failure analysis'!$B$13</c:f>
              <c:strCache>
                <c:ptCount val="1"/>
                <c:pt idx="0">
                  <c:v>[45/0/-45/90]4s</c:v>
                </c:pt>
              </c:strCache>
            </c:strRef>
          </c:tx>
          <c:spPr>
            <a:solidFill>
              <a:srgbClr val="00B0F0"/>
            </a:solidFill>
            <a:ln w="15875"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'Overview, failure analysis'!$R$20</c:f>
                <c:numCache>
                  <c:formatCode>General</c:formatCode>
                  <c:ptCount val="1"/>
                  <c:pt idx="0">
                    <c:v>2.2126688839103381</c:v>
                  </c:pt>
                </c:numCache>
              </c:numRef>
            </c:plus>
            <c:minus>
              <c:numRef>
                <c:f>'Overview, failure analysis'!$R$20</c:f>
                <c:numCache>
                  <c:formatCode>General</c:formatCode>
                  <c:ptCount val="1"/>
                  <c:pt idx="0">
                    <c:v>2.2126688839103381</c:v>
                  </c:pt>
                </c:numCache>
              </c:numRef>
            </c:minus>
          </c:errBars>
          <c:val>
            <c:numRef>
              <c:f>'Overview, failure analysis'!$R$19</c:f>
              <c:numCache>
                <c:formatCode>0.00</c:formatCode>
                <c:ptCount val="1"/>
                <c:pt idx="0">
                  <c:v>25.432630040518561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97E-4D3E-BDE5-E40616829AF5}"/>
            </c:ext>
          </c:extLst>
        </c:ser>
        <c:ser>
          <c:idx val="11"/>
          <c:order val="14"/>
          <c:tx>
            <c:strRef>
              <c:f>'Overview, failure analysis'!$Y$6</c:f>
              <c:strCache>
                <c:ptCount val="1"/>
                <c:pt idx="0">
                  <c:v>Mises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val>
            <c:numRef>
              <c:f>'Overview, failure analysis'!$Y$15</c:f>
              <c:numCache>
                <c:formatCode>0.00</c:formatCode>
                <c:ptCount val="1"/>
                <c:pt idx="0">
                  <c:v>7.4960629921259843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97E-4D3E-BDE5-E40616829AF5}"/>
            </c:ext>
          </c:extLst>
        </c:ser>
        <c:ser>
          <c:idx val="20"/>
          <c:order val="15"/>
          <c:tx>
            <c:strRef>
              <c:f>'Overview, failure analysis'!$Z$6</c:f>
              <c:strCache>
                <c:ptCount val="1"/>
                <c:pt idx="0">
                  <c:v>Drucker-Prager</c:v>
                </c:pt>
              </c:strCache>
            </c:strRef>
          </c:tx>
          <c:spPr>
            <a:solidFill>
              <a:srgbClr val="A162D0"/>
            </a:solidFill>
          </c:spPr>
          <c:invertIfNegative val="0"/>
          <c:val>
            <c:numRef>
              <c:f>'Overview, failure analysis'!$Z$15</c:f>
              <c:numCache>
                <c:formatCode>0.00</c:formatCode>
                <c:ptCount val="1"/>
                <c:pt idx="0">
                  <c:v>7.5290078740157478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97E-4D3E-BDE5-E40616829AF5}"/>
            </c:ext>
          </c:extLst>
        </c:ser>
        <c:ser>
          <c:idx val="2"/>
          <c:order val="16"/>
          <c:tx>
            <c:strRef>
              <c:f>'Overview, failure analysis'!$AA$6</c:f>
              <c:strCache>
                <c:ptCount val="1"/>
                <c:pt idx="0">
                  <c:v>Camanho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val>
            <c:numRef>
              <c:f>'Overview, failure analysis'!$AA$15</c:f>
              <c:numCache>
                <c:formatCode>0.00</c:formatCode>
                <c:ptCount val="1"/>
                <c:pt idx="0">
                  <c:v>16.415685039370079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97E-4D3E-BDE5-E40616829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-50"/>
        <c:axId val="110559616"/>
        <c:axId val="110561152"/>
      </c:barChart>
      <c:catAx>
        <c:axId val="110559616"/>
        <c:scaling>
          <c:orientation val="minMax"/>
        </c:scaling>
        <c:delete val="1"/>
        <c:axPos val="b"/>
        <c:majorTickMark val="out"/>
        <c:minorTickMark val="none"/>
        <c:tickLblPos val="nextTo"/>
        <c:crossAx val="110561152"/>
        <c:crosses val="autoZero"/>
        <c:auto val="0"/>
        <c:lblAlgn val="ctr"/>
        <c:lblOffset val="100"/>
        <c:noMultiLvlLbl val="0"/>
      </c:catAx>
      <c:valAx>
        <c:axId val="110561152"/>
        <c:scaling>
          <c:orientation val="minMax"/>
        </c:scaling>
        <c:delete val="0"/>
        <c:axPos val="l"/>
        <c:majorGridlines>
          <c:spPr>
            <a:ln>
              <a:solidFill>
                <a:schemeClr val="tx1"/>
              </a:solidFill>
            </a:ln>
          </c:spPr>
        </c:majorGridlines>
        <c:minorGridlines>
          <c:spPr>
            <a:ln>
              <a:solidFill>
                <a:schemeClr val="tx1"/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MPa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spPr>
          <a:ln w="15875">
            <a:solidFill>
              <a:schemeClr val="tx1"/>
            </a:solidFill>
          </a:ln>
        </c:spPr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10559616"/>
        <c:crosses val="autoZero"/>
        <c:crossBetween val="between"/>
      </c:valAx>
      <c:spPr>
        <a:noFill/>
        <a:ln w="15875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Sentry'!$C$36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Sentry'!$M$37:$M$156</c:f>
              <c:numCache>
                <c:formatCode>0.000</c:formatCode>
                <c:ptCount val="120"/>
                <c:pt idx="0">
                  <c:v>0</c:v>
                </c:pt>
                <c:pt idx="1">
                  <c:v>2.4254385964912278E-2</c:v>
                </c:pt>
                <c:pt idx="2">
                  <c:v>3.0430679145185172E-2</c:v>
                </c:pt>
                <c:pt idx="3">
                  <c:v>3.3518825735321618E-2</c:v>
                </c:pt>
                <c:pt idx="4">
                  <c:v>3.6606972325458065E-2</c:v>
                </c:pt>
                <c:pt idx="5">
                  <c:v>3.9695118915594511E-2</c:v>
                </c:pt>
                <c:pt idx="6">
                  <c:v>4.2783265505730958E-2</c:v>
                </c:pt>
                <c:pt idx="7">
                  <c:v>4.5871412095867412E-2</c:v>
                </c:pt>
                <c:pt idx="8">
                  <c:v>4.8959558686003851E-2</c:v>
                </c:pt>
                <c:pt idx="9">
                  <c:v>5.2047705276140305E-2</c:v>
                </c:pt>
                <c:pt idx="10">
                  <c:v>5.5135851866276744E-2</c:v>
                </c:pt>
                <c:pt idx="11">
                  <c:v>5.8223998456413198E-2</c:v>
                </c:pt>
                <c:pt idx="12">
                  <c:v>6.1312145046549645E-2</c:v>
                </c:pt>
                <c:pt idx="13">
                  <c:v>6.4400291636686091E-2</c:v>
                </c:pt>
                <c:pt idx="14">
                  <c:v>6.7488438226822545E-2</c:v>
                </c:pt>
                <c:pt idx="15">
                  <c:v>7.0576584816958984E-2</c:v>
                </c:pt>
                <c:pt idx="16">
                  <c:v>7.3664731407095424E-2</c:v>
                </c:pt>
                <c:pt idx="17">
                  <c:v>7.6752877997231878E-2</c:v>
                </c:pt>
                <c:pt idx="18">
                  <c:v>7.9841024587368331E-2</c:v>
                </c:pt>
                <c:pt idx="19">
                  <c:v>8.2929171177504771E-2</c:v>
                </c:pt>
                <c:pt idx="20">
                  <c:v>8.601731776764121E-2</c:v>
                </c:pt>
                <c:pt idx="21">
                  <c:v>8.9105464357777664E-2</c:v>
                </c:pt>
                <c:pt idx="22">
                  <c:v>9.2193610947914117E-2</c:v>
                </c:pt>
                <c:pt idx="23">
                  <c:v>9.5281757538050557E-2</c:v>
                </c:pt>
                <c:pt idx="24">
                  <c:v>9.8369904128187011E-2</c:v>
                </c:pt>
                <c:pt idx="25">
                  <c:v>0.10145805071832345</c:v>
                </c:pt>
                <c:pt idx="26">
                  <c:v>0.1045461973084599</c:v>
                </c:pt>
                <c:pt idx="27">
                  <c:v>0.10763434389859634</c:v>
                </c:pt>
                <c:pt idx="28">
                  <c:v>0.1107224904887328</c:v>
                </c:pt>
                <c:pt idx="29">
                  <c:v>0.11381063707886924</c:v>
                </c:pt>
                <c:pt idx="30">
                  <c:v>0.11689878366900569</c:v>
                </c:pt>
                <c:pt idx="31">
                  <c:v>0.11998693025914213</c:v>
                </c:pt>
                <c:pt idx="32">
                  <c:v>0.12307507684927858</c:v>
                </c:pt>
                <c:pt idx="33">
                  <c:v>0.12616322343941505</c:v>
                </c:pt>
                <c:pt idx="34">
                  <c:v>0.12925137002955148</c:v>
                </c:pt>
                <c:pt idx="35">
                  <c:v>0.13233951661968793</c:v>
                </c:pt>
                <c:pt idx="36">
                  <c:v>0.13542766320982436</c:v>
                </c:pt>
                <c:pt idx="37">
                  <c:v>0.13851580979996081</c:v>
                </c:pt>
                <c:pt idx="38">
                  <c:v>0.14160395639009726</c:v>
                </c:pt>
                <c:pt idx="39">
                  <c:v>0.14469210298023372</c:v>
                </c:pt>
                <c:pt idx="40">
                  <c:v>0.14778024957037017</c:v>
                </c:pt>
                <c:pt idx="41">
                  <c:v>0.1508683961605066</c:v>
                </c:pt>
                <c:pt idx="42">
                  <c:v>0.15395654275064305</c:v>
                </c:pt>
                <c:pt idx="43">
                  <c:v>0.1570446893407795</c:v>
                </c:pt>
                <c:pt idx="44">
                  <c:v>0.16013283593091596</c:v>
                </c:pt>
                <c:pt idx="45">
                  <c:v>0.16322098252105238</c:v>
                </c:pt>
                <c:pt idx="46">
                  <c:v>0.16630912911118884</c:v>
                </c:pt>
                <c:pt idx="47">
                  <c:v>0.16939727570132529</c:v>
                </c:pt>
                <c:pt idx="48">
                  <c:v>0.17248542229146174</c:v>
                </c:pt>
                <c:pt idx="49">
                  <c:v>0.1755735688815982</c:v>
                </c:pt>
                <c:pt idx="50">
                  <c:v>0.17866171547173462</c:v>
                </c:pt>
                <c:pt idx="51">
                  <c:v>0.18174986206187108</c:v>
                </c:pt>
                <c:pt idx="52">
                  <c:v>0.18483800865200753</c:v>
                </c:pt>
                <c:pt idx="53">
                  <c:v>0.18792615524214398</c:v>
                </c:pt>
                <c:pt idx="54">
                  <c:v>0.19101430183228041</c:v>
                </c:pt>
                <c:pt idx="55">
                  <c:v>0.19410244842241686</c:v>
                </c:pt>
                <c:pt idx="56">
                  <c:v>0.19719059501255332</c:v>
                </c:pt>
                <c:pt idx="57">
                  <c:v>0.20027874160268977</c:v>
                </c:pt>
                <c:pt idx="58">
                  <c:v>0.2033668881928262</c:v>
                </c:pt>
                <c:pt idx="59">
                  <c:v>0.20645503478296265</c:v>
                </c:pt>
                <c:pt idx="60">
                  <c:v>0.2095431813730991</c:v>
                </c:pt>
                <c:pt idx="61">
                  <c:v>0.21263132796323556</c:v>
                </c:pt>
                <c:pt idx="62">
                  <c:v>0.21571947455337198</c:v>
                </c:pt>
                <c:pt idx="63">
                  <c:v>0.21880762114350844</c:v>
                </c:pt>
                <c:pt idx="64">
                  <c:v>0.22189576773364489</c:v>
                </c:pt>
                <c:pt idx="65">
                  <c:v>0.22498391432378134</c:v>
                </c:pt>
                <c:pt idx="66">
                  <c:v>0.2280720609139178</c:v>
                </c:pt>
                <c:pt idx="67">
                  <c:v>0.23116020750405422</c:v>
                </c:pt>
                <c:pt idx="68">
                  <c:v>0.23424835409419068</c:v>
                </c:pt>
                <c:pt idx="69">
                  <c:v>0.23733650068432713</c:v>
                </c:pt>
                <c:pt idx="70">
                  <c:v>0.24042464727446358</c:v>
                </c:pt>
                <c:pt idx="71">
                  <c:v>0.24351279386460001</c:v>
                </c:pt>
                <c:pt idx="72">
                  <c:v>0.24660094045473646</c:v>
                </c:pt>
                <c:pt idx="73">
                  <c:v>0.24968908704487291</c:v>
                </c:pt>
                <c:pt idx="74">
                  <c:v>0.25277723363500937</c:v>
                </c:pt>
                <c:pt idx="75">
                  <c:v>0.25586538022514582</c:v>
                </c:pt>
                <c:pt idx="76">
                  <c:v>0.25895352681528228</c:v>
                </c:pt>
                <c:pt idx="77">
                  <c:v>0.26204167340541873</c:v>
                </c:pt>
                <c:pt idx="78">
                  <c:v>0.26512981999555518</c:v>
                </c:pt>
                <c:pt idx="79">
                  <c:v>0.26821796658569158</c:v>
                </c:pt>
                <c:pt idx="80">
                  <c:v>0.27130611317582803</c:v>
                </c:pt>
                <c:pt idx="81">
                  <c:v>0.27439425976596454</c:v>
                </c:pt>
                <c:pt idx="82">
                  <c:v>0.27748240635610089</c:v>
                </c:pt>
                <c:pt idx="83">
                  <c:v>0.28057055294623734</c:v>
                </c:pt>
                <c:pt idx="84">
                  <c:v>0.28365869953637379</c:v>
                </c:pt>
                <c:pt idx="85">
                  <c:v>0.28674684612651025</c:v>
                </c:pt>
                <c:pt idx="86">
                  <c:v>0.2898349927166467</c:v>
                </c:pt>
                <c:pt idx="87">
                  <c:v>0.29292313930678315</c:v>
                </c:pt>
                <c:pt idx="88">
                  <c:v>0.29601128589691961</c:v>
                </c:pt>
                <c:pt idx="89">
                  <c:v>0.29909943248705606</c:v>
                </c:pt>
                <c:pt idx="90">
                  <c:v>0.30218757907719251</c:v>
                </c:pt>
                <c:pt idx="91">
                  <c:v>0.30527572566732897</c:v>
                </c:pt>
                <c:pt idx="92">
                  <c:v>0.30836387225746542</c:v>
                </c:pt>
                <c:pt idx="93">
                  <c:v>0.31145201884760187</c:v>
                </c:pt>
                <c:pt idx="94">
                  <c:v>0.31454016543773833</c:v>
                </c:pt>
                <c:pt idx="95">
                  <c:v>0.31762831202787478</c:v>
                </c:pt>
                <c:pt idx="96">
                  <c:v>0.32071645861801124</c:v>
                </c:pt>
                <c:pt idx="97">
                  <c:v>0.32380460520814769</c:v>
                </c:pt>
                <c:pt idx="98">
                  <c:v>0.32689275179828414</c:v>
                </c:pt>
                <c:pt idx="99">
                  <c:v>0.32998089838842048</c:v>
                </c:pt>
                <c:pt idx="100">
                  <c:v>0.33306904497855694</c:v>
                </c:pt>
                <c:pt idx="101">
                  <c:v>0.33615719156869339</c:v>
                </c:pt>
                <c:pt idx="102">
                  <c:v>0.33924533815882985</c:v>
                </c:pt>
                <c:pt idx="103">
                  <c:v>0.3423334847489663</c:v>
                </c:pt>
                <c:pt idx="104">
                  <c:v>0.34542163133910275</c:v>
                </c:pt>
                <c:pt idx="105">
                  <c:v>0.34850977792923921</c:v>
                </c:pt>
                <c:pt idx="106">
                  <c:v>0.35159792451937566</c:v>
                </c:pt>
                <c:pt idx="107">
                  <c:v>0.35468607110951211</c:v>
                </c:pt>
                <c:pt idx="108">
                  <c:v>0.35777421769964857</c:v>
                </c:pt>
                <c:pt idx="109">
                  <c:v>0.36086236428978502</c:v>
                </c:pt>
                <c:pt idx="110">
                  <c:v>0.36395051087992147</c:v>
                </c:pt>
                <c:pt idx="111">
                  <c:v>0.36703865747005793</c:v>
                </c:pt>
                <c:pt idx="112">
                  <c:v>0.37012680406019438</c:v>
                </c:pt>
                <c:pt idx="113">
                  <c:v>0.37321495065033083</c:v>
                </c:pt>
                <c:pt idx="114">
                  <c:v>0.37630309724046729</c:v>
                </c:pt>
                <c:pt idx="115">
                  <c:v>0.37939124383060374</c:v>
                </c:pt>
                <c:pt idx="116">
                  <c:v>0.38247939042074008</c:v>
                </c:pt>
                <c:pt idx="117">
                  <c:v>0.38556753701087654</c:v>
                </c:pt>
                <c:pt idx="118">
                  <c:v>0.38865568360101299</c:v>
                </c:pt>
                <c:pt idx="119">
                  <c:v>0.3917438301911495</c:v>
                </c:pt>
              </c:numCache>
            </c:numRef>
          </c:xVal>
          <c:yVal>
            <c:numRef>
              <c:f>'Load-disp, AE, Sentry'!$C$37:$C$156</c:f>
              <c:numCache>
                <c:formatCode>0</c:formatCode>
                <c:ptCount val="1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4</c:v>
                </c:pt>
                <c:pt idx="8">
                  <c:v>8</c:v>
                </c:pt>
                <c:pt idx="9">
                  <c:v>11</c:v>
                </c:pt>
                <c:pt idx="10">
                  <c:v>19</c:v>
                </c:pt>
                <c:pt idx="11">
                  <c:v>22</c:v>
                </c:pt>
                <c:pt idx="12">
                  <c:v>23</c:v>
                </c:pt>
                <c:pt idx="13">
                  <c:v>25</c:v>
                </c:pt>
                <c:pt idx="14">
                  <c:v>30</c:v>
                </c:pt>
                <c:pt idx="15">
                  <c:v>31</c:v>
                </c:pt>
                <c:pt idx="16">
                  <c:v>34</c:v>
                </c:pt>
                <c:pt idx="17">
                  <c:v>36</c:v>
                </c:pt>
                <c:pt idx="18">
                  <c:v>40</c:v>
                </c:pt>
                <c:pt idx="19">
                  <c:v>41</c:v>
                </c:pt>
                <c:pt idx="20">
                  <c:v>44</c:v>
                </c:pt>
                <c:pt idx="21">
                  <c:v>46</c:v>
                </c:pt>
                <c:pt idx="22">
                  <c:v>52</c:v>
                </c:pt>
                <c:pt idx="23">
                  <c:v>55</c:v>
                </c:pt>
                <c:pt idx="24">
                  <c:v>60</c:v>
                </c:pt>
                <c:pt idx="25">
                  <c:v>64</c:v>
                </c:pt>
                <c:pt idx="26">
                  <c:v>66</c:v>
                </c:pt>
                <c:pt idx="27">
                  <c:v>70</c:v>
                </c:pt>
                <c:pt idx="28">
                  <c:v>73</c:v>
                </c:pt>
                <c:pt idx="29">
                  <c:v>76</c:v>
                </c:pt>
                <c:pt idx="30">
                  <c:v>79</c:v>
                </c:pt>
                <c:pt idx="31">
                  <c:v>80</c:v>
                </c:pt>
                <c:pt idx="32">
                  <c:v>85</c:v>
                </c:pt>
                <c:pt idx="33">
                  <c:v>87</c:v>
                </c:pt>
                <c:pt idx="34">
                  <c:v>88</c:v>
                </c:pt>
                <c:pt idx="35">
                  <c:v>90</c:v>
                </c:pt>
                <c:pt idx="36">
                  <c:v>94</c:v>
                </c:pt>
                <c:pt idx="37">
                  <c:v>102</c:v>
                </c:pt>
                <c:pt idx="38">
                  <c:v>105</c:v>
                </c:pt>
                <c:pt idx="39">
                  <c:v>111</c:v>
                </c:pt>
                <c:pt idx="40">
                  <c:v>114</c:v>
                </c:pt>
                <c:pt idx="41">
                  <c:v>118</c:v>
                </c:pt>
                <c:pt idx="42">
                  <c:v>121</c:v>
                </c:pt>
                <c:pt idx="43">
                  <c:v>122</c:v>
                </c:pt>
                <c:pt idx="44">
                  <c:v>127</c:v>
                </c:pt>
                <c:pt idx="45">
                  <c:v>134</c:v>
                </c:pt>
                <c:pt idx="46">
                  <c:v>140</c:v>
                </c:pt>
                <c:pt idx="47">
                  <c:v>143</c:v>
                </c:pt>
                <c:pt idx="48">
                  <c:v>145</c:v>
                </c:pt>
                <c:pt idx="49">
                  <c:v>149</c:v>
                </c:pt>
                <c:pt idx="50">
                  <c:v>156</c:v>
                </c:pt>
                <c:pt idx="51">
                  <c:v>159</c:v>
                </c:pt>
                <c:pt idx="52">
                  <c:v>160</c:v>
                </c:pt>
                <c:pt idx="53">
                  <c:v>164</c:v>
                </c:pt>
                <c:pt idx="54">
                  <c:v>170</c:v>
                </c:pt>
                <c:pt idx="55">
                  <c:v>174</c:v>
                </c:pt>
                <c:pt idx="56">
                  <c:v>177</c:v>
                </c:pt>
                <c:pt idx="57">
                  <c:v>181</c:v>
                </c:pt>
                <c:pt idx="58">
                  <c:v>186</c:v>
                </c:pt>
                <c:pt idx="59">
                  <c:v>192</c:v>
                </c:pt>
                <c:pt idx="60">
                  <c:v>196</c:v>
                </c:pt>
                <c:pt idx="61">
                  <c:v>199</c:v>
                </c:pt>
                <c:pt idx="62">
                  <c:v>205</c:v>
                </c:pt>
                <c:pt idx="63">
                  <c:v>207</c:v>
                </c:pt>
                <c:pt idx="64">
                  <c:v>214</c:v>
                </c:pt>
                <c:pt idx="65">
                  <c:v>216</c:v>
                </c:pt>
                <c:pt idx="66">
                  <c:v>218</c:v>
                </c:pt>
                <c:pt idx="67">
                  <c:v>221</c:v>
                </c:pt>
                <c:pt idx="68">
                  <c:v>224</c:v>
                </c:pt>
                <c:pt idx="69">
                  <c:v>225</c:v>
                </c:pt>
                <c:pt idx="70">
                  <c:v>229</c:v>
                </c:pt>
                <c:pt idx="71">
                  <c:v>235</c:v>
                </c:pt>
                <c:pt idx="72">
                  <c:v>238</c:v>
                </c:pt>
                <c:pt idx="73">
                  <c:v>240</c:v>
                </c:pt>
                <c:pt idx="74">
                  <c:v>243</c:v>
                </c:pt>
                <c:pt idx="75">
                  <c:v>245</c:v>
                </c:pt>
                <c:pt idx="76">
                  <c:v>248</c:v>
                </c:pt>
                <c:pt idx="77">
                  <c:v>251</c:v>
                </c:pt>
                <c:pt idx="78">
                  <c:v>256</c:v>
                </c:pt>
                <c:pt idx="79">
                  <c:v>260</c:v>
                </c:pt>
                <c:pt idx="80">
                  <c:v>264</c:v>
                </c:pt>
                <c:pt idx="81">
                  <c:v>275</c:v>
                </c:pt>
                <c:pt idx="82">
                  <c:v>281</c:v>
                </c:pt>
                <c:pt idx="83">
                  <c:v>291</c:v>
                </c:pt>
                <c:pt idx="84">
                  <c:v>301</c:v>
                </c:pt>
                <c:pt idx="85">
                  <c:v>313</c:v>
                </c:pt>
                <c:pt idx="86">
                  <c:v>328</c:v>
                </c:pt>
                <c:pt idx="87">
                  <c:v>344</c:v>
                </c:pt>
                <c:pt idx="88">
                  <c:v>354</c:v>
                </c:pt>
                <c:pt idx="89">
                  <c:v>364</c:v>
                </c:pt>
                <c:pt idx="90">
                  <c:v>379</c:v>
                </c:pt>
                <c:pt idx="91">
                  <c:v>389</c:v>
                </c:pt>
                <c:pt idx="92">
                  <c:v>413</c:v>
                </c:pt>
                <c:pt idx="93">
                  <c:v>435</c:v>
                </c:pt>
                <c:pt idx="94">
                  <c:v>454</c:v>
                </c:pt>
                <c:pt idx="95">
                  <c:v>475</c:v>
                </c:pt>
                <c:pt idx="96">
                  <c:v>515</c:v>
                </c:pt>
                <c:pt idx="97">
                  <c:v>562</c:v>
                </c:pt>
                <c:pt idx="98">
                  <c:v>637</c:v>
                </c:pt>
                <c:pt idx="99">
                  <c:v>726</c:v>
                </c:pt>
                <c:pt idx="100">
                  <c:v>817</c:v>
                </c:pt>
                <c:pt idx="101">
                  <c:v>894</c:v>
                </c:pt>
                <c:pt idx="102">
                  <c:v>979</c:v>
                </c:pt>
                <c:pt idx="103">
                  <c:v>1072</c:v>
                </c:pt>
                <c:pt idx="104">
                  <c:v>1166</c:v>
                </c:pt>
                <c:pt idx="105">
                  <c:v>1260</c:v>
                </c:pt>
                <c:pt idx="106">
                  <c:v>1361</c:v>
                </c:pt>
                <c:pt idx="107">
                  <c:v>1456</c:v>
                </c:pt>
                <c:pt idx="108">
                  <c:v>1550</c:v>
                </c:pt>
                <c:pt idx="109">
                  <c:v>1633</c:v>
                </c:pt>
                <c:pt idx="110">
                  <c:v>1743</c:v>
                </c:pt>
                <c:pt idx="111">
                  <c:v>1840</c:v>
                </c:pt>
                <c:pt idx="112">
                  <c:v>1913</c:v>
                </c:pt>
                <c:pt idx="113">
                  <c:v>1993</c:v>
                </c:pt>
                <c:pt idx="114">
                  <c:v>2053</c:v>
                </c:pt>
                <c:pt idx="115">
                  <c:v>2103</c:v>
                </c:pt>
                <c:pt idx="116">
                  <c:v>2134</c:v>
                </c:pt>
                <c:pt idx="117">
                  <c:v>2187</c:v>
                </c:pt>
                <c:pt idx="118">
                  <c:v>2233</c:v>
                </c:pt>
                <c:pt idx="119">
                  <c:v>2248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4E-4223-806A-2AB623580456}"/>
            </c:ext>
          </c:extLst>
        </c:ser>
        <c:ser>
          <c:idx val="1"/>
          <c:order val="1"/>
          <c:tx>
            <c:strRef>
              <c:f>'Load-disp, AE, Sentry'!$E$36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Sentry'!$M$37:$M$156</c:f>
              <c:numCache>
                <c:formatCode>0.000</c:formatCode>
                <c:ptCount val="120"/>
                <c:pt idx="0">
                  <c:v>0</c:v>
                </c:pt>
                <c:pt idx="1">
                  <c:v>2.4254385964912278E-2</c:v>
                </c:pt>
                <c:pt idx="2">
                  <c:v>3.0430679145185172E-2</c:v>
                </c:pt>
                <c:pt idx="3">
                  <c:v>3.3518825735321618E-2</c:v>
                </c:pt>
                <c:pt idx="4">
                  <c:v>3.6606972325458065E-2</c:v>
                </c:pt>
                <c:pt idx="5">
                  <c:v>3.9695118915594511E-2</c:v>
                </c:pt>
                <c:pt idx="6">
                  <c:v>4.2783265505730958E-2</c:v>
                </c:pt>
                <c:pt idx="7">
                  <c:v>4.5871412095867412E-2</c:v>
                </c:pt>
                <c:pt idx="8">
                  <c:v>4.8959558686003851E-2</c:v>
                </c:pt>
                <c:pt idx="9">
                  <c:v>5.2047705276140305E-2</c:v>
                </c:pt>
                <c:pt idx="10">
                  <c:v>5.5135851866276744E-2</c:v>
                </c:pt>
                <c:pt idx="11">
                  <c:v>5.8223998456413198E-2</c:v>
                </c:pt>
                <c:pt idx="12">
                  <c:v>6.1312145046549645E-2</c:v>
                </c:pt>
                <c:pt idx="13">
                  <c:v>6.4400291636686091E-2</c:v>
                </c:pt>
                <c:pt idx="14">
                  <c:v>6.7488438226822545E-2</c:v>
                </c:pt>
                <c:pt idx="15">
                  <c:v>7.0576584816958984E-2</c:v>
                </c:pt>
                <c:pt idx="16">
                  <c:v>7.3664731407095424E-2</c:v>
                </c:pt>
                <c:pt idx="17">
                  <c:v>7.6752877997231878E-2</c:v>
                </c:pt>
                <c:pt idx="18">
                  <c:v>7.9841024587368331E-2</c:v>
                </c:pt>
                <c:pt idx="19">
                  <c:v>8.2929171177504771E-2</c:v>
                </c:pt>
                <c:pt idx="20">
                  <c:v>8.601731776764121E-2</c:v>
                </c:pt>
                <c:pt idx="21">
                  <c:v>8.9105464357777664E-2</c:v>
                </c:pt>
                <c:pt idx="22">
                  <c:v>9.2193610947914117E-2</c:v>
                </c:pt>
                <c:pt idx="23">
                  <c:v>9.5281757538050557E-2</c:v>
                </c:pt>
                <c:pt idx="24">
                  <c:v>9.8369904128187011E-2</c:v>
                </c:pt>
                <c:pt idx="25">
                  <c:v>0.10145805071832345</c:v>
                </c:pt>
                <c:pt idx="26">
                  <c:v>0.1045461973084599</c:v>
                </c:pt>
                <c:pt idx="27">
                  <c:v>0.10763434389859634</c:v>
                </c:pt>
                <c:pt idx="28">
                  <c:v>0.1107224904887328</c:v>
                </c:pt>
                <c:pt idx="29">
                  <c:v>0.11381063707886924</c:v>
                </c:pt>
                <c:pt idx="30">
                  <c:v>0.11689878366900569</c:v>
                </c:pt>
                <c:pt idx="31">
                  <c:v>0.11998693025914213</c:v>
                </c:pt>
                <c:pt idx="32">
                  <c:v>0.12307507684927858</c:v>
                </c:pt>
                <c:pt idx="33">
                  <c:v>0.12616322343941505</c:v>
                </c:pt>
                <c:pt idx="34">
                  <c:v>0.12925137002955148</c:v>
                </c:pt>
                <c:pt idx="35">
                  <c:v>0.13233951661968793</c:v>
                </c:pt>
                <c:pt idx="36">
                  <c:v>0.13542766320982436</c:v>
                </c:pt>
                <c:pt idx="37">
                  <c:v>0.13851580979996081</c:v>
                </c:pt>
                <c:pt idx="38">
                  <c:v>0.14160395639009726</c:v>
                </c:pt>
                <c:pt idx="39">
                  <c:v>0.14469210298023372</c:v>
                </c:pt>
                <c:pt idx="40">
                  <c:v>0.14778024957037017</c:v>
                </c:pt>
                <c:pt idx="41">
                  <c:v>0.1508683961605066</c:v>
                </c:pt>
                <c:pt idx="42">
                  <c:v>0.15395654275064305</c:v>
                </c:pt>
                <c:pt idx="43">
                  <c:v>0.1570446893407795</c:v>
                </c:pt>
                <c:pt idx="44">
                  <c:v>0.16013283593091596</c:v>
                </c:pt>
                <c:pt idx="45">
                  <c:v>0.16322098252105238</c:v>
                </c:pt>
                <c:pt idx="46">
                  <c:v>0.16630912911118884</c:v>
                </c:pt>
                <c:pt idx="47">
                  <c:v>0.16939727570132529</c:v>
                </c:pt>
                <c:pt idx="48">
                  <c:v>0.17248542229146174</c:v>
                </c:pt>
                <c:pt idx="49">
                  <c:v>0.1755735688815982</c:v>
                </c:pt>
                <c:pt idx="50">
                  <c:v>0.17866171547173462</c:v>
                </c:pt>
                <c:pt idx="51">
                  <c:v>0.18174986206187108</c:v>
                </c:pt>
                <c:pt idx="52">
                  <c:v>0.18483800865200753</c:v>
                </c:pt>
                <c:pt idx="53">
                  <c:v>0.18792615524214398</c:v>
                </c:pt>
                <c:pt idx="54">
                  <c:v>0.19101430183228041</c:v>
                </c:pt>
                <c:pt idx="55">
                  <c:v>0.19410244842241686</c:v>
                </c:pt>
                <c:pt idx="56">
                  <c:v>0.19719059501255332</c:v>
                </c:pt>
                <c:pt idx="57">
                  <c:v>0.20027874160268977</c:v>
                </c:pt>
                <c:pt idx="58">
                  <c:v>0.2033668881928262</c:v>
                </c:pt>
                <c:pt idx="59">
                  <c:v>0.20645503478296265</c:v>
                </c:pt>
                <c:pt idx="60">
                  <c:v>0.2095431813730991</c:v>
                </c:pt>
                <c:pt idx="61">
                  <c:v>0.21263132796323556</c:v>
                </c:pt>
                <c:pt idx="62">
                  <c:v>0.21571947455337198</c:v>
                </c:pt>
                <c:pt idx="63">
                  <c:v>0.21880762114350844</c:v>
                </c:pt>
                <c:pt idx="64">
                  <c:v>0.22189576773364489</c:v>
                </c:pt>
                <c:pt idx="65">
                  <c:v>0.22498391432378134</c:v>
                </c:pt>
                <c:pt idx="66">
                  <c:v>0.2280720609139178</c:v>
                </c:pt>
                <c:pt idx="67">
                  <c:v>0.23116020750405422</c:v>
                </c:pt>
                <c:pt idx="68">
                  <c:v>0.23424835409419068</c:v>
                </c:pt>
                <c:pt idx="69">
                  <c:v>0.23733650068432713</c:v>
                </c:pt>
                <c:pt idx="70">
                  <c:v>0.24042464727446358</c:v>
                </c:pt>
                <c:pt idx="71">
                  <c:v>0.24351279386460001</c:v>
                </c:pt>
                <c:pt idx="72">
                  <c:v>0.24660094045473646</c:v>
                </c:pt>
                <c:pt idx="73">
                  <c:v>0.24968908704487291</c:v>
                </c:pt>
                <c:pt idx="74">
                  <c:v>0.25277723363500937</c:v>
                </c:pt>
                <c:pt idx="75">
                  <c:v>0.25586538022514582</c:v>
                </c:pt>
                <c:pt idx="76">
                  <c:v>0.25895352681528228</c:v>
                </c:pt>
                <c:pt idx="77">
                  <c:v>0.26204167340541873</c:v>
                </c:pt>
                <c:pt idx="78">
                  <c:v>0.26512981999555518</c:v>
                </c:pt>
                <c:pt idx="79">
                  <c:v>0.26821796658569158</c:v>
                </c:pt>
                <c:pt idx="80">
                  <c:v>0.27130611317582803</c:v>
                </c:pt>
                <c:pt idx="81">
                  <c:v>0.27439425976596454</c:v>
                </c:pt>
                <c:pt idx="82">
                  <c:v>0.27748240635610089</c:v>
                </c:pt>
                <c:pt idx="83">
                  <c:v>0.28057055294623734</c:v>
                </c:pt>
                <c:pt idx="84">
                  <c:v>0.28365869953637379</c:v>
                </c:pt>
                <c:pt idx="85">
                  <c:v>0.28674684612651025</c:v>
                </c:pt>
                <c:pt idx="86">
                  <c:v>0.2898349927166467</c:v>
                </c:pt>
                <c:pt idx="87">
                  <c:v>0.29292313930678315</c:v>
                </c:pt>
                <c:pt idx="88">
                  <c:v>0.29601128589691961</c:v>
                </c:pt>
                <c:pt idx="89">
                  <c:v>0.29909943248705606</c:v>
                </c:pt>
                <c:pt idx="90">
                  <c:v>0.30218757907719251</c:v>
                </c:pt>
                <c:pt idx="91">
                  <c:v>0.30527572566732897</c:v>
                </c:pt>
                <c:pt idx="92">
                  <c:v>0.30836387225746542</c:v>
                </c:pt>
                <c:pt idx="93">
                  <c:v>0.31145201884760187</c:v>
                </c:pt>
                <c:pt idx="94">
                  <c:v>0.31454016543773833</c:v>
                </c:pt>
                <c:pt idx="95">
                  <c:v>0.31762831202787478</c:v>
                </c:pt>
                <c:pt idx="96">
                  <c:v>0.32071645861801124</c:v>
                </c:pt>
                <c:pt idx="97">
                  <c:v>0.32380460520814769</c:v>
                </c:pt>
                <c:pt idx="98">
                  <c:v>0.32689275179828414</c:v>
                </c:pt>
                <c:pt idx="99">
                  <c:v>0.32998089838842048</c:v>
                </c:pt>
                <c:pt idx="100">
                  <c:v>0.33306904497855694</c:v>
                </c:pt>
                <c:pt idx="101">
                  <c:v>0.33615719156869339</c:v>
                </c:pt>
                <c:pt idx="102">
                  <c:v>0.33924533815882985</c:v>
                </c:pt>
                <c:pt idx="103">
                  <c:v>0.3423334847489663</c:v>
                </c:pt>
                <c:pt idx="104">
                  <c:v>0.34542163133910275</c:v>
                </c:pt>
                <c:pt idx="105">
                  <c:v>0.34850977792923921</c:v>
                </c:pt>
                <c:pt idx="106">
                  <c:v>0.35159792451937566</c:v>
                </c:pt>
                <c:pt idx="107">
                  <c:v>0.35468607110951211</c:v>
                </c:pt>
                <c:pt idx="108">
                  <c:v>0.35777421769964857</c:v>
                </c:pt>
                <c:pt idx="109">
                  <c:v>0.36086236428978502</c:v>
                </c:pt>
                <c:pt idx="110">
                  <c:v>0.36395051087992147</c:v>
                </c:pt>
                <c:pt idx="111">
                  <c:v>0.36703865747005793</c:v>
                </c:pt>
                <c:pt idx="112">
                  <c:v>0.37012680406019438</c:v>
                </c:pt>
                <c:pt idx="113">
                  <c:v>0.37321495065033083</c:v>
                </c:pt>
                <c:pt idx="114">
                  <c:v>0.37630309724046729</c:v>
                </c:pt>
                <c:pt idx="115">
                  <c:v>0.37939124383060374</c:v>
                </c:pt>
                <c:pt idx="116">
                  <c:v>0.38247939042074008</c:v>
                </c:pt>
                <c:pt idx="117">
                  <c:v>0.38556753701087654</c:v>
                </c:pt>
                <c:pt idx="118">
                  <c:v>0.38865568360101299</c:v>
                </c:pt>
                <c:pt idx="119">
                  <c:v>0.3917438301911495</c:v>
                </c:pt>
              </c:numCache>
            </c:numRef>
          </c:xVal>
          <c:yVal>
            <c:numRef>
              <c:f>'Load-disp, AE, Sentry'!$E$37:$E$156</c:f>
              <c:numCache>
                <c:formatCode>0</c:formatCode>
                <c:ptCount val="1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5</c:v>
                </c:pt>
                <c:pt idx="11">
                  <c:v>8</c:v>
                </c:pt>
                <c:pt idx="12">
                  <c:v>9</c:v>
                </c:pt>
                <c:pt idx="13">
                  <c:v>11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15</c:v>
                </c:pt>
                <c:pt idx="18">
                  <c:v>19</c:v>
                </c:pt>
                <c:pt idx="19">
                  <c:v>21</c:v>
                </c:pt>
                <c:pt idx="20">
                  <c:v>23</c:v>
                </c:pt>
                <c:pt idx="21">
                  <c:v>26</c:v>
                </c:pt>
                <c:pt idx="22">
                  <c:v>31</c:v>
                </c:pt>
                <c:pt idx="23">
                  <c:v>34</c:v>
                </c:pt>
                <c:pt idx="24">
                  <c:v>38</c:v>
                </c:pt>
                <c:pt idx="25">
                  <c:v>40</c:v>
                </c:pt>
                <c:pt idx="26">
                  <c:v>41</c:v>
                </c:pt>
                <c:pt idx="27">
                  <c:v>42</c:v>
                </c:pt>
                <c:pt idx="28">
                  <c:v>44</c:v>
                </c:pt>
                <c:pt idx="29">
                  <c:v>48</c:v>
                </c:pt>
                <c:pt idx="30">
                  <c:v>53</c:v>
                </c:pt>
                <c:pt idx="31">
                  <c:v>53</c:v>
                </c:pt>
                <c:pt idx="32">
                  <c:v>54</c:v>
                </c:pt>
                <c:pt idx="33">
                  <c:v>58</c:v>
                </c:pt>
                <c:pt idx="34">
                  <c:v>61</c:v>
                </c:pt>
                <c:pt idx="35">
                  <c:v>62</c:v>
                </c:pt>
                <c:pt idx="36">
                  <c:v>65</c:v>
                </c:pt>
                <c:pt idx="37">
                  <c:v>69</c:v>
                </c:pt>
                <c:pt idx="38">
                  <c:v>72</c:v>
                </c:pt>
                <c:pt idx="39">
                  <c:v>77</c:v>
                </c:pt>
                <c:pt idx="40">
                  <c:v>81</c:v>
                </c:pt>
                <c:pt idx="41">
                  <c:v>84</c:v>
                </c:pt>
                <c:pt idx="42">
                  <c:v>87</c:v>
                </c:pt>
                <c:pt idx="43">
                  <c:v>92</c:v>
                </c:pt>
                <c:pt idx="44">
                  <c:v>101</c:v>
                </c:pt>
                <c:pt idx="45">
                  <c:v>109</c:v>
                </c:pt>
                <c:pt idx="46">
                  <c:v>112</c:v>
                </c:pt>
                <c:pt idx="47">
                  <c:v>115</c:v>
                </c:pt>
                <c:pt idx="48">
                  <c:v>119</c:v>
                </c:pt>
                <c:pt idx="49">
                  <c:v>123</c:v>
                </c:pt>
                <c:pt idx="50">
                  <c:v>126</c:v>
                </c:pt>
                <c:pt idx="51">
                  <c:v>127</c:v>
                </c:pt>
                <c:pt idx="52">
                  <c:v>128</c:v>
                </c:pt>
                <c:pt idx="53">
                  <c:v>130</c:v>
                </c:pt>
                <c:pt idx="54">
                  <c:v>136</c:v>
                </c:pt>
                <c:pt idx="55">
                  <c:v>140</c:v>
                </c:pt>
                <c:pt idx="56">
                  <c:v>141</c:v>
                </c:pt>
                <c:pt idx="57">
                  <c:v>145</c:v>
                </c:pt>
                <c:pt idx="58">
                  <c:v>147</c:v>
                </c:pt>
                <c:pt idx="59">
                  <c:v>152</c:v>
                </c:pt>
                <c:pt idx="60">
                  <c:v>156</c:v>
                </c:pt>
                <c:pt idx="61">
                  <c:v>159</c:v>
                </c:pt>
                <c:pt idx="62">
                  <c:v>162</c:v>
                </c:pt>
                <c:pt idx="63">
                  <c:v>164</c:v>
                </c:pt>
                <c:pt idx="64">
                  <c:v>173</c:v>
                </c:pt>
                <c:pt idx="65">
                  <c:v>177</c:v>
                </c:pt>
                <c:pt idx="66">
                  <c:v>178</c:v>
                </c:pt>
                <c:pt idx="67">
                  <c:v>183</c:v>
                </c:pt>
                <c:pt idx="68">
                  <c:v>186</c:v>
                </c:pt>
                <c:pt idx="69">
                  <c:v>190</c:v>
                </c:pt>
                <c:pt idx="70">
                  <c:v>192</c:v>
                </c:pt>
                <c:pt idx="71">
                  <c:v>195</c:v>
                </c:pt>
                <c:pt idx="72">
                  <c:v>199</c:v>
                </c:pt>
                <c:pt idx="73">
                  <c:v>199</c:v>
                </c:pt>
                <c:pt idx="74">
                  <c:v>203</c:v>
                </c:pt>
                <c:pt idx="75">
                  <c:v>204</c:v>
                </c:pt>
                <c:pt idx="76">
                  <c:v>207</c:v>
                </c:pt>
                <c:pt idx="77">
                  <c:v>212</c:v>
                </c:pt>
                <c:pt idx="78">
                  <c:v>216</c:v>
                </c:pt>
                <c:pt idx="79">
                  <c:v>216</c:v>
                </c:pt>
                <c:pt idx="80">
                  <c:v>219</c:v>
                </c:pt>
                <c:pt idx="81">
                  <c:v>225</c:v>
                </c:pt>
                <c:pt idx="82">
                  <c:v>227</c:v>
                </c:pt>
                <c:pt idx="83">
                  <c:v>233</c:v>
                </c:pt>
                <c:pt idx="84">
                  <c:v>239</c:v>
                </c:pt>
                <c:pt idx="85">
                  <c:v>248</c:v>
                </c:pt>
                <c:pt idx="86">
                  <c:v>251</c:v>
                </c:pt>
                <c:pt idx="87">
                  <c:v>261</c:v>
                </c:pt>
                <c:pt idx="88">
                  <c:v>264</c:v>
                </c:pt>
                <c:pt idx="89">
                  <c:v>274</c:v>
                </c:pt>
                <c:pt idx="90">
                  <c:v>286</c:v>
                </c:pt>
                <c:pt idx="91">
                  <c:v>293</c:v>
                </c:pt>
                <c:pt idx="92">
                  <c:v>308</c:v>
                </c:pt>
                <c:pt idx="93">
                  <c:v>322</c:v>
                </c:pt>
                <c:pt idx="94">
                  <c:v>355</c:v>
                </c:pt>
                <c:pt idx="95">
                  <c:v>374</c:v>
                </c:pt>
                <c:pt idx="96">
                  <c:v>432</c:v>
                </c:pt>
                <c:pt idx="97">
                  <c:v>483</c:v>
                </c:pt>
                <c:pt idx="98">
                  <c:v>532</c:v>
                </c:pt>
                <c:pt idx="99">
                  <c:v>581</c:v>
                </c:pt>
                <c:pt idx="100">
                  <c:v>640</c:v>
                </c:pt>
                <c:pt idx="101">
                  <c:v>684</c:v>
                </c:pt>
                <c:pt idx="102">
                  <c:v>751</c:v>
                </c:pt>
                <c:pt idx="103">
                  <c:v>822</c:v>
                </c:pt>
                <c:pt idx="104">
                  <c:v>905</c:v>
                </c:pt>
                <c:pt idx="105">
                  <c:v>983</c:v>
                </c:pt>
                <c:pt idx="106">
                  <c:v>1075</c:v>
                </c:pt>
                <c:pt idx="107">
                  <c:v>1185</c:v>
                </c:pt>
                <c:pt idx="108">
                  <c:v>1290</c:v>
                </c:pt>
                <c:pt idx="109">
                  <c:v>1381</c:v>
                </c:pt>
                <c:pt idx="110">
                  <c:v>1477</c:v>
                </c:pt>
                <c:pt idx="111">
                  <c:v>1575</c:v>
                </c:pt>
                <c:pt idx="112">
                  <c:v>1658</c:v>
                </c:pt>
                <c:pt idx="113">
                  <c:v>1738</c:v>
                </c:pt>
                <c:pt idx="114">
                  <c:v>1815</c:v>
                </c:pt>
                <c:pt idx="115">
                  <c:v>1894</c:v>
                </c:pt>
                <c:pt idx="116">
                  <c:v>1942</c:v>
                </c:pt>
                <c:pt idx="117">
                  <c:v>2014</c:v>
                </c:pt>
                <c:pt idx="118">
                  <c:v>2084</c:v>
                </c:pt>
                <c:pt idx="119">
                  <c:v>2101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4E-4223-806A-2AB6235804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Sentry'!$A$34</c:f>
              <c:strCache>
                <c:ptCount val="1"/>
                <c:pt idx="0">
                  <c:v>thick1</c:v>
                </c:pt>
              </c:strCache>
            </c:strRef>
          </c:tx>
          <c:marker>
            <c:symbol val="none"/>
          </c:marker>
          <c:xVal>
            <c:numRef>
              <c:f>'Load-disp, AE, Sentry'!$M$37:$M$156</c:f>
              <c:numCache>
                <c:formatCode>0.000</c:formatCode>
                <c:ptCount val="120"/>
                <c:pt idx="0">
                  <c:v>0</c:v>
                </c:pt>
                <c:pt idx="1">
                  <c:v>2.4254385964912278E-2</c:v>
                </c:pt>
                <c:pt idx="2">
                  <c:v>3.0430679145185172E-2</c:v>
                </c:pt>
                <c:pt idx="3">
                  <c:v>3.3518825735321618E-2</c:v>
                </c:pt>
                <c:pt idx="4">
                  <c:v>3.6606972325458065E-2</c:v>
                </c:pt>
                <c:pt idx="5">
                  <c:v>3.9695118915594511E-2</c:v>
                </c:pt>
                <c:pt idx="6">
                  <c:v>4.2783265505730958E-2</c:v>
                </c:pt>
                <c:pt idx="7">
                  <c:v>4.5871412095867412E-2</c:v>
                </c:pt>
                <c:pt idx="8">
                  <c:v>4.8959558686003851E-2</c:v>
                </c:pt>
                <c:pt idx="9">
                  <c:v>5.2047705276140305E-2</c:v>
                </c:pt>
                <c:pt idx="10">
                  <c:v>5.5135851866276744E-2</c:v>
                </c:pt>
                <c:pt idx="11">
                  <c:v>5.8223998456413198E-2</c:v>
                </c:pt>
                <c:pt idx="12">
                  <c:v>6.1312145046549645E-2</c:v>
                </c:pt>
                <c:pt idx="13">
                  <c:v>6.4400291636686091E-2</c:v>
                </c:pt>
                <c:pt idx="14">
                  <c:v>6.7488438226822545E-2</c:v>
                </c:pt>
                <c:pt idx="15">
                  <c:v>7.0576584816958984E-2</c:v>
                </c:pt>
                <c:pt idx="16">
                  <c:v>7.3664731407095424E-2</c:v>
                </c:pt>
                <c:pt idx="17">
                  <c:v>7.6752877997231878E-2</c:v>
                </c:pt>
                <c:pt idx="18">
                  <c:v>7.9841024587368331E-2</c:v>
                </c:pt>
                <c:pt idx="19">
                  <c:v>8.2929171177504771E-2</c:v>
                </c:pt>
                <c:pt idx="20">
                  <c:v>8.601731776764121E-2</c:v>
                </c:pt>
                <c:pt idx="21">
                  <c:v>8.9105464357777664E-2</c:v>
                </c:pt>
                <c:pt idx="22">
                  <c:v>9.2193610947914117E-2</c:v>
                </c:pt>
                <c:pt idx="23">
                  <c:v>9.5281757538050557E-2</c:v>
                </c:pt>
                <c:pt idx="24">
                  <c:v>9.8369904128187011E-2</c:v>
                </c:pt>
                <c:pt idx="25">
                  <c:v>0.10145805071832345</c:v>
                </c:pt>
                <c:pt idx="26">
                  <c:v>0.1045461973084599</c:v>
                </c:pt>
                <c:pt idx="27">
                  <c:v>0.10763434389859634</c:v>
                </c:pt>
                <c:pt idx="28">
                  <c:v>0.1107224904887328</c:v>
                </c:pt>
                <c:pt idx="29">
                  <c:v>0.11381063707886924</c:v>
                </c:pt>
                <c:pt idx="30">
                  <c:v>0.11689878366900569</c:v>
                </c:pt>
                <c:pt idx="31">
                  <c:v>0.11998693025914213</c:v>
                </c:pt>
                <c:pt idx="32">
                  <c:v>0.12307507684927858</c:v>
                </c:pt>
                <c:pt idx="33">
                  <c:v>0.12616322343941505</c:v>
                </c:pt>
                <c:pt idx="34">
                  <c:v>0.12925137002955148</c:v>
                </c:pt>
                <c:pt idx="35">
                  <c:v>0.13233951661968793</c:v>
                </c:pt>
                <c:pt idx="36">
                  <c:v>0.13542766320982436</c:v>
                </c:pt>
                <c:pt idx="37">
                  <c:v>0.13851580979996081</c:v>
                </c:pt>
                <c:pt idx="38">
                  <c:v>0.14160395639009726</c:v>
                </c:pt>
                <c:pt idx="39">
                  <c:v>0.14469210298023372</c:v>
                </c:pt>
                <c:pt idx="40">
                  <c:v>0.14778024957037017</c:v>
                </c:pt>
                <c:pt idx="41">
                  <c:v>0.1508683961605066</c:v>
                </c:pt>
                <c:pt idx="42">
                  <c:v>0.15395654275064305</c:v>
                </c:pt>
                <c:pt idx="43">
                  <c:v>0.1570446893407795</c:v>
                </c:pt>
                <c:pt idx="44">
                  <c:v>0.16013283593091596</c:v>
                </c:pt>
                <c:pt idx="45">
                  <c:v>0.16322098252105238</c:v>
                </c:pt>
                <c:pt idx="46">
                  <c:v>0.16630912911118884</c:v>
                </c:pt>
                <c:pt idx="47">
                  <c:v>0.16939727570132529</c:v>
                </c:pt>
                <c:pt idx="48">
                  <c:v>0.17248542229146174</c:v>
                </c:pt>
                <c:pt idx="49">
                  <c:v>0.1755735688815982</c:v>
                </c:pt>
                <c:pt idx="50">
                  <c:v>0.17866171547173462</c:v>
                </c:pt>
                <c:pt idx="51">
                  <c:v>0.18174986206187108</c:v>
                </c:pt>
                <c:pt idx="52">
                  <c:v>0.18483800865200753</c:v>
                </c:pt>
                <c:pt idx="53">
                  <c:v>0.18792615524214398</c:v>
                </c:pt>
                <c:pt idx="54">
                  <c:v>0.19101430183228041</c:v>
                </c:pt>
                <c:pt idx="55">
                  <c:v>0.19410244842241686</c:v>
                </c:pt>
                <c:pt idx="56">
                  <c:v>0.19719059501255332</c:v>
                </c:pt>
                <c:pt idx="57">
                  <c:v>0.20027874160268977</c:v>
                </c:pt>
                <c:pt idx="58">
                  <c:v>0.2033668881928262</c:v>
                </c:pt>
                <c:pt idx="59">
                  <c:v>0.20645503478296265</c:v>
                </c:pt>
                <c:pt idx="60">
                  <c:v>0.2095431813730991</c:v>
                </c:pt>
                <c:pt idx="61">
                  <c:v>0.21263132796323556</c:v>
                </c:pt>
                <c:pt idx="62">
                  <c:v>0.21571947455337198</c:v>
                </c:pt>
                <c:pt idx="63">
                  <c:v>0.21880762114350844</c:v>
                </c:pt>
                <c:pt idx="64">
                  <c:v>0.22189576773364489</c:v>
                </c:pt>
                <c:pt idx="65">
                  <c:v>0.22498391432378134</c:v>
                </c:pt>
                <c:pt idx="66">
                  <c:v>0.2280720609139178</c:v>
                </c:pt>
                <c:pt idx="67">
                  <c:v>0.23116020750405422</c:v>
                </c:pt>
                <c:pt idx="68">
                  <c:v>0.23424835409419068</c:v>
                </c:pt>
                <c:pt idx="69">
                  <c:v>0.23733650068432713</c:v>
                </c:pt>
                <c:pt idx="70">
                  <c:v>0.24042464727446358</c:v>
                </c:pt>
                <c:pt idx="71">
                  <c:v>0.24351279386460001</c:v>
                </c:pt>
                <c:pt idx="72">
                  <c:v>0.24660094045473646</c:v>
                </c:pt>
                <c:pt idx="73">
                  <c:v>0.24968908704487291</c:v>
                </c:pt>
                <c:pt idx="74">
                  <c:v>0.25277723363500937</c:v>
                </c:pt>
                <c:pt idx="75">
                  <c:v>0.25586538022514582</c:v>
                </c:pt>
                <c:pt idx="76">
                  <c:v>0.25895352681528228</c:v>
                </c:pt>
                <c:pt idx="77">
                  <c:v>0.26204167340541873</c:v>
                </c:pt>
                <c:pt idx="78">
                  <c:v>0.26512981999555518</c:v>
                </c:pt>
                <c:pt idx="79">
                  <c:v>0.26821796658569158</c:v>
                </c:pt>
                <c:pt idx="80">
                  <c:v>0.27130611317582803</c:v>
                </c:pt>
                <c:pt idx="81">
                  <c:v>0.27439425976596454</c:v>
                </c:pt>
                <c:pt idx="82">
                  <c:v>0.27748240635610089</c:v>
                </c:pt>
                <c:pt idx="83">
                  <c:v>0.28057055294623734</c:v>
                </c:pt>
                <c:pt idx="84">
                  <c:v>0.28365869953637379</c:v>
                </c:pt>
                <c:pt idx="85">
                  <c:v>0.28674684612651025</c:v>
                </c:pt>
                <c:pt idx="86">
                  <c:v>0.2898349927166467</c:v>
                </c:pt>
                <c:pt idx="87">
                  <c:v>0.29292313930678315</c:v>
                </c:pt>
                <c:pt idx="88">
                  <c:v>0.29601128589691961</c:v>
                </c:pt>
                <c:pt idx="89">
                  <c:v>0.29909943248705606</c:v>
                </c:pt>
                <c:pt idx="90">
                  <c:v>0.30218757907719251</c:v>
                </c:pt>
                <c:pt idx="91">
                  <c:v>0.30527572566732897</c:v>
                </c:pt>
                <c:pt idx="92">
                  <c:v>0.30836387225746542</c:v>
                </c:pt>
                <c:pt idx="93">
                  <c:v>0.31145201884760187</c:v>
                </c:pt>
                <c:pt idx="94">
                  <c:v>0.31454016543773833</c:v>
                </c:pt>
                <c:pt idx="95">
                  <c:v>0.31762831202787478</c:v>
                </c:pt>
                <c:pt idx="96">
                  <c:v>0.32071645861801124</c:v>
                </c:pt>
                <c:pt idx="97">
                  <c:v>0.32380460520814769</c:v>
                </c:pt>
                <c:pt idx="98">
                  <c:v>0.32689275179828414</c:v>
                </c:pt>
                <c:pt idx="99">
                  <c:v>0.32998089838842048</c:v>
                </c:pt>
                <c:pt idx="100">
                  <c:v>0.33306904497855694</c:v>
                </c:pt>
                <c:pt idx="101">
                  <c:v>0.33615719156869339</c:v>
                </c:pt>
                <c:pt idx="102">
                  <c:v>0.33924533815882985</c:v>
                </c:pt>
                <c:pt idx="103">
                  <c:v>0.3423334847489663</c:v>
                </c:pt>
                <c:pt idx="104">
                  <c:v>0.34542163133910275</c:v>
                </c:pt>
                <c:pt idx="105">
                  <c:v>0.34850977792923921</c:v>
                </c:pt>
                <c:pt idx="106">
                  <c:v>0.35159792451937566</c:v>
                </c:pt>
                <c:pt idx="107">
                  <c:v>0.35468607110951211</c:v>
                </c:pt>
                <c:pt idx="108">
                  <c:v>0.35777421769964857</c:v>
                </c:pt>
                <c:pt idx="109">
                  <c:v>0.36086236428978502</c:v>
                </c:pt>
                <c:pt idx="110">
                  <c:v>0.36395051087992147</c:v>
                </c:pt>
                <c:pt idx="111">
                  <c:v>0.36703865747005793</c:v>
                </c:pt>
                <c:pt idx="112">
                  <c:v>0.37012680406019438</c:v>
                </c:pt>
                <c:pt idx="113">
                  <c:v>0.37321495065033083</c:v>
                </c:pt>
                <c:pt idx="114">
                  <c:v>0.37630309724046729</c:v>
                </c:pt>
                <c:pt idx="115">
                  <c:v>0.37939124383060374</c:v>
                </c:pt>
                <c:pt idx="116">
                  <c:v>0.38247939042074008</c:v>
                </c:pt>
                <c:pt idx="117">
                  <c:v>0.38556753701087654</c:v>
                </c:pt>
                <c:pt idx="118">
                  <c:v>0.38865568360101299</c:v>
                </c:pt>
                <c:pt idx="119">
                  <c:v>0.3917438301911495</c:v>
                </c:pt>
              </c:numCache>
            </c:numRef>
          </c:xVal>
          <c:yVal>
            <c:numRef>
              <c:f>'Load-disp, AE, Sentry'!$O$37:$O$156</c:f>
              <c:numCache>
                <c:formatCode>0.00</c:formatCode>
                <c:ptCount val="120"/>
                <c:pt idx="0">
                  <c:v>0.18187500000000001</c:v>
                </c:pt>
                <c:pt idx="1">
                  <c:v>0.29625000000000001</c:v>
                </c:pt>
                <c:pt idx="2">
                  <c:v>0.41499999999999998</c:v>
                </c:pt>
                <c:pt idx="3">
                  <c:v>0.53812499999999996</c:v>
                </c:pt>
                <c:pt idx="4">
                  <c:v>0.66437500000000005</c:v>
                </c:pt>
                <c:pt idx="5">
                  <c:v>0.79</c:v>
                </c:pt>
                <c:pt idx="6">
                  <c:v>1.0418750000000001</c:v>
                </c:pt>
                <c:pt idx="7">
                  <c:v>1.1581250000000001</c:v>
                </c:pt>
                <c:pt idx="8">
                  <c:v>1.2837499999999999</c:v>
                </c:pt>
                <c:pt idx="9">
                  <c:v>1.42</c:v>
                </c:pt>
                <c:pt idx="10">
                  <c:v>1.5643750000000001</c:v>
                </c:pt>
                <c:pt idx="11">
                  <c:v>1.6756249999999999</c:v>
                </c:pt>
                <c:pt idx="12">
                  <c:v>1.73875</c:v>
                </c:pt>
                <c:pt idx="13">
                  <c:v>1.9537500000000001</c:v>
                </c:pt>
                <c:pt idx="14">
                  <c:v>2.0881249999999998</c:v>
                </c:pt>
                <c:pt idx="15">
                  <c:v>2.2225000000000001</c:v>
                </c:pt>
                <c:pt idx="16">
                  <c:v>2.3331249999999999</c:v>
                </c:pt>
                <c:pt idx="17">
                  <c:v>2.4762499999999998</c:v>
                </c:pt>
                <c:pt idx="18">
                  <c:v>2.6081249999999998</c:v>
                </c:pt>
                <c:pt idx="19">
                  <c:v>2.7437499999999999</c:v>
                </c:pt>
                <c:pt idx="20">
                  <c:v>2.8556249999999999</c:v>
                </c:pt>
                <c:pt idx="21">
                  <c:v>3.0150000000000001</c:v>
                </c:pt>
                <c:pt idx="22">
                  <c:v>3.14</c:v>
                </c:pt>
                <c:pt idx="23">
                  <c:v>3.2762500000000001</c:v>
                </c:pt>
                <c:pt idx="24">
                  <c:v>3.390625</c:v>
                </c:pt>
                <c:pt idx="25">
                  <c:v>3.5318749999999999</c:v>
                </c:pt>
                <c:pt idx="26">
                  <c:v>3.6693750000000001</c:v>
                </c:pt>
                <c:pt idx="27">
                  <c:v>3.7887499999999998</c:v>
                </c:pt>
                <c:pt idx="28">
                  <c:v>3.9412500000000001</c:v>
                </c:pt>
                <c:pt idx="29">
                  <c:v>4.069375</c:v>
                </c:pt>
                <c:pt idx="30">
                  <c:v>4.1893750000000001</c:v>
                </c:pt>
                <c:pt idx="31">
                  <c:v>4.305625</c:v>
                </c:pt>
                <c:pt idx="32">
                  <c:v>4.4712500000000004</c:v>
                </c:pt>
                <c:pt idx="33">
                  <c:v>4.5943750000000003</c:v>
                </c:pt>
                <c:pt idx="34">
                  <c:v>4.734375</c:v>
                </c:pt>
                <c:pt idx="35">
                  <c:v>4.8562500000000002</c:v>
                </c:pt>
                <c:pt idx="36">
                  <c:v>4.9937500000000004</c:v>
                </c:pt>
                <c:pt idx="37">
                  <c:v>5.1218750000000002</c:v>
                </c:pt>
                <c:pt idx="38">
                  <c:v>5.2512499999999998</c:v>
                </c:pt>
                <c:pt idx="39">
                  <c:v>5.3693749999999998</c:v>
                </c:pt>
                <c:pt idx="40">
                  <c:v>5.524375</c:v>
                </c:pt>
                <c:pt idx="41">
                  <c:v>5.6556249999999997</c:v>
                </c:pt>
                <c:pt idx="42">
                  <c:v>5.7712500000000002</c:v>
                </c:pt>
                <c:pt idx="43">
                  <c:v>5.9212499999999997</c:v>
                </c:pt>
                <c:pt idx="44">
                  <c:v>6.0443749999999996</c:v>
                </c:pt>
                <c:pt idx="45">
                  <c:v>6.1862500000000002</c:v>
                </c:pt>
                <c:pt idx="46">
                  <c:v>6.3150000000000004</c:v>
                </c:pt>
                <c:pt idx="47">
                  <c:v>6.44625</c:v>
                </c:pt>
                <c:pt idx="48">
                  <c:v>6.5437500000000002</c:v>
                </c:pt>
                <c:pt idx="49">
                  <c:v>6.7162499999999996</c:v>
                </c:pt>
                <c:pt idx="50">
                  <c:v>6.84375</c:v>
                </c:pt>
                <c:pt idx="51">
                  <c:v>6.9362500000000002</c:v>
                </c:pt>
                <c:pt idx="52">
                  <c:v>7.085</c:v>
                </c:pt>
                <c:pt idx="53">
                  <c:v>7.21875</c:v>
                </c:pt>
                <c:pt idx="54">
                  <c:v>7.3693749999999998</c:v>
                </c:pt>
                <c:pt idx="55">
                  <c:v>7.4950000000000001</c:v>
                </c:pt>
                <c:pt idx="56">
                  <c:v>7.6293749999999996</c:v>
                </c:pt>
                <c:pt idx="57">
                  <c:v>7.7381250000000001</c:v>
                </c:pt>
                <c:pt idx="58">
                  <c:v>7.8912500000000003</c:v>
                </c:pt>
                <c:pt idx="59">
                  <c:v>8.0212500000000002</c:v>
                </c:pt>
                <c:pt idx="60">
                  <c:v>8.1418750000000006</c:v>
                </c:pt>
                <c:pt idx="61">
                  <c:v>8.2874999999999996</c:v>
                </c:pt>
                <c:pt idx="62">
                  <c:v>8.4131250000000009</c:v>
                </c:pt>
                <c:pt idx="63">
                  <c:v>8.4568750000000001</c:v>
                </c:pt>
                <c:pt idx="64">
                  <c:v>8.67</c:v>
                </c:pt>
                <c:pt idx="65">
                  <c:v>8.8118750000000006</c:v>
                </c:pt>
                <c:pt idx="66">
                  <c:v>8.8756249999999994</c:v>
                </c:pt>
                <c:pt idx="67">
                  <c:v>9.0568749999999998</c:v>
                </c:pt>
                <c:pt idx="68">
                  <c:v>9.1787500000000009</c:v>
                </c:pt>
                <c:pt idx="69">
                  <c:v>9.3231249999999992</c:v>
                </c:pt>
                <c:pt idx="70">
                  <c:v>9.4518749999999994</c:v>
                </c:pt>
                <c:pt idx="71">
                  <c:v>9.5831250000000008</c:v>
                </c:pt>
                <c:pt idx="72">
                  <c:v>9.7174999999999994</c:v>
                </c:pt>
                <c:pt idx="73">
                  <c:v>9.8262499999999999</c:v>
                </c:pt>
                <c:pt idx="74">
                  <c:v>9.9656249999999993</c:v>
                </c:pt>
                <c:pt idx="75">
                  <c:v>10.093125000000001</c:v>
                </c:pt>
                <c:pt idx="76">
                  <c:v>10.214375</c:v>
                </c:pt>
                <c:pt idx="77">
                  <c:v>10.359375</c:v>
                </c:pt>
                <c:pt idx="78">
                  <c:v>10.470625</c:v>
                </c:pt>
                <c:pt idx="79">
                  <c:v>10.605625</c:v>
                </c:pt>
                <c:pt idx="80">
                  <c:v>10.746874999999999</c:v>
                </c:pt>
                <c:pt idx="81">
                  <c:v>10.875</c:v>
                </c:pt>
                <c:pt idx="82">
                  <c:v>11.001250000000001</c:v>
                </c:pt>
                <c:pt idx="83">
                  <c:v>11.133125</c:v>
                </c:pt>
                <c:pt idx="84">
                  <c:v>11.264374999999999</c:v>
                </c:pt>
                <c:pt idx="85">
                  <c:v>11.389374999999999</c:v>
                </c:pt>
                <c:pt idx="86">
                  <c:v>11.518125</c:v>
                </c:pt>
                <c:pt idx="87">
                  <c:v>11.641875000000001</c:v>
                </c:pt>
                <c:pt idx="88">
                  <c:v>11.763125</c:v>
                </c:pt>
                <c:pt idx="89">
                  <c:v>11.905625000000001</c:v>
                </c:pt>
                <c:pt idx="90">
                  <c:v>12.033125</c:v>
                </c:pt>
                <c:pt idx="91">
                  <c:v>12.14875</c:v>
                </c:pt>
                <c:pt idx="92">
                  <c:v>12.286250000000001</c:v>
                </c:pt>
                <c:pt idx="93">
                  <c:v>12.414999999999999</c:v>
                </c:pt>
                <c:pt idx="94">
                  <c:v>12.529375</c:v>
                </c:pt>
                <c:pt idx="95">
                  <c:v>12.654375</c:v>
                </c:pt>
                <c:pt idx="96">
                  <c:v>12.795624999999999</c:v>
                </c:pt>
                <c:pt idx="97">
                  <c:v>12.91</c:v>
                </c:pt>
                <c:pt idx="98">
                  <c:v>13.043125</c:v>
                </c:pt>
                <c:pt idx="99">
                  <c:v>13.168125</c:v>
                </c:pt>
                <c:pt idx="100">
                  <c:v>13.289375</c:v>
                </c:pt>
                <c:pt idx="101">
                  <c:v>13.4125</c:v>
                </c:pt>
                <c:pt idx="102">
                  <c:v>13.535625</c:v>
                </c:pt>
                <c:pt idx="103">
                  <c:v>13.657500000000001</c:v>
                </c:pt>
                <c:pt idx="104">
                  <c:v>13.7775</c:v>
                </c:pt>
                <c:pt idx="105">
                  <c:v>13.89625</c:v>
                </c:pt>
                <c:pt idx="106">
                  <c:v>14.013125</c:v>
                </c:pt>
                <c:pt idx="107">
                  <c:v>14.135624999999999</c:v>
                </c:pt>
                <c:pt idx="108">
                  <c:v>14.248749999999999</c:v>
                </c:pt>
                <c:pt idx="109">
                  <c:v>14.36125</c:v>
                </c:pt>
                <c:pt idx="110">
                  <c:v>14.478125</c:v>
                </c:pt>
                <c:pt idx="111">
                  <c:v>14.596875000000001</c:v>
                </c:pt>
                <c:pt idx="112">
                  <c:v>14.69875</c:v>
                </c:pt>
                <c:pt idx="113">
                  <c:v>14.813124999999999</c:v>
                </c:pt>
                <c:pt idx="114">
                  <c:v>14.92</c:v>
                </c:pt>
                <c:pt idx="115">
                  <c:v>15.028124999999999</c:v>
                </c:pt>
                <c:pt idx="116">
                  <c:v>15.1325</c:v>
                </c:pt>
                <c:pt idx="117">
                  <c:v>15.241250000000001</c:v>
                </c:pt>
                <c:pt idx="118">
                  <c:v>15.353125</c:v>
                </c:pt>
                <c:pt idx="119">
                  <c:v>15.383749999999999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4E-4223-806A-2AB6235804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Sentry'!$H$35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Sentry'!$M$37:$M$156</c:f>
              <c:numCache>
                <c:formatCode>0.000</c:formatCode>
                <c:ptCount val="120"/>
                <c:pt idx="0">
                  <c:v>0</c:v>
                </c:pt>
                <c:pt idx="1">
                  <c:v>2.4254385964912278E-2</c:v>
                </c:pt>
                <c:pt idx="2">
                  <c:v>3.0430679145185172E-2</c:v>
                </c:pt>
                <c:pt idx="3">
                  <c:v>3.3518825735321618E-2</c:v>
                </c:pt>
                <c:pt idx="4">
                  <c:v>3.6606972325458065E-2</c:v>
                </c:pt>
                <c:pt idx="5">
                  <c:v>3.9695118915594511E-2</c:v>
                </c:pt>
                <c:pt idx="6">
                  <c:v>4.2783265505730958E-2</c:v>
                </c:pt>
                <c:pt idx="7">
                  <c:v>4.5871412095867412E-2</c:v>
                </c:pt>
                <c:pt idx="8">
                  <c:v>4.8959558686003851E-2</c:v>
                </c:pt>
                <c:pt idx="9">
                  <c:v>5.2047705276140305E-2</c:v>
                </c:pt>
                <c:pt idx="10">
                  <c:v>5.5135851866276744E-2</c:v>
                </c:pt>
                <c:pt idx="11">
                  <c:v>5.8223998456413198E-2</c:v>
                </c:pt>
                <c:pt idx="12">
                  <c:v>6.1312145046549645E-2</c:v>
                </c:pt>
                <c:pt idx="13">
                  <c:v>6.4400291636686091E-2</c:v>
                </c:pt>
                <c:pt idx="14">
                  <c:v>6.7488438226822545E-2</c:v>
                </c:pt>
                <c:pt idx="15">
                  <c:v>7.0576584816958984E-2</c:v>
                </c:pt>
                <c:pt idx="16">
                  <c:v>7.3664731407095424E-2</c:v>
                </c:pt>
                <c:pt idx="17">
                  <c:v>7.6752877997231878E-2</c:v>
                </c:pt>
                <c:pt idx="18">
                  <c:v>7.9841024587368331E-2</c:v>
                </c:pt>
                <c:pt idx="19">
                  <c:v>8.2929171177504771E-2</c:v>
                </c:pt>
                <c:pt idx="20">
                  <c:v>8.601731776764121E-2</c:v>
                </c:pt>
                <c:pt idx="21">
                  <c:v>8.9105464357777664E-2</c:v>
                </c:pt>
                <c:pt idx="22">
                  <c:v>9.2193610947914117E-2</c:v>
                </c:pt>
                <c:pt idx="23">
                  <c:v>9.5281757538050557E-2</c:v>
                </c:pt>
                <c:pt idx="24">
                  <c:v>9.8369904128187011E-2</c:v>
                </c:pt>
                <c:pt idx="25">
                  <c:v>0.10145805071832345</c:v>
                </c:pt>
                <c:pt idx="26">
                  <c:v>0.1045461973084599</c:v>
                </c:pt>
                <c:pt idx="27">
                  <c:v>0.10763434389859634</c:v>
                </c:pt>
                <c:pt idx="28">
                  <c:v>0.1107224904887328</c:v>
                </c:pt>
                <c:pt idx="29">
                  <c:v>0.11381063707886924</c:v>
                </c:pt>
                <c:pt idx="30">
                  <c:v>0.11689878366900569</c:v>
                </c:pt>
                <c:pt idx="31">
                  <c:v>0.11998693025914213</c:v>
                </c:pt>
                <c:pt idx="32">
                  <c:v>0.12307507684927858</c:v>
                </c:pt>
                <c:pt idx="33">
                  <c:v>0.12616322343941505</c:v>
                </c:pt>
                <c:pt idx="34">
                  <c:v>0.12925137002955148</c:v>
                </c:pt>
                <c:pt idx="35">
                  <c:v>0.13233951661968793</c:v>
                </c:pt>
                <c:pt idx="36">
                  <c:v>0.13542766320982436</c:v>
                </c:pt>
                <c:pt idx="37">
                  <c:v>0.13851580979996081</c:v>
                </c:pt>
                <c:pt idx="38">
                  <c:v>0.14160395639009726</c:v>
                </c:pt>
                <c:pt idx="39">
                  <c:v>0.14469210298023372</c:v>
                </c:pt>
                <c:pt idx="40">
                  <c:v>0.14778024957037017</c:v>
                </c:pt>
                <c:pt idx="41">
                  <c:v>0.1508683961605066</c:v>
                </c:pt>
                <c:pt idx="42">
                  <c:v>0.15395654275064305</c:v>
                </c:pt>
                <c:pt idx="43">
                  <c:v>0.1570446893407795</c:v>
                </c:pt>
                <c:pt idx="44">
                  <c:v>0.16013283593091596</c:v>
                </c:pt>
                <c:pt idx="45">
                  <c:v>0.16322098252105238</c:v>
                </c:pt>
                <c:pt idx="46">
                  <c:v>0.16630912911118884</c:v>
                </c:pt>
                <c:pt idx="47">
                  <c:v>0.16939727570132529</c:v>
                </c:pt>
                <c:pt idx="48">
                  <c:v>0.17248542229146174</c:v>
                </c:pt>
                <c:pt idx="49">
                  <c:v>0.1755735688815982</c:v>
                </c:pt>
                <c:pt idx="50">
                  <c:v>0.17866171547173462</c:v>
                </c:pt>
                <c:pt idx="51">
                  <c:v>0.18174986206187108</c:v>
                </c:pt>
                <c:pt idx="52">
                  <c:v>0.18483800865200753</c:v>
                </c:pt>
                <c:pt idx="53">
                  <c:v>0.18792615524214398</c:v>
                </c:pt>
                <c:pt idx="54">
                  <c:v>0.19101430183228041</c:v>
                </c:pt>
                <c:pt idx="55">
                  <c:v>0.19410244842241686</c:v>
                </c:pt>
                <c:pt idx="56">
                  <c:v>0.19719059501255332</c:v>
                </c:pt>
                <c:pt idx="57">
                  <c:v>0.20027874160268977</c:v>
                </c:pt>
                <c:pt idx="58">
                  <c:v>0.2033668881928262</c:v>
                </c:pt>
                <c:pt idx="59">
                  <c:v>0.20645503478296265</c:v>
                </c:pt>
                <c:pt idx="60">
                  <c:v>0.2095431813730991</c:v>
                </c:pt>
                <c:pt idx="61">
                  <c:v>0.21263132796323556</c:v>
                </c:pt>
                <c:pt idx="62">
                  <c:v>0.21571947455337198</c:v>
                </c:pt>
                <c:pt idx="63">
                  <c:v>0.21880762114350844</c:v>
                </c:pt>
                <c:pt idx="64">
                  <c:v>0.22189576773364489</c:v>
                </c:pt>
                <c:pt idx="65">
                  <c:v>0.22498391432378134</c:v>
                </c:pt>
                <c:pt idx="66">
                  <c:v>0.2280720609139178</c:v>
                </c:pt>
                <c:pt idx="67">
                  <c:v>0.23116020750405422</c:v>
                </c:pt>
                <c:pt idx="68">
                  <c:v>0.23424835409419068</c:v>
                </c:pt>
                <c:pt idx="69">
                  <c:v>0.23733650068432713</c:v>
                </c:pt>
                <c:pt idx="70">
                  <c:v>0.24042464727446358</c:v>
                </c:pt>
                <c:pt idx="71">
                  <c:v>0.24351279386460001</c:v>
                </c:pt>
                <c:pt idx="72">
                  <c:v>0.24660094045473646</c:v>
                </c:pt>
                <c:pt idx="73">
                  <c:v>0.24968908704487291</c:v>
                </c:pt>
                <c:pt idx="74">
                  <c:v>0.25277723363500937</c:v>
                </c:pt>
                <c:pt idx="75">
                  <c:v>0.25586538022514582</c:v>
                </c:pt>
                <c:pt idx="76">
                  <c:v>0.25895352681528228</c:v>
                </c:pt>
                <c:pt idx="77">
                  <c:v>0.26204167340541873</c:v>
                </c:pt>
                <c:pt idx="78">
                  <c:v>0.26512981999555518</c:v>
                </c:pt>
                <c:pt idx="79">
                  <c:v>0.26821796658569158</c:v>
                </c:pt>
                <c:pt idx="80">
                  <c:v>0.27130611317582803</c:v>
                </c:pt>
                <c:pt idx="81">
                  <c:v>0.27439425976596454</c:v>
                </c:pt>
                <c:pt idx="82">
                  <c:v>0.27748240635610089</c:v>
                </c:pt>
                <c:pt idx="83">
                  <c:v>0.28057055294623734</c:v>
                </c:pt>
                <c:pt idx="84">
                  <c:v>0.28365869953637379</c:v>
                </c:pt>
                <c:pt idx="85">
                  <c:v>0.28674684612651025</c:v>
                </c:pt>
                <c:pt idx="86">
                  <c:v>0.2898349927166467</c:v>
                </c:pt>
                <c:pt idx="87">
                  <c:v>0.29292313930678315</c:v>
                </c:pt>
                <c:pt idx="88">
                  <c:v>0.29601128589691961</c:v>
                </c:pt>
                <c:pt idx="89">
                  <c:v>0.29909943248705606</c:v>
                </c:pt>
                <c:pt idx="90">
                  <c:v>0.30218757907719251</c:v>
                </c:pt>
                <c:pt idx="91">
                  <c:v>0.30527572566732897</c:v>
                </c:pt>
                <c:pt idx="92">
                  <c:v>0.30836387225746542</c:v>
                </c:pt>
                <c:pt idx="93">
                  <c:v>0.31145201884760187</c:v>
                </c:pt>
                <c:pt idx="94">
                  <c:v>0.31454016543773833</c:v>
                </c:pt>
                <c:pt idx="95">
                  <c:v>0.31762831202787478</c:v>
                </c:pt>
                <c:pt idx="96">
                  <c:v>0.32071645861801124</c:v>
                </c:pt>
                <c:pt idx="97">
                  <c:v>0.32380460520814769</c:v>
                </c:pt>
                <c:pt idx="98">
                  <c:v>0.32689275179828414</c:v>
                </c:pt>
                <c:pt idx="99">
                  <c:v>0.32998089838842048</c:v>
                </c:pt>
                <c:pt idx="100">
                  <c:v>0.33306904497855694</c:v>
                </c:pt>
                <c:pt idx="101">
                  <c:v>0.33615719156869339</c:v>
                </c:pt>
                <c:pt idx="102">
                  <c:v>0.33924533815882985</c:v>
                </c:pt>
                <c:pt idx="103">
                  <c:v>0.3423334847489663</c:v>
                </c:pt>
                <c:pt idx="104">
                  <c:v>0.34542163133910275</c:v>
                </c:pt>
                <c:pt idx="105">
                  <c:v>0.34850977792923921</c:v>
                </c:pt>
                <c:pt idx="106">
                  <c:v>0.35159792451937566</c:v>
                </c:pt>
                <c:pt idx="107">
                  <c:v>0.35468607110951211</c:v>
                </c:pt>
                <c:pt idx="108">
                  <c:v>0.35777421769964857</c:v>
                </c:pt>
                <c:pt idx="109">
                  <c:v>0.36086236428978502</c:v>
                </c:pt>
                <c:pt idx="110">
                  <c:v>0.36395051087992147</c:v>
                </c:pt>
                <c:pt idx="111">
                  <c:v>0.36703865747005793</c:v>
                </c:pt>
                <c:pt idx="112">
                  <c:v>0.37012680406019438</c:v>
                </c:pt>
                <c:pt idx="113">
                  <c:v>0.37321495065033083</c:v>
                </c:pt>
                <c:pt idx="114">
                  <c:v>0.37630309724046729</c:v>
                </c:pt>
                <c:pt idx="115">
                  <c:v>0.37939124383060374</c:v>
                </c:pt>
                <c:pt idx="116">
                  <c:v>0.38247939042074008</c:v>
                </c:pt>
                <c:pt idx="117">
                  <c:v>0.38556753701087654</c:v>
                </c:pt>
                <c:pt idx="118">
                  <c:v>0.38865568360101299</c:v>
                </c:pt>
                <c:pt idx="119">
                  <c:v>0.3917438301911495</c:v>
                </c:pt>
              </c:numCache>
            </c:numRef>
          </c:xVal>
          <c:yVal>
            <c:numRef>
              <c:f>'Load-disp, AE, Sentry'!$H$37:$H$156</c:f>
              <c:numCache>
                <c:formatCode>0.00</c:formatCode>
                <c:ptCount val="1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1.97199402E-4</c:v>
                </c:pt>
                <c:pt idx="7">
                  <c:v>6.1199444599999999E-4</c:v>
                </c:pt>
                <c:pt idx="8">
                  <c:v>1.3176070559999999E-3</c:v>
                </c:pt>
                <c:pt idx="9">
                  <c:v>5.0142847860000003E-3</c:v>
                </c:pt>
                <c:pt idx="10">
                  <c:v>6.2927136160000003E-3</c:v>
                </c:pt>
                <c:pt idx="11">
                  <c:v>8.4493918360000007E-3</c:v>
                </c:pt>
                <c:pt idx="12">
                  <c:v>8.5631504950000013E-3</c:v>
                </c:pt>
                <c:pt idx="13">
                  <c:v>8.8379127020000014E-3</c:v>
                </c:pt>
                <c:pt idx="14">
                  <c:v>9.4616019110000012E-3</c:v>
                </c:pt>
                <c:pt idx="15">
                  <c:v>9.5566837820000011E-3</c:v>
                </c:pt>
                <c:pt idx="16">
                  <c:v>9.9087220820000006E-3</c:v>
                </c:pt>
                <c:pt idx="17">
                  <c:v>1.0221371771E-2</c:v>
                </c:pt>
                <c:pt idx="18">
                  <c:v>1.0646639898E-2</c:v>
                </c:pt>
                <c:pt idx="19">
                  <c:v>1.0783207540000001E-2</c:v>
                </c:pt>
                <c:pt idx="20">
                  <c:v>1.1697523153000001E-2</c:v>
                </c:pt>
                <c:pt idx="21">
                  <c:v>1.2046200582000002E-2</c:v>
                </c:pt>
                <c:pt idx="22">
                  <c:v>1.4041920432000001E-2</c:v>
                </c:pt>
                <c:pt idx="23">
                  <c:v>1.4281597037E-2</c:v>
                </c:pt>
                <c:pt idx="24">
                  <c:v>1.4869905081000001E-2</c:v>
                </c:pt>
                <c:pt idx="25">
                  <c:v>1.5184002981E-2</c:v>
                </c:pt>
                <c:pt idx="26">
                  <c:v>1.5459437673000001E-2</c:v>
                </c:pt>
                <c:pt idx="27">
                  <c:v>1.6042655324E-2</c:v>
                </c:pt>
                <c:pt idx="28">
                  <c:v>1.6380511372999999E-2</c:v>
                </c:pt>
                <c:pt idx="29">
                  <c:v>1.7731491352999999E-2</c:v>
                </c:pt>
                <c:pt idx="30">
                  <c:v>1.9137856102999999E-2</c:v>
                </c:pt>
                <c:pt idx="31">
                  <c:v>1.9415773522E-2</c:v>
                </c:pt>
                <c:pt idx="32">
                  <c:v>2.0669470661999999E-2</c:v>
                </c:pt>
                <c:pt idx="33">
                  <c:v>2.1360603901999998E-2</c:v>
                </c:pt>
                <c:pt idx="34">
                  <c:v>2.1549719486999998E-2</c:v>
                </c:pt>
                <c:pt idx="35">
                  <c:v>2.2563372626999999E-2</c:v>
                </c:pt>
                <c:pt idx="36">
                  <c:v>2.3755921207E-2</c:v>
                </c:pt>
                <c:pt idx="37">
                  <c:v>2.5193588077E-2</c:v>
                </c:pt>
                <c:pt idx="38">
                  <c:v>2.8423393987000001E-2</c:v>
                </c:pt>
                <c:pt idx="39">
                  <c:v>3.0266800117E-2</c:v>
                </c:pt>
                <c:pt idx="40">
                  <c:v>3.1862516787E-2</c:v>
                </c:pt>
                <c:pt idx="41">
                  <c:v>3.3535372987000003E-2</c:v>
                </c:pt>
                <c:pt idx="42">
                  <c:v>3.4066054139000004E-2</c:v>
                </c:pt>
                <c:pt idx="43">
                  <c:v>3.4107530175100001E-2</c:v>
                </c:pt>
                <c:pt idx="44">
                  <c:v>4.2958514555099997E-2</c:v>
                </c:pt>
                <c:pt idx="45">
                  <c:v>4.57972638251E-2</c:v>
                </c:pt>
                <c:pt idx="46">
                  <c:v>4.7162385165099997E-2</c:v>
                </c:pt>
                <c:pt idx="47">
                  <c:v>4.8083278842099994E-2</c:v>
                </c:pt>
                <c:pt idx="48">
                  <c:v>4.9477288362099997E-2</c:v>
                </c:pt>
                <c:pt idx="49">
                  <c:v>5.1606445592099995E-2</c:v>
                </c:pt>
                <c:pt idx="50">
                  <c:v>5.2426704808099994E-2</c:v>
                </c:pt>
                <c:pt idx="51">
                  <c:v>5.2809766057099992E-2</c:v>
                </c:pt>
                <c:pt idx="52">
                  <c:v>5.2979798131099994E-2</c:v>
                </c:pt>
                <c:pt idx="53">
                  <c:v>5.3417019719099991E-2</c:v>
                </c:pt>
                <c:pt idx="54">
                  <c:v>5.7724806339099988E-2</c:v>
                </c:pt>
                <c:pt idx="55">
                  <c:v>5.8402517582099987E-2</c:v>
                </c:pt>
                <c:pt idx="56">
                  <c:v>5.9454307372099988E-2</c:v>
                </c:pt>
                <c:pt idx="57">
                  <c:v>6.1463866702099988E-2</c:v>
                </c:pt>
                <c:pt idx="58">
                  <c:v>6.3449369872099981E-2</c:v>
                </c:pt>
                <c:pt idx="59">
                  <c:v>6.5039577632099985E-2</c:v>
                </c:pt>
                <c:pt idx="60">
                  <c:v>6.611552343209999E-2</c:v>
                </c:pt>
                <c:pt idx="61">
                  <c:v>6.6988026301099984E-2</c:v>
                </c:pt>
                <c:pt idx="62">
                  <c:v>6.7852263239099986E-2</c:v>
                </c:pt>
                <c:pt idx="63">
                  <c:v>6.8126116694099986E-2</c:v>
                </c:pt>
                <c:pt idx="64">
                  <c:v>7.2730000974099984E-2</c:v>
                </c:pt>
                <c:pt idx="65">
                  <c:v>7.2851677442099985E-2</c:v>
                </c:pt>
                <c:pt idx="66">
                  <c:v>7.307235125509999E-2</c:v>
                </c:pt>
                <c:pt idx="67">
                  <c:v>7.3579684141099985E-2</c:v>
                </c:pt>
                <c:pt idx="68">
                  <c:v>7.4229397276099979E-2</c:v>
                </c:pt>
                <c:pt idx="69">
                  <c:v>7.4280467443599979E-2</c:v>
                </c:pt>
                <c:pt idx="70">
                  <c:v>7.5143332555599976E-2</c:v>
                </c:pt>
                <c:pt idx="71">
                  <c:v>7.652680850559998E-2</c:v>
                </c:pt>
                <c:pt idx="72">
                  <c:v>7.7764269075599982E-2</c:v>
                </c:pt>
                <c:pt idx="73">
                  <c:v>7.8747176607599986E-2</c:v>
                </c:pt>
                <c:pt idx="74">
                  <c:v>7.977658139759998E-2</c:v>
                </c:pt>
                <c:pt idx="75">
                  <c:v>7.9943815940599974E-2</c:v>
                </c:pt>
                <c:pt idx="76">
                  <c:v>8.0848994468599972E-2</c:v>
                </c:pt>
                <c:pt idx="77">
                  <c:v>8.2813753498599971E-2</c:v>
                </c:pt>
                <c:pt idx="78">
                  <c:v>0.15520204259859996</c:v>
                </c:pt>
                <c:pt idx="79">
                  <c:v>0.15586431853859997</c:v>
                </c:pt>
                <c:pt idx="80">
                  <c:v>0.16013336638859998</c:v>
                </c:pt>
                <c:pt idx="81">
                  <c:v>1.5858061163885999</c:v>
                </c:pt>
                <c:pt idx="82">
                  <c:v>1.5870622383385999</c:v>
                </c:pt>
                <c:pt idx="83">
                  <c:v>1.6509830391386</c:v>
                </c:pt>
                <c:pt idx="84">
                  <c:v>1.6562059424586</c:v>
                </c:pt>
                <c:pt idx="85">
                  <c:v>1.6609678321085999</c:v>
                </c:pt>
                <c:pt idx="86">
                  <c:v>1.6811397794085998</c:v>
                </c:pt>
                <c:pt idx="87">
                  <c:v>1.8452866074085998</c:v>
                </c:pt>
                <c:pt idx="88">
                  <c:v>1.8531157216685998</c:v>
                </c:pt>
                <c:pt idx="89">
                  <c:v>2.0650428156685998</c:v>
                </c:pt>
                <c:pt idx="90">
                  <c:v>3.5926238156685999</c:v>
                </c:pt>
                <c:pt idx="91">
                  <c:v>3.6118143801686</c:v>
                </c:pt>
                <c:pt idx="92">
                  <c:v>3.9138156611685999</c:v>
                </c:pt>
                <c:pt idx="93">
                  <c:v>6.1576641611685998</c:v>
                </c:pt>
                <c:pt idx="94">
                  <c:v>6.2117882431686002</c:v>
                </c:pt>
                <c:pt idx="95">
                  <c:v>6.2828334150686</c:v>
                </c:pt>
                <c:pt idx="96">
                  <c:v>7.0131189780685999</c:v>
                </c:pt>
                <c:pt idx="97">
                  <c:v>10.5680732280686</c:v>
                </c:pt>
                <c:pt idx="98">
                  <c:v>11.315943478068601</c:v>
                </c:pt>
                <c:pt idx="99">
                  <c:v>12.6950941080686</c:v>
                </c:pt>
                <c:pt idx="100">
                  <c:v>21.021895108068598</c:v>
                </c:pt>
                <c:pt idx="101">
                  <c:v>21.919991171068599</c:v>
                </c:pt>
                <c:pt idx="102">
                  <c:v>23.045191671068601</c:v>
                </c:pt>
                <c:pt idx="103">
                  <c:v>24.450574301068599</c:v>
                </c:pt>
                <c:pt idx="104">
                  <c:v>24.975398551068601</c:v>
                </c:pt>
                <c:pt idx="105">
                  <c:v>26.169019301068602</c:v>
                </c:pt>
                <c:pt idx="106">
                  <c:v>29.147689551068602</c:v>
                </c:pt>
                <c:pt idx="107">
                  <c:v>30.648822931068601</c:v>
                </c:pt>
                <c:pt idx="108">
                  <c:v>39.985537931068599</c:v>
                </c:pt>
                <c:pt idx="109">
                  <c:v>45.1227599310686</c:v>
                </c:pt>
                <c:pt idx="110">
                  <c:v>46.299075811068597</c:v>
                </c:pt>
                <c:pt idx="111">
                  <c:v>83.582171811068605</c:v>
                </c:pt>
                <c:pt idx="112">
                  <c:v>87.783887311068611</c:v>
                </c:pt>
                <c:pt idx="113">
                  <c:v>88.376820686068612</c:v>
                </c:pt>
                <c:pt idx="114">
                  <c:v>104.72935268606861</c:v>
                </c:pt>
                <c:pt idx="115">
                  <c:v>123.57711468606861</c:v>
                </c:pt>
                <c:pt idx="116">
                  <c:v>123.67080103766861</c:v>
                </c:pt>
                <c:pt idx="117">
                  <c:v>124.11274288166861</c:v>
                </c:pt>
                <c:pt idx="118">
                  <c:v>124.75170025666861</c:v>
                </c:pt>
                <c:pt idx="119">
                  <c:v>135.2742972566686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4E-4223-806A-2AB623580456}"/>
            </c:ext>
          </c:extLst>
        </c:ser>
        <c:ser>
          <c:idx val="1"/>
          <c:order val="1"/>
          <c:tx>
            <c:strRef>
              <c:f>'Load-disp, AE, Sentry'!$J$35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Sentry'!$M$37:$M$156</c:f>
              <c:numCache>
                <c:formatCode>0.000</c:formatCode>
                <c:ptCount val="120"/>
                <c:pt idx="0">
                  <c:v>0</c:v>
                </c:pt>
                <c:pt idx="1">
                  <c:v>2.4254385964912278E-2</c:v>
                </c:pt>
                <c:pt idx="2">
                  <c:v>3.0430679145185172E-2</c:v>
                </c:pt>
                <c:pt idx="3">
                  <c:v>3.3518825735321618E-2</c:v>
                </c:pt>
                <c:pt idx="4">
                  <c:v>3.6606972325458065E-2</c:v>
                </c:pt>
                <c:pt idx="5">
                  <c:v>3.9695118915594511E-2</c:v>
                </c:pt>
                <c:pt idx="6">
                  <c:v>4.2783265505730958E-2</c:v>
                </c:pt>
                <c:pt idx="7">
                  <c:v>4.5871412095867412E-2</c:v>
                </c:pt>
                <c:pt idx="8">
                  <c:v>4.8959558686003851E-2</c:v>
                </c:pt>
                <c:pt idx="9">
                  <c:v>5.2047705276140305E-2</c:v>
                </c:pt>
                <c:pt idx="10">
                  <c:v>5.5135851866276744E-2</c:v>
                </c:pt>
                <c:pt idx="11">
                  <c:v>5.8223998456413198E-2</c:v>
                </c:pt>
                <c:pt idx="12">
                  <c:v>6.1312145046549645E-2</c:v>
                </c:pt>
                <c:pt idx="13">
                  <c:v>6.4400291636686091E-2</c:v>
                </c:pt>
                <c:pt idx="14">
                  <c:v>6.7488438226822545E-2</c:v>
                </c:pt>
                <c:pt idx="15">
                  <c:v>7.0576584816958984E-2</c:v>
                </c:pt>
                <c:pt idx="16">
                  <c:v>7.3664731407095424E-2</c:v>
                </c:pt>
                <c:pt idx="17">
                  <c:v>7.6752877997231878E-2</c:v>
                </c:pt>
                <c:pt idx="18">
                  <c:v>7.9841024587368331E-2</c:v>
                </c:pt>
                <c:pt idx="19">
                  <c:v>8.2929171177504771E-2</c:v>
                </c:pt>
                <c:pt idx="20">
                  <c:v>8.601731776764121E-2</c:v>
                </c:pt>
                <c:pt idx="21">
                  <c:v>8.9105464357777664E-2</c:v>
                </c:pt>
                <c:pt idx="22">
                  <c:v>9.2193610947914117E-2</c:v>
                </c:pt>
                <c:pt idx="23">
                  <c:v>9.5281757538050557E-2</c:v>
                </c:pt>
                <c:pt idx="24">
                  <c:v>9.8369904128187011E-2</c:v>
                </c:pt>
                <c:pt idx="25">
                  <c:v>0.10145805071832345</c:v>
                </c:pt>
                <c:pt idx="26">
                  <c:v>0.1045461973084599</c:v>
                </c:pt>
                <c:pt idx="27">
                  <c:v>0.10763434389859634</c:v>
                </c:pt>
                <c:pt idx="28">
                  <c:v>0.1107224904887328</c:v>
                </c:pt>
                <c:pt idx="29">
                  <c:v>0.11381063707886924</c:v>
                </c:pt>
                <c:pt idx="30">
                  <c:v>0.11689878366900569</c:v>
                </c:pt>
                <c:pt idx="31">
                  <c:v>0.11998693025914213</c:v>
                </c:pt>
                <c:pt idx="32">
                  <c:v>0.12307507684927858</c:v>
                </c:pt>
                <c:pt idx="33">
                  <c:v>0.12616322343941505</c:v>
                </c:pt>
                <c:pt idx="34">
                  <c:v>0.12925137002955148</c:v>
                </c:pt>
                <c:pt idx="35">
                  <c:v>0.13233951661968793</c:v>
                </c:pt>
                <c:pt idx="36">
                  <c:v>0.13542766320982436</c:v>
                </c:pt>
                <c:pt idx="37">
                  <c:v>0.13851580979996081</c:v>
                </c:pt>
                <c:pt idx="38">
                  <c:v>0.14160395639009726</c:v>
                </c:pt>
                <c:pt idx="39">
                  <c:v>0.14469210298023372</c:v>
                </c:pt>
                <c:pt idx="40">
                  <c:v>0.14778024957037017</c:v>
                </c:pt>
                <c:pt idx="41">
                  <c:v>0.1508683961605066</c:v>
                </c:pt>
                <c:pt idx="42">
                  <c:v>0.15395654275064305</c:v>
                </c:pt>
                <c:pt idx="43">
                  <c:v>0.1570446893407795</c:v>
                </c:pt>
                <c:pt idx="44">
                  <c:v>0.16013283593091596</c:v>
                </c:pt>
                <c:pt idx="45">
                  <c:v>0.16322098252105238</c:v>
                </c:pt>
                <c:pt idx="46">
                  <c:v>0.16630912911118884</c:v>
                </c:pt>
                <c:pt idx="47">
                  <c:v>0.16939727570132529</c:v>
                </c:pt>
                <c:pt idx="48">
                  <c:v>0.17248542229146174</c:v>
                </c:pt>
                <c:pt idx="49">
                  <c:v>0.1755735688815982</c:v>
                </c:pt>
                <c:pt idx="50">
                  <c:v>0.17866171547173462</c:v>
                </c:pt>
                <c:pt idx="51">
                  <c:v>0.18174986206187108</c:v>
                </c:pt>
                <c:pt idx="52">
                  <c:v>0.18483800865200753</c:v>
                </c:pt>
                <c:pt idx="53">
                  <c:v>0.18792615524214398</c:v>
                </c:pt>
                <c:pt idx="54">
                  <c:v>0.19101430183228041</c:v>
                </c:pt>
                <c:pt idx="55">
                  <c:v>0.19410244842241686</c:v>
                </c:pt>
                <c:pt idx="56">
                  <c:v>0.19719059501255332</c:v>
                </c:pt>
                <c:pt idx="57">
                  <c:v>0.20027874160268977</c:v>
                </c:pt>
                <c:pt idx="58">
                  <c:v>0.2033668881928262</c:v>
                </c:pt>
                <c:pt idx="59">
                  <c:v>0.20645503478296265</c:v>
                </c:pt>
                <c:pt idx="60">
                  <c:v>0.2095431813730991</c:v>
                </c:pt>
                <c:pt idx="61">
                  <c:v>0.21263132796323556</c:v>
                </c:pt>
                <c:pt idx="62">
                  <c:v>0.21571947455337198</c:v>
                </c:pt>
                <c:pt idx="63">
                  <c:v>0.21880762114350844</c:v>
                </c:pt>
                <c:pt idx="64">
                  <c:v>0.22189576773364489</c:v>
                </c:pt>
                <c:pt idx="65">
                  <c:v>0.22498391432378134</c:v>
                </c:pt>
                <c:pt idx="66">
                  <c:v>0.2280720609139178</c:v>
                </c:pt>
                <c:pt idx="67">
                  <c:v>0.23116020750405422</c:v>
                </c:pt>
                <c:pt idx="68">
                  <c:v>0.23424835409419068</c:v>
                </c:pt>
                <c:pt idx="69">
                  <c:v>0.23733650068432713</c:v>
                </c:pt>
                <c:pt idx="70">
                  <c:v>0.24042464727446358</c:v>
                </c:pt>
                <c:pt idx="71">
                  <c:v>0.24351279386460001</c:v>
                </c:pt>
                <c:pt idx="72">
                  <c:v>0.24660094045473646</c:v>
                </c:pt>
                <c:pt idx="73">
                  <c:v>0.24968908704487291</c:v>
                </c:pt>
                <c:pt idx="74">
                  <c:v>0.25277723363500937</c:v>
                </c:pt>
                <c:pt idx="75">
                  <c:v>0.25586538022514582</c:v>
                </c:pt>
                <c:pt idx="76">
                  <c:v>0.25895352681528228</c:v>
                </c:pt>
                <c:pt idx="77">
                  <c:v>0.26204167340541873</c:v>
                </c:pt>
                <c:pt idx="78">
                  <c:v>0.26512981999555518</c:v>
                </c:pt>
                <c:pt idx="79">
                  <c:v>0.26821796658569158</c:v>
                </c:pt>
                <c:pt idx="80">
                  <c:v>0.27130611317582803</c:v>
                </c:pt>
                <c:pt idx="81">
                  <c:v>0.27439425976596454</c:v>
                </c:pt>
                <c:pt idx="82">
                  <c:v>0.27748240635610089</c:v>
                </c:pt>
                <c:pt idx="83">
                  <c:v>0.28057055294623734</c:v>
                </c:pt>
                <c:pt idx="84">
                  <c:v>0.28365869953637379</c:v>
                </c:pt>
                <c:pt idx="85">
                  <c:v>0.28674684612651025</c:v>
                </c:pt>
                <c:pt idx="86">
                  <c:v>0.2898349927166467</c:v>
                </c:pt>
                <c:pt idx="87">
                  <c:v>0.29292313930678315</c:v>
                </c:pt>
                <c:pt idx="88">
                  <c:v>0.29601128589691961</c:v>
                </c:pt>
                <c:pt idx="89">
                  <c:v>0.29909943248705606</c:v>
                </c:pt>
                <c:pt idx="90">
                  <c:v>0.30218757907719251</c:v>
                </c:pt>
                <c:pt idx="91">
                  <c:v>0.30527572566732897</c:v>
                </c:pt>
                <c:pt idx="92">
                  <c:v>0.30836387225746542</c:v>
                </c:pt>
                <c:pt idx="93">
                  <c:v>0.31145201884760187</c:v>
                </c:pt>
                <c:pt idx="94">
                  <c:v>0.31454016543773833</c:v>
                </c:pt>
                <c:pt idx="95">
                  <c:v>0.31762831202787478</c:v>
                </c:pt>
                <c:pt idx="96">
                  <c:v>0.32071645861801124</c:v>
                </c:pt>
                <c:pt idx="97">
                  <c:v>0.32380460520814769</c:v>
                </c:pt>
                <c:pt idx="98">
                  <c:v>0.32689275179828414</c:v>
                </c:pt>
                <c:pt idx="99">
                  <c:v>0.32998089838842048</c:v>
                </c:pt>
                <c:pt idx="100">
                  <c:v>0.33306904497855694</c:v>
                </c:pt>
                <c:pt idx="101">
                  <c:v>0.33615719156869339</c:v>
                </c:pt>
                <c:pt idx="102">
                  <c:v>0.33924533815882985</c:v>
                </c:pt>
                <c:pt idx="103">
                  <c:v>0.3423334847489663</c:v>
                </c:pt>
                <c:pt idx="104">
                  <c:v>0.34542163133910275</c:v>
                </c:pt>
                <c:pt idx="105">
                  <c:v>0.34850977792923921</c:v>
                </c:pt>
                <c:pt idx="106">
                  <c:v>0.35159792451937566</c:v>
                </c:pt>
                <c:pt idx="107">
                  <c:v>0.35468607110951211</c:v>
                </c:pt>
                <c:pt idx="108">
                  <c:v>0.35777421769964857</c:v>
                </c:pt>
                <c:pt idx="109">
                  <c:v>0.36086236428978502</c:v>
                </c:pt>
                <c:pt idx="110">
                  <c:v>0.36395051087992147</c:v>
                </c:pt>
                <c:pt idx="111">
                  <c:v>0.36703865747005793</c:v>
                </c:pt>
                <c:pt idx="112">
                  <c:v>0.37012680406019438</c:v>
                </c:pt>
                <c:pt idx="113">
                  <c:v>0.37321495065033083</c:v>
                </c:pt>
                <c:pt idx="114">
                  <c:v>0.37630309724046729</c:v>
                </c:pt>
                <c:pt idx="115">
                  <c:v>0.37939124383060374</c:v>
                </c:pt>
                <c:pt idx="116">
                  <c:v>0.38247939042074008</c:v>
                </c:pt>
                <c:pt idx="117">
                  <c:v>0.38556753701087654</c:v>
                </c:pt>
                <c:pt idx="118">
                  <c:v>0.38865568360101299</c:v>
                </c:pt>
                <c:pt idx="119">
                  <c:v>0.3917438301911495</c:v>
                </c:pt>
              </c:numCache>
            </c:numRef>
          </c:xVal>
          <c:yVal>
            <c:numRef>
              <c:f>'Load-disp, AE, Sentry'!$J$37:$J$156</c:f>
              <c:numCache>
                <c:formatCode>0.00</c:formatCode>
                <c:ptCount val="1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1.31496533E-3</c:v>
                </c:pt>
                <c:pt idx="10">
                  <c:v>2.1088626689999999E-3</c:v>
                </c:pt>
                <c:pt idx="11">
                  <c:v>4.162125119E-3</c:v>
                </c:pt>
                <c:pt idx="12">
                  <c:v>4.9251453830000003E-3</c:v>
                </c:pt>
                <c:pt idx="13">
                  <c:v>5.1189581270000006E-3</c:v>
                </c:pt>
                <c:pt idx="14">
                  <c:v>5.6011649140000003E-3</c:v>
                </c:pt>
                <c:pt idx="15">
                  <c:v>6.0185280430000007E-3</c:v>
                </c:pt>
                <c:pt idx="16">
                  <c:v>6.1308226440000011E-3</c:v>
                </c:pt>
                <c:pt idx="17">
                  <c:v>6.1308226440000011E-3</c:v>
                </c:pt>
                <c:pt idx="18">
                  <c:v>6.8430196650000009E-3</c:v>
                </c:pt>
                <c:pt idx="19">
                  <c:v>7.0194292870000008E-3</c:v>
                </c:pt>
                <c:pt idx="20">
                  <c:v>8.8810495270000012E-3</c:v>
                </c:pt>
                <c:pt idx="21">
                  <c:v>1.0083228727000002E-2</c:v>
                </c:pt>
                <c:pt idx="22">
                  <c:v>1.0677562528000001E-2</c:v>
                </c:pt>
                <c:pt idx="23">
                  <c:v>1.1043295438000001E-2</c:v>
                </c:pt>
                <c:pt idx="24">
                  <c:v>1.2113649078000001E-2</c:v>
                </c:pt>
                <c:pt idx="25">
                  <c:v>1.2361370086000001E-2</c:v>
                </c:pt>
                <c:pt idx="26">
                  <c:v>1.2521710418000001E-2</c:v>
                </c:pt>
                <c:pt idx="27">
                  <c:v>1.2560647910400001E-2</c:v>
                </c:pt>
                <c:pt idx="28">
                  <c:v>1.3184973288400001E-2</c:v>
                </c:pt>
                <c:pt idx="29">
                  <c:v>1.3790134055400001E-2</c:v>
                </c:pt>
                <c:pt idx="30">
                  <c:v>1.4896382105400001E-2</c:v>
                </c:pt>
                <c:pt idx="31">
                  <c:v>1.4896382105400001E-2</c:v>
                </c:pt>
                <c:pt idx="32">
                  <c:v>1.4995923182100001E-2</c:v>
                </c:pt>
                <c:pt idx="33">
                  <c:v>1.5336245692100001E-2</c:v>
                </c:pt>
                <c:pt idx="34">
                  <c:v>1.58805766251E-2</c:v>
                </c:pt>
                <c:pt idx="35">
                  <c:v>1.5959820666500001E-2</c:v>
                </c:pt>
                <c:pt idx="36">
                  <c:v>1.7306065786499999E-2</c:v>
                </c:pt>
                <c:pt idx="37">
                  <c:v>1.8430900256499998E-2</c:v>
                </c:pt>
                <c:pt idx="38">
                  <c:v>1.9569086296499998E-2</c:v>
                </c:pt>
                <c:pt idx="39">
                  <c:v>2.2208061886499996E-2</c:v>
                </c:pt>
                <c:pt idx="40">
                  <c:v>2.3600294556499996E-2</c:v>
                </c:pt>
                <c:pt idx="41">
                  <c:v>2.4429006714499997E-2</c:v>
                </c:pt>
                <c:pt idx="42">
                  <c:v>2.4730174133499996E-2</c:v>
                </c:pt>
                <c:pt idx="43">
                  <c:v>2.5997317813499995E-2</c:v>
                </c:pt>
                <c:pt idx="44">
                  <c:v>2.9670916933499995E-2</c:v>
                </c:pt>
                <c:pt idx="45">
                  <c:v>3.3036902773499993E-2</c:v>
                </c:pt>
                <c:pt idx="46">
                  <c:v>3.4228623473499996E-2</c:v>
                </c:pt>
                <c:pt idx="47">
                  <c:v>3.5023183410499995E-2</c:v>
                </c:pt>
                <c:pt idx="48">
                  <c:v>3.6731038390499994E-2</c:v>
                </c:pt>
                <c:pt idx="49">
                  <c:v>3.8037215510499996E-2</c:v>
                </c:pt>
                <c:pt idx="50">
                  <c:v>3.9308566710499995E-2</c:v>
                </c:pt>
                <c:pt idx="51">
                  <c:v>3.9531080641499995E-2</c:v>
                </c:pt>
                <c:pt idx="52">
                  <c:v>3.9855051405499997E-2</c:v>
                </c:pt>
                <c:pt idx="53">
                  <c:v>4.0168816176499998E-2</c:v>
                </c:pt>
                <c:pt idx="54">
                  <c:v>5.54261042765E-2</c:v>
                </c:pt>
                <c:pt idx="55">
                  <c:v>5.6580650906500003E-2</c:v>
                </c:pt>
                <c:pt idx="56">
                  <c:v>5.7062069638500003E-2</c:v>
                </c:pt>
                <c:pt idx="57">
                  <c:v>5.81985441285E-2</c:v>
                </c:pt>
                <c:pt idx="58">
                  <c:v>6.1560482118500001E-2</c:v>
                </c:pt>
                <c:pt idx="59">
                  <c:v>6.3821132268500003E-2</c:v>
                </c:pt>
                <c:pt idx="60">
                  <c:v>6.7602670838500009E-2</c:v>
                </c:pt>
                <c:pt idx="61">
                  <c:v>6.8383923524500012E-2</c:v>
                </c:pt>
                <c:pt idx="62">
                  <c:v>7.4798500674500015E-2</c:v>
                </c:pt>
                <c:pt idx="63">
                  <c:v>7.5127669558500018E-2</c:v>
                </c:pt>
                <c:pt idx="64">
                  <c:v>0.10045789615850002</c:v>
                </c:pt>
                <c:pt idx="65">
                  <c:v>0.10116282004750002</c:v>
                </c:pt>
                <c:pt idx="66">
                  <c:v>0.10143760459350001</c:v>
                </c:pt>
                <c:pt idx="67">
                  <c:v>0.10189592447850002</c:v>
                </c:pt>
                <c:pt idx="68">
                  <c:v>0.10255356925350001</c:v>
                </c:pt>
                <c:pt idx="69">
                  <c:v>0.10316294815950001</c:v>
                </c:pt>
                <c:pt idx="70">
                  <c:v>0.10369691703150001</c:v>
                </c:pt>
                <c:pt idx="71">
                  <c:v>0.10668544291150001</c:v>
                </c:pt>
                <c:pt idx="72">
                  <c:v>0.1082427345415</c:v>
                </c:pt>
                <c:pt idx="73">
                  <c:v>0.1082427345415</c:v>
                </c:pt>
                <c:pt idx="74">
                  <c:v>0.1095724385215</c:v>
                </c:pt>
                <c:pt idx="75">
                  <c:v>0.11001479276950001</c:v>
                </c:pt>
                <c:pt idx="76">
                  <c:v>0.1107706367635</c:v>
                </c:pt>
                <c:pt idx="77">
                  <c:v>0.11172228611650001</c:v>
                </c:pt>
                <c:pt idx="78">
                  <c:v>0.1263185420165</c:v>
                </c:pt>
                <c:pt idx="79">
                  <c:v>0.1263185420165</c:v>
                </c:pt>
                <c:pt idx="80">
                  <c:v>0.14854487791650001</c:v>
                </c:pt>
                <c:pt idx="81">
                  <c:v>0.84359594091649992</c:v>
                </c:pt>
                <c:pt idx="82">
                  <c:v>0.84369645979949992</c:v>
                </c:pt>
                <c:pt idx="83">
                  <c:v>0.95588575679949994</c:v>
                </c:pt>
                <c:pt idx="84">
                  <c:v>0.96371430904949995</c:v>
                </c:pt>
                <c:pt idx="85">
                  <c:v>2.6286829390494999</c:v>
                </c:pt>
                <c:pt idx="86">
                  <c:v>2.6318880240094997</c:v>
                </c:pt>
                <c:pt idx="87">
                  <c:v>2.6986726959094995</c:v>
                </c:pt>
                <c:pt idx="88">
                  <c:v>2.7004001972494995</c:v>
                </c:pt>
                <c:pt idx="89">
                  <c:v>3.2596660102494996</c:v>
                </c:pt>
                <c:pt idx="90">
                  <c:v>10.1241580102495</c:v>
                </c:pt>
                <c:pt idx="91">
                  <c:v>10.142959939949501</c:v>
                </c:pt>
                <c:pt idx="92">
                  <c:v>10.3679321119495</c:v>
                </c:pt>
                <c:pt idx="93">
                  <c:v>13.898742861949501</c:v>
                </c:pt>
                <c:pt idx="94">
                  <c:v>13.947355311149501</c:v>
                </c:pt>
                <c:pt idx="95">
                  <c:v>14.195622295149501</c:v>
                </c:pt>
                <c:pt idx="96">
                  <c:v>14.704711670149502</c:v>
                </c:pt>
                <c:pt idx="97">
                  <c:v>16.803780420149501</c:v>
                </c:pt>
                <c:pt idx="98">
                  <c:v>17.7008369831495</c:v>
                </c:pt>
                <c:pt idx="99">
                  <c:v>27.424176983149501</c:v>
                </c:pt>
                <c:pt idx="100">
                  <c:v>28.0017859831495</c:v>
                </c:pt>
                <c:pt idx="101">
                  <c:v>28.8733164211495</c:v>
                </c:pt>
                <c:pt idx="102">
                  <c:v>37.585844421149503</c:v>
                </c:pt>
                <c:pt idx="103">
                  <c:v>39.346654171149503</c:v>
                </c:pt>
                <c:pt idx="104">
                  <c:v>40.927906671149501</c:v>
                </c:pt>
                <c:pt idx="105">
                  <c:v>52.4332006711495</c:v>
                </c:pt>
                <c:pt idx="106">
                  <c:v>55.093284671149497</c:v>
                </c:pt>
                <c:pt idx="107">
                  <c:v>57.516190671149495</c:v>
                </c:pt>
                <c:pt idx="108">
                  <c:v>58.114088046149497</c:v>
                </c:pt>
                <c:pt idx="109">
                  <c:v>64.234128046149493</c:v>
                </c:pt>
                <c:pt idx="110">
                  <c:v>66.543212546149491</c:v>
                </c:pt>
                <c:pt idx="111">
                  <c:v>69.930278796149494</c:v>
                </c:pt>
                <c:pt idx="112">
                  <c:v>70.672318609149499</c:v>
                </c:pt>
                <c:pt idx="113">
                  <c:v>77.960832609149506</c:v>
                </c:pt>
                <c:pt idx="114">
                  <c:v>131.54100060914951</c:v>
                </c:pt>
                <c:pt idx="115">
                  <c:v>138.1536106091495</c:v>
                </c:pt>
                <c:pt idx="116">
                  <c:v>138.2536850151495</c:v>
                </c:pt>
                <c:pt idx="117">
                  <c:v>139.34228676514951</c:v>
                </c:pt>
                <c:pt idx="118">
                  <c:v>149.45954776514952</c:v>
                </c:pt>
                <c:pt idx="119">
                  <c:v>149.78971939014951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4E-4223-806A-2AB6235804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Sentry'!$O$35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Sentry'!$M$37:$M$156</c:f>
              <c:numCache>
                <c:formatCode>0.000</c:formatCode>
                <c:ptCount val="120"/>
                <c:pt idx="0">
                  <c:v>0</c:v>
                </c:pt>
                <c:pt idx="1">
                  <c:v>2.4254385964912278E-2</c:v>
                </c:pt>
                <c:pt idx="2">
                  <c:v>3.0430679145185172E-2</c:v>
                </c:pt>
                <c:pt idx="3">
                  <c:v>3.3518825735321618E-2</c:v>
                </c:pt>
                <c:pt idx="4">
                  <c:v>3.6606972325458065E-2</c:v>
                </c:pt>
                <c:pt idx="5">
                  <c:v>3.9695118915594511E-2</c:v>
                </c:pt>
                <c:pt idx="6">
                  <c:v>4.2783265505730958E-2</c:v>
                </c:pt>
                <c:pt idx="7">
                  <c:v>4.5871412095867412E-2</c:v>
                </c:pt>
                <c:pt idx="8">
                  <c:v>4.8959558686003851E-2</c:v>
                </c:pt>
                <c:pt idx="9">
                  <c:v>5.2047705276140305E-2</c:v>
                </c:pt>
                <c:pt idx="10">
                  <c:v>5.5135851866276744E-2</c:v>
                </c:pt>
                <c:pt idx="11">
                  <c:v>5.8223998456413198E-2</c:v>
                </c:pt>
                <c:pt idx="12">
                  <c:v>6.1312145046549645E-2</c:v>
                </c:pt>
                <c:pt idx="13">
                  <c:v>6.4400291636686091E-2</c:v>
                </c:pt>
                <c:pt idx="14">
                  <c:v>6.7488438226822545E-2</c:v>
                </c:pt>
                <c:pt idx="15">
                  <c:v>7.0576584816958984E-2</c:v>
                </c:pt>
                <c:pt idx="16">
                  <c:v>7.3664731407095424E-2</c:v>
                </c:pt>
                <c:pt idx="17">
                  <c:v>7.6752877997231878E-2</c:v>
                </c:pt>
                <c:pt idx="18">
                  <c:v>7.9841024587368331E-2</c:v>
                </c:pt>
                <c:pt idx="19">
                  <c:v>8.2929171177504771E-2</c:v>
                </c:pt>
                <c:pt idx="20">
                  <c:v>8.601731776764121E-2</c:v>
                </c:pt>
                <c:pt idx="21">
                  <c:v>8.9105464357777664E-2</c:v>
                </c:pt>
                <c:pt idx="22">
                  <c:v>9.2193610947914117E-2</c:v>
                </c:pt>
                <c:pt idx="23">
                  <c:v>9.5281757538050557E-2</c:v>
                </c:pt>
                <c:pt idx="24">
                  <c:v>9.8369904128187011E-2</c:v>
                </c:pt>
                <c:pt idx="25">
                  <c:v>0.10145805071832345</c:v>
                </c:pt>
                <c:pt idx="26">
                  <c:v>0.1045461973084599</c:v>
                </c:pt>
                <c:pt idx="27">
                  <c:v>0.10763434389859634</c:v>
                </c:pt>
                <c:pt idx="28">
                  <c:v>0.1107224904887328</c:v>
                </c:pt>
                <c:pt idx="29">
                  <c:v>0.11381063707886924</c:v>
                </c:pt>
                <c:pt idx="30">
                  <c:v>0.11689878366900569</c:v>
                </c:pt>
                <c:pt idx="31">
                  <c:v>0.11998693025914213</c:v>
                </c:pt>
                <c:pt idx="32">
                  <c:v>0.12307507684927858</c:v>
                </c:pt>
                <c:pt idx="33">
                  <c:v>0.12616322343941505</c:v>
                </c:pt>
                <c:pt idx="34">
                  <c:v>0.12925137002955148</c:v>
                </c:pt>
                <c:pt idx="35">
                  <c:v>0.13233951661968793</c:v>
                </c:pt>
                <c:pt idx="36">
                  <c:v>0.13542766320982436</c:v>
                </c:pt>
                <c:pt idx="37">
                  <c:v>0.13851580979996081</c:v>
                </c:pt>
                <c:pt idx="38">
                  <c:v>0.14160395639009726</c:v>
                </c:pt>
                <c:pt idx="39">
                  <c:v>0.14469210298023372</c:v>
                </c:pt>
                <c:pt idx="40">
                  <c:v>0.14778024957037017</c:v>
                </c:pt>
                <c:pt idx="41">
                  <c:v>0.1508683961605066</c:v>
                </c:pt>
                <c:pt idx="42">
                  <c:v>0.15395654275064305</c:v>
                </c:pt>
                <c:pt idx="43">
                  <c:v>0.1570446893407795</c:v>
                </c:pt>
                <c:pt idx="44">
                  <c:v>0.16013283593091596</c:v>
                </c:pt>
                <c:pt idx="45">
                  <c:v>0.16322098252105238</c:v>
                </c:pt>
                <c:pt idx="46">
                  <c:v>0.16630912911118884</c:v>
                </c:pt>
                <c:pt idx="47">
                  <c:v>0.16939727570132529</c:v>
                </c:pt>
                <c:pt idx="48">
                  <c:v>0.17248542229146174</c:v>
                </c:pt>
                <c:pt idx="49">
                  <c:v>0.1755735688815982</c:v>
                </c:pt>
                <c:pt idx="50">
                  <c:v>0.17866171547173462</c:v>
                </c:pt>
                <c:pt idx="51">
                  <c:v>0.18174986206187108</c:v>
                </c:pt>
                <c:pt idx="52">
                  <c:v>0.18483800865200753</c:v>
                </c:pt>
                <c:pt idx="53">
                  <c:v>0.18792615524214398</c:v>
                </c:pt>
                <c:pt idx="54">
                  <c:v>0.19101430183228041</c:v>
                </c:pt>
                <c:pt idx="55">
                  <c:v>0.19410244842241686</c:v>
                </c:pt>
                <c:pt idx="56">
                  <c:v>0.19719059501255332</c:v>
                </c:pt>
                <c:pt idx="57">
                  <c:v>0.20027874160268977</c:v>
                </c:pt>
                <c:pt idx="58">
                  <c:v>0.2033668881928262</c:v>
                </c:pt>
                <c:pt idx="59">
                  <c:v>0.20645503478296265</c:v>
                </c:pt>
                <c:pt idx="60">
                  <c:v>0.2095431813730991</c:v>
                </c:pt>
                <c:pt idx="61">
                  <c:v>0.21263132796323556</c:v>
                </c:pt>
                <c:pt idx="62">
                  <c:v>0.21571947455337198</c:v>
                </c:pt>
                <c:pt idx="63">
                  <c:v>0.21880762114350844</c:v>
                </c:pt>
                <c:pt idx="64">
                  <c:v>0.22189576773364489</c:v>
                </c:pt>
                <c:pt idx="65">
                  <c:v>0.22498391432378134</c:v>
                </c:pt>
                <c:pt idx="66">
                  <c:v>0.2280720609139178</c:v>
                </c:pt>
                <c:pt idx="67">
                  <c:v>0.23116020750405422</c:v>
                </c:pt>
                <c:pt idx="68">
                  <c:v>0.23424835409419068</c:v>
                </c:pt>
                <c:pt idx="69">
                  <c:v>0.23733650068432713</c:v>
                </c:pt>
                <c:pt idx="70">
                  <c:v>0.24042464727446358</c:v>
                </c:pt>
                <c:pt idx="71">
                  <c:v>0.24351279386460001</c:v>
                </c:pt>
                <c:pt idx="72">
                  <c:v>0.24660094045473646</c:v>
                </c:pt>
                <c:pt idx="73">
                  <c:v>0.24968908704487291</c:v>
                </c:pt>
                <c:pt idx="74">
                  <c:v>0.25277723363500937</c:v>
                </c:pt>
                <c:pt idx="75">
                  <c:v>0.25586538022514582</c:v>
                </c:pt>
                <c:pt idx="76">
                  <c:v>0.25895352681528228</c:v>
                </c:pt>
                <c:pt idx="77">
                  <c:v>0.26204167340541873</c:v>
                </c:pt>
                <c:pt idx="78">
                  <c:v>0.26512981999555518</c:v>
                </c:pt>
                <c:pt idx="79">
                  <c:v>0.26821796658569158</c:v>
                </c:pt>
                <c:pt idx="80">
                  <c:v>0.27130611317582803</c:v>
                </c:pt>
                <c:pt idx="81">
                  <c:v>0.27439425976596454</c:v>
                </c:pt>
                <c:pt idx="82">
                  <c:v>0.27748240635610089</c:v>
                </c:pt>
                <c:pt idx="83">
                  <c:v>0.28057055294623734</c:v>
                </c:pt>
                <c:pt idx="84">
                  <c:v>0.28365869953637379</c:v>
                </c:pt>
                <c:pt idx="85">
                  <c:v>0.28674684612651025</c:v>
                </c:pt>
                <c:pt idx="86">
                  <c:v>0.2898349927166467</c:v>
                </c:pt>
                <c:pt idx="87">
                  <c:v>0.29292313930678315</c:v>
                </c:pt>
                <c:pt idx="88">
                  <c:v>0.29601128589691961</c:v>
                </c:pt>
                <c:pt idx="89">
                  <c:v>0.29909943248705606</c:v>
                </c:pt>
                <c:pt idx="90">
                  <c:v>0.30218757907719251</c:v>
                </c:pt>
                <c:pt idx="91">
                  <c:v>0.30527572566732897</c:v>
                </c:pt>
                <c:pt idx="92">
                  <c:v>0.30836387225746542</c:v>
                </c:pt>
                <c:pt idx="93">
                  <c:v>0.31145201884760187</c:v>
                </c:pt>
                <c:pt idx="94">
                  <c:v>0.31454016543773833</c:v>
                </c:pt>
                <c:pt idx="95">
                  <c:v>0.31762831202787478</c:v>
                </c:pt>
                <c:pt idx="96">
                  <c:v>0.32071645861801124</c:v>
                </c:pt>
                <c:pt idx="97">
                  <c:v>0.32380460520814769</c:v>
                </c:pt>
                <c:pt idx="98">
                  <c:v>0.32689275179828414</c:v>
                </c:pt>
                <c:pt idx="99">
                  <c:v>0.32998089838842048</c:v>
                </c:pt>
                <c:pt idx="100">
                  <c:v>0.33306904497855694</c:v>
                </c:pt>
                <c:pt idx="101">
                  <c:v>0.33615719156869339</c:v>
                </c:pt>
                <c:pt idx="102">
                  <c:v>0.33924533815882985</c:v>
                </c:pt>
                <c:pt idx="103">
                  <c:v>0.3423334847489663</c:v>
                </c:pt>
                <c:pt idx="104">
                  <c:v>0.34542163133910275</c:v>
                </c:pt>
                <c:pt idx="105">
                  <c:v>0.34850977792923921</c:v>
                </c:pt>
                <c:pt idx="106">
                  <c:v>0.35159792451937566</c:v>
                </c:pt>
                <c:pt idx="107">
                  <c:v>0.35468607110951211</c:v>
                </c:pt>
                <c:pt idx="108">
                  <c:v>0.35777421769964857</c:v>
                </c:pt>
                <c:pt idx="109">
                  <c:v>0.36086236428978502</c:v>
                </c:pt>
                <c:pt idx="110">
                  <c:v>0.36395051087992147</c:v>
                </c:pt>
                <c:pt idx="111">
                  <c:v>0.36703865747005793</c:v>
                </c:pt>
                <c:pt idx="112">
                  <c:v>0.37012680406019438</c:v>
                </c:pt>
                <c:pt idx="113">
                  <c:v>0.37321495065033083</c:v>
                </c:pt>
                <c:pt idx="114">
                  <c:v>0.37630309724046729</c:v>
                </c:pt>
                <c:pt idx="115">
                  <c:v>0.37939124383060374</c:v>
                </c:pt>
                <c:pt idx="116">
                  <c:v>0.38247939042074008</c:v>
                </c:pt>
                <c:pt idx="117">
                  <c:v>0.38556753701087654</c:v>
                </c:pt>
                <c:pt idx="118">
                  <c:v>0.38865568360101299</c:v>
                </c:pt>
                <c:pt idx="119">
                  <c:v>0.3917438301911495</c:v>
                </c:pt>
              </c:numCache>
            </c:numRef>
          </c:xVal>
          <c:yVal>
            <c:numRef>
              <c:f>'Load-disp, AE, Sentry'!$O$37:$O$156</c:f>
              <c:numCache>
                <c:formatCode>0.00</c:formatCode>
                <c:ptCount val="120"/>
                <c:pt idx="0">
                  <c:v>0.18187500000000001</c:v>
                </c:pt>
                <c:pt idx="1">
                  <c:v>0.29625000000000001</c:v>
                </c:pt>
                <c:pt idx="2">
                  <c:v>0.41499999999999998</c:v>
                </c:pt>
                <c:pt idx="3">
                  <c:v>0.53812499999999996</c:v>
                </c:pt>
                <c:pt idx="4">
                  <c:v>0.66437500000000005</c:v>
                </c:pt>
                <c:pt idx="5">
                  <c:v>0.79</c:v>
                </c:pt>
                <c:pt idx="6">
                  <c:v>1.0418750000000001</c:v>
                </c:pt>
                <c:pt idx="7">
                  <c:v>1.1581250000000001</c:v>
                </c:pt>
                <c:pt idx="8">
                  <c:v>1.2837499999999999</c:v>
                </c:pt>
                <c:pt idx="9">
                  <c:v>1.42</c:v>
                </c:pt>
                <c:pt idx="10">
                  <c:v>1.5643750000000001</c:v>
                </c:pt>
                <c:pt idx="11">
                  <c:v>1.6756249999999999</c:v>
                </c:pt>
                <c:pt idx="12">
                  <c:v>1.73875</c:v>
                </c:pt>
                <c:pt idx="13">
                  <c:v>1.9537500000000001</c:v>
                </c:pt>
                <c:pt idx="14">
                  <c:v>2.0881249999999998</c:v>
                </c:pt>
                <c:pt idx="15">
                  <c:v>2.2225000000000001</c:v>
                </c:pt>
                <c:pt idx="16">
                  <c:v>2.3331249999999999</c:v>
                </c:pt>
                <c:pt idx="17">
                  <c:v>2.4762499999999998</c:v>
                </c:pt>
                <c:pt idx="18">
                  <c:v>2.6081249999999998</c:v>
                </c:pt>
                <c:pt idx="19">
                  <c:v>2.7437499999999999</c:v>
                </c:pt>
                <c:pt idx="20">
                  <c:v>2.8556249999999999</c:v>
                </c:pt>
                <c:pt idx="21">
                  <c:v>3.0150000000000001</c:v>
                </c:pt>
                <c:pt idx="22">
                  <c:v>3.14</c:v>
                </c:pt>
                <c:pt idx="23">
                  <c:v>3.2762500000000001</c:v>
                </c:pt>
                <c:pt idx="24">
                  <c:v>3.390625</c:v>
                </c:pt>
                <c:pt idx="25">
                  <c:v>3.5318749999999999</c:v>
                </c:pt>
                <c:pt idx="26">
                  <c:v>3.6693750000000001</c:v>
                </c:pt>
                <c:pt idx="27">
                  <c:v>3.7887499999999998</c:v>
                </c:pt>
                <c:pt idx="28">
                  <c:v>3.9412500000000001</c:v>
                </c:pt>
                <c:pt idx="29">
                  <c:v>4.069375</c:v>
                </c:pt>
                <c:pt idx="30">
                  <c:v>4.1893750000000001</c:v>
                </c:pt>
                <c:pt idx="31">
                  <c:v>4.305625</c:v>
                </c:pt>
                <c:pt idx="32">
                  <c:v>4.4712500000000004</c:v>
                </c:pt>
                <c:pt idx="33">
                  <c:v>4.5943750000000003</c:v>
                </c:pt>
                <c:pt idx="34">
                  <c:v>4.734375</c:v>
                </c:pt>
                <c:pt idx="35">
                  <c:v>4.8562500000000002</c:v>
                </c:pt>
                <c:pt idx="36">
                  <c:v>4.9937500000000004</c:v>
                </c:pt>
                <c:pt idx="37">
                  <c:v>5.1218750000000002</c:v>
                </c:pt>
                <c:pt idx="38">
                  <c:v>5.2512499999999998</c:v>
                </c:pt>
                <c:pt idx="39">
                  <c:v>5.3693749999999998</c:v>
                </c:pt>
                <c:pt idx="40">
                  <c:v>5.524375</c:v>
                </c:pt>
                <c:pt idx="41">
                  <c:v>5.6556249999999997</c:v>
                </c:pt>
                <c:pt idx="42">
                  <c:v>5.7712500000000002</c:v>
                </c:pt>
                <c:pt idx="43">
                  <c:v>5.9212499999999997</c:v>
                </c:pt>
                <c:pt idx="44">
                  <c:v>6.0443749999999996</c:v>
                </c:pt>
                <c:pt idx="45">
                  <c:v>6.1862500000000002</c:v>
                </c:pt>
                <c:pt idx="46">
                  <c:v>6.3150000000000004</c:v>
                </c:pt>
                <c:pt idx="47">
                  <c:v>6.44625</c:v>
                </c:pt>
                <c:pt idx="48">
                  <c:v>6.5437500000000002</c:v>
                </c:pt>
                <c:pt idx="49">
                  <c:v>6.7162499999999996</c:v>
                </c:pt>
                <c:pt idx="50">
                  <c:v>6.84375</c:v>
                </c:pt>
                <c:pt idx="51">
                  <c:v>6.9362500000000002</c:v>
                </c:pt>
                <c:pt idx="52">
                  <c:v>7.085</c:v>
                </c:pt>
                <c:pt idx="53">
                  <c:v>7.21875</c:v>
                </c:pt>
                <c:pt idx="54">
                  <c:v>7.3693749999999998</c:v>
                </c:pt>
                <c:pt idx="55">
                  <c:v>7.4950000000000001</c:v>
                </c:pt>
                <c:pt idx="56">
                  <c:v>7.6293749999999996</c:v>
                </c:pt>
                <c:pt idx="57">
                  <c:v>7.7381250000000001</c:v>
                </c:pt>
                <c:pt idx="58">
                  <c:v>7.8912500000000003</c:v>
                </c:pt>
                <c:pt idx="59">
                  <c:v>8.0212500000000002</c:v>
                </c:pt>
                <c:pt idx="60">
                  <c:v>8.1418750000000006</c:v>
                </c:pt>
                <c:pt idx="61">
                  <c:v>8.2874999999999996</c:v>
                </c:pt>
                <c:pt idx="62">
                  <c:v>8.4131250000000009</c:v>
                </c:pt>
                <c:pt idx="63">
                  <c:v>8.4568750000000001</c:v>
                </c:pt>
                <c:pt idx="64">
                  <c:v>8.67</c:v>
                </c:pt>
                <c:pt idx="65">
                  <c:v>8.8118750000000006</c:v>
                </c:pt>
                <c:pt idx="66">
                  <c:v>8.8756249999999994</c:v>
                </c:pt>
                <c:pt idx="67">
                  <c:v>9.0568749999999998</c:v>
                </c:pt>
                <c:pt idx="68">
                  <c:v>9.1787500000000009</c:v>
                </c:pt>
                <c:pt idx="69">
                  <c:v>9.3231249999999992</c:v>
                </c:pt>
                <c:pt idx="70">
                  <c:v>9.4518749999999994</c:v>
                </c:pt>
                <c:pt idx="71">
                  <c:v>9.5831250000000008</c:v>
                </c:pt>
                <c:pt idx="72">
                  <c:v>9.7174999999999994</c:v>
                </c:pt>
                <c:pt idx="73">
                  <c:v>9.8262499999999999</c:v>
                </c:pt>
                <c:pt idx="74">
                  <c:v>9.9656249999999993</c:v>
                </c:pt>
                <c:pt idx="75">
                  <c:v>10.093125000000001</c:v>
                </c:pt>
                <c:pt idx="76">
                  <c:v>10.214375</c:v>
                </c:pt>
                <c:pt idx="77">
                  <c:v>10.359375</c:v>
                </c:pt>
                <c:pt idx="78">
                  <c:v>10.470625</c:v>
                </c:pt>
                <c:pt idx="79">
                  <c:v>10.605625</c:v>
                </c:pt>
                <c:pt idx="80">
                  <c:v>10.746874999999999</c:v>
                </c:pt>
                <c:pt idx="81">
                  <c:v>10.875</c:v>
                </c:pt>
                <c:pt idx="82">
                  <c:v>11.001250000000001</c:v>
                </c:pt>
                <c:pt idx="83">
                  <c:v>11.133125</c:v>
                </c:pt>
                <c:pt idx="84">
                  <c:v>11.264374999999999</c:v>
                </c:pt>
                <c:pt idx="85">
                  <c:v>11.389374999999999</c:v>
                </c:pt>
                <c:pt idx="86">
                  <c:v>11.518125</c:v>
                </c:pt>
                <c:pt idx="87">
                  <c:v>11.641875000000001</c:v>
                </c:pt>
                <c:pt idx="88">
                  <c:v>11.763125</c:v>
                </c:pt>
                <c:pt idx="89">
                  <c:v>11.905625000000001</c:v>
                </c:pt>
                <c:pt idx="90">
                  <c:v>12.033125</c:v>
                </c:pt>
                <c:pt idx="91">
                  <c:v>12.14875</c:v>
                </c:pt>
                <c:pt idx="92">
                  <c:v>12.286250000000001</c:v>
                </c:pt>
                <c:pt idx="93">
                  <c:v>12.414999999999999</c:v>
                </c:pt>
                <c:pt idx="94">
                  <c:v>12.529375</c:v>
                </c:pt>
                <c:pt idx="95">
                  <c:v>12.654375</c:v>
                </c:pt>
                <c:pt idx="96">
                  <c:v>12.795624999999999</c:v>
                </c:pt>
                <c:pt idx="97">
                  <c:v>12.91</c:v>
                </c:pt>
                <c:pt idx="98">
                  <c:v>13.043125</c:v>
                </c:pt>
                <c:pt idx="99">
                  <c:v>13.168125</c:v>
                </c:pt>
                <c:pt idx="100">
                  <c:v>13.289375</c:v>
                </c:pt>
                <c:pt idx="101">
                  <c:v>13.4125</c:v>
                </c:pt>
                <c:pt idx="102">
                  <c:v>13.535625</c:v>
                </c:pt>
                <c:pt idx="103">
                  <c:v>13.657500000000001</c:v>
                </c:pt>
                <c:pt idx="104">
                  <c:v>13.7775</c:v>
                </c:pt>
                <c:pt idx="105">
                  <c:v>13.89625</c:v>
                </c:pt>
                <c:pt idx="106">
                  <c:v>14.013125</c:v>
                </c:pt>
                <c:pt idx="107">
                  <c:v>14.135624999999999</c:v>
                </c:pt>
                <c:pt idx="108">
                  <c:v>14.248749999999999</c:v>
                </c:pt>
                <c:pt idx="109">
                  <c:v>14.36125</c:v>
                </c:pt>
                <c:pt idx="110">
                  <c:v>14.478125</c:v>
                </c:pt>
                <c:pt idx="111">
                  <c:v>14.596875000000001</c:v>
                </c:pt>
                <c:pt idx="112">
                  <c:v>14.69875</c:v>
                </c:pt>
                <c:pt idx="113">
                  <c:v>14.813124999999999</c:v>
                </c:pt>
                <c:pt idx="114">
                  <c:v>14.92</c:v>
                </c:pt>
                <c:pt idx="115">
                  <c:v>15.028124999999999</c:v>
                </c:pt>
                <c:pt idx="116">
                  <c:v>15.1325</c:v>
                </c:pt>
                <c:pt idx="117">
                  <c:v>15.241250000000001</c:v>
                </c:pt>
                <c:pt idx="118">
                  <c:v>15.353125</c:v>
                </c:pt>
                <c:pt idx="119">
                  <c:v>15.383749999999999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4E-4223-806A-2AB6235804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Sentry'!$V$35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Sentry'!$M$51:$M$156</c:f>
              <c:numCache>
                <c:formatCode>0.000</c:formatCode>
                <c:ptCount val="106"/>
                <c:pt idx="0">
                  <c:v>6.7488438226822545E-2</c:v>
                </c:pt>
                <c:pt idx="1">
                  <c:v>7.0576584816958984E-2</c:v>
                </c:pt>
                <c:pt idx="2">
                  <c:v>7.3664731407095424E-2</c:v>
                </c:pt>
                <c:pt idx="3">
                  <c:v>7.6752877997231878E-2</c:v>
                </c:pt>
                <c:pt idx="4">
                  <c:v>7.9841024587368331E-2</c:v>
                </c:pt>
                <c:pt idx="5">
                  <c:v>8.2929171177504771E-2</c:v>
                </c:pt>
                <c:pt idx="6">
                  <c:v>8.601731776764121E-2</c:v>
                </c:pt>
                <c:pt idx="7">
                  <c:v>8.9105464357777664E-2</c:v>
                </c:pt>
                <c:pt idx="8">
                  <c:v>9.2193610947914117E-2</c:v>
                </c:pt>
                <c:pt idx="9">
                  <c:v>9.5281757538050557E-2</c:v>
                </c:pt>
                <c:pt idx="10">
                  <c:v>9.8369904128187011E-2</c:v>
                </c:pt>
                <c:pt idx="11">
                  <c:v>0.10145805071832345</c:v>
                </c:pt>
                <c:pt idx="12">
                  <c:v>0.1045461973084599</c:v>
                </c:pt>
                <c:pt idx="13">
                  <c:v>0.10763434389859634</c:v>
                </c:pt>
                <c:pt idx="14">
                  <c:v>0.1107224904887328</c:v>
                </c:pt>
                <c:pt idx="15">
                  <c:v>0.11381063707886924</c:v>
                </c:pt>
                <c:pt idx="16">
                  <c:v>0.11689878366900569</c:v>
                </c:pt>
                <c:pt idx="17">
                  <c:v>0.11998693025914213</c:v>
                </c:pt>
                <c:pt idx="18">
                  <c:v>0.12307507684927858</c:v>
                </c:pt>
                <c:pt idx="19">
                  <c:v>0.12616322343941505</c:v>
                </c:pt>
                <c:pt idx="20">
                  <c:v>0.12925137002955148</c:v>
                </c:pt>
                <c:pt idx="21">
                  <c:v>0.13233951661968793</c:v>
                </c:pt>
                <c:pt idx="22">
                  <c:v>0.13542766320982436</c:v>
                </c:pt>
                <c:pt idx="23">
                  <c:v>0.13851580979996081</c:v>
                </c:pt>
                <c:pt idx="24">
                  <c:v>0.14160395639009726</c:v>
                </c:pt>
                <c:pt idx="25">
                  <c:v>0.14469210298023372</c:v>
                </c:pt>
                <c:pt idx="26">
                  <c:v>0.14778024957037017</c:v>
                </c:pt>
                <c:pt idx="27">
                  <c:v>0.1508683961605066</c:v>
                </c:pt>
                <c:pt idx="28">
                  <c:v>0.15395654275064305</c:v>
                </c:pt>
                <c:pt idx="29">
                  <c:v>0.1570446893407795</c:v>
                </c:pt>
                <c:pt idx="30">
                  <c:v>0.16013283593091596</c:v>
                </c:pt>
                <c:pt idx="31">
                  <c:v>0.16322098252105238</c:v>
                </c:pt>
                <c:pt idx="32">
                  <c:v>0.16630912911118884</c:v>
                </c:pt>
                <c:pt idx="33">
                  <c:v>0.16939727570132529</c:v>
                </c:pt>
                <c:pt idx="34">
                  <c:v>0.17248542229146174</c:v>
                </c:pt>
                <c:pt idx="35">
                  <c:v>0.1755735688815982</c:v>
                </c:pt>
                <c:pt idx="36">
                  <c:v>0.17866171547173462</c:v>
                </c:pt>
                <c:pt idx="37">
                  <c:v>0.18174986206187108</c:v>
                </c:pt>
                <c:pt idx="38">
                  <c:v>0.18483800865200753</c:v>
                </c:pt>
                <c:pt idx="39">
                  <c:v>0.18792615524214398</c:v>
                </c:pt>
                <c:pt idx="40">
                  <c:v>0.19101430183228041</c:v>
                </c:pt>
                <c:pt idx="41">
                  <c:v>0.19410244842241686</c:v>
                </c:pt>
                <c:pt idx="42">
                  <c:v>0.19719059501255332</c:v>
                </c:pt>
                <c:pt idx="43">
                  <c:v>0.20027874160268977</c:v>
                </c:pt>
                <c:pt idx="44">
                  <c:v>0.2033668881928262</c:v>
                </c:pt>
                <c:pt idx="45">
                  <c:v>0.20645503478296265</c:v>
                </c:pt>
                <c:pt idx="46">
                  <c:v>0.2095431813730991</c:v>
                </c:pt>
                <c:pt idx="47">
                  <c:v>0.21263132796323556</c:v>
                </c:pt>
                <c:pt idx="48">
                  <c:v>0.21571947455337198</c:v>
                </c:pt>
                <c:pt idx="49">
                  <c:v>0.21880762114350844</c:v>
                </c:pt>
                <c:pt idx="50">
                  <c:v>0.22189576773364489</c:v>
                </c:pt>
                <c:pt idx="51">
                  <c:v>0.22498391432378134</c:v>
                </c:pt>
                <c:pt idx="52">
                  <c:v>0.2280720609139178</c:v>
                </c:pt>
                <c:pt idx="53">
                  <c:v>0.23116020750405422</c:v>
                </c:pt>
                <c:pt idx="54">
                  <c:v>0.23424835409419068</c:v>
                </c:pt>
                <c:pt idx="55">
                  <c:v>0.23733650068432713</c:v>
                </c:pt>
                <c:pt idx="56">
                  <c:v>0.24042464727446358</c:v>
                </c:pt>
                <c:pt idx="57">
                  <c:v>0.24351279386460001</c:v>
                </c:pt>
                <c:pt idx="58">
                  <c:v>0.24660094045473646</c:v>
                </c:pt>
                <c:pt idx="59">
                  <c:v>0.24968908704487291</c:v>
                </c:pt>
                <c:pt idx="60">
                  <c:v>0.25277723363500937</c:v>
                </c:pt>
                <c:pt idx="61">
                  <c:v>0.25586538022514582</c:v>
                </c:pt>
                <c:pt idx="62">
                  <c:v>0.25895352681528228</c:v>
                </c:pt>
                <c:pt idx="63">
                  <c:v>0.26204167340541873</c:v>
                </c:pt>
                <c:pt idx="64">
                  <c:v>0.26512981999555518</c:v>
                </c:pt>
                <c:pt idx="65">
                  <c:v>0.26821796658569158</c:v>
                </c:pt>
                <c:pt idx="66">
                  <c:v>0.27130611317582803</c:v>
                </c:pt>
                <c:pt idx="67">
                  <c:v>0.27439425976596454</c:v>
                </c:pt>
                <c:pt idx="68">
                  <c:v>0.27748240635610089</c:v>
                </c:pt>
                <c:pt idx="69">
                  <c:v>0.28057055294623734</c:v>
                </c:pt>
                <c:pt idx="70">
                  <c:v>0.28365869953637379</c:v>
                </c:pt>
                <c:pt idx="71">
                  <c:v>0.28674684612651025</c:v>
                </c:pt>
                <c:pt idx="72">
                  <c:v>0.2898349927166467</c:v>
                </c:pt>
                <c:pt idx="73">
                  <c:v>0.29292313930678315</c:v>
                </c:pt>
                <c:pt idx="74">
                  <c:v>0.29601128589691961</c:v>
                </c:pt>
                <c:pt idx="75">
                  <c:v>0.29909943248705606</c:v>
                </c:pt>
                <c:pt idx="76">
                  <c:v>0.30218757907719251</c:v>
                </c:pt>
                <c:pt idx="77">
                  <c:v>0.30527572566732897</c:v>
                </c:pt>
                <c:pt idx="78">
                  <c:v>0.30836387225746542</c:v>
                </c:pt>
                <c:pt idx="79">
                  <c:v>0.31145201884760187</c:v>
                </c:pt>
                <c:pt idx="80">
                  <c:v>0.31454016543773833</c:v>
                </c:pt>
                <c:pt idx="81">
                  <c:v>0.31762831202787478</c:v>
                </c:pt>
                <c:pt idx="82">
                  <c:v>0.32071645861801124</c:v>
                </c:pt>
                <c:pt idx="83">
                  <c:v>0.32380460520814769</c:v>
                </c:pt>
                <c:pt idx="84">
                  <c:v>0.32689275179828414</c:v>
                </c:pt>
                <c:pt idx="85">
                  <c:v>0.32998089838842048</c:v>
                </c:pt>
                <c:pt idx="86">
                  <c:v>0.33306904497855694</c:v>
                </c:pt>
                <c:pt idx="87">
                  <c:v>0.33615719156869339</c:v>
                </c:pt>
                <c:pt idx="88">
                  <c:v>0.33924533815882985</c:v>
                </c:pt>
                <c:pt idx="89">
                  <c:v>0.3423334847489663</c:v>
                </c:pt>
                <c:pt idx="90">
                  <c:v>0.34542163133910275</c:v>
                </c:pt>
                <c:pt idx="91">
                  <c:v>0.34850977792923921</c:v>
                </c:pt>
                <c:pt idx="92">
                  <c:v>0.35159792451937566</c:v>
                </c:pt>
                <c:pt idx="93">
                  <c:v>0.35468607110951211</c:v>
                </c:pt>
                <c:pt idx="94">
                  <c:v>0.35777421769964857</c:v>
                </c:pt>
                <c:pt idx="95">
                  <c:v>0.36086236428978502</c:v>
                </c:pt>
                <c:pt idx="96">
                  <c:v>0.36395051087992147</c:v>
                </c:pt>
                <c:pt idx="97">
                  <c:v>0.36703865747005793</c:v>
                </c:pt>
                <c:pt idx="98">
                  <c:v>0.37012680406019438</c:v>
                </c:pt>
                <c:pt idx="99">
                  <c:v>0.37321495065033083</c:v>
                </c:pt>
                <c:pt idx="100">
                  <c:v>0.37630309724046729</c:v>
                </c:pt>
                <c:pt idx="101">
                  <c:v>0.37939124383060374</c:v>
                </c:pt>
                <c:pt idx="102">
                  <c:v>0.38247939042074008</c:v>
                </c:pt>
                <c:pt idx="103">
                  <c:v>0.38556753701087654</c:v>
                </c:pt>
                <c:pt idx="104">
                  <c:v>0.38865568360101299</c:v>
                </c:pt>
                <c:pt idx="105">
                  <c:v>0.3917438301911495</c:v>
                </c:pt>
              </c:numCache>
            </c:numRef>
          </c:xVal>
          <c:yVal>
            <c:numRef>
              <c:f>'Load-disp, AE, Sentry'!$V$51:$V$156</c:f>
              <c:numCache>
                <c:formatCode>0.00</c:formatCode>
                <c:ptCount val="106"/>
                <c:pt idx="0">
                  <c:v>43.541941481318446</c:v>
                </c:pt>
                <c:pt idx="1">
                  <c:v>43.617250549518459</c:v>
                </c:pt>
                <c:pt idx="2">
                  <c:v>43.691150642477034</c:v>
                </c:pt>
                <c:pt idx="3">
                  <c:v>43.770544017692956</c:v>
                </c:pt>
                <c:pt idx="4">
                  <c:v>43.79763204905943</c:v>
                </c:pt>
                <c:pt idx="5">
                  <c:v>43.869905965280743</c:v>
                </c:pt>
                <c:pt idx="6">
                  <c:v>43.811407796118509</c:v>
                </c:pt>
                <c:pt idx="7">
                  <c:v>43.82197606378358</c:v>
                </c:pt>
                <c:pt idx="8">
                  <c:v>43.791255369119163</c:v>
                </c:pt>
                <c:pt idx="9">
                  <c:v>43.84388233558478</c:v>
                </c:pt>
                <c:pt idx="10">
                  <c:v>43.854419147019378</c:v>
                </c:pt>
                <c:pt idx="11">
                  <c:v>43.905367751072276</c:v>
                </c:pt>
                <c:pt idx="12">
                  <c:v>43.958748367351959</c:v>
                </c:pt>
                <c:pt idx="13">
                  <c:v>44.00364758964286</c:v>
                </c:pt>
                <c:pt idx="14">
                  <c:v>44.035461166088083</c:v>
                </c:pt>
                <c:pt idx="15">
                  <c:v>44.034167153150008</c:v>
                </c:pt>
                <c:pt idx="16">
                  <c:v>44.018176764416815</c:v>
                </c:pt>
                <c:pt idx="17">
                  <c:v>44.069115890941305</c:v>
                </c:pt>
                <c:pt idx="18">
                  <c:v>44.08799395136522</c:v>
                </c:pt>
                <c:pt idx="19">
                  <c:v>44.115445895180031</c:v>
                </c:pt>
                <c:pt idx="20">
                  <c:v>44.150099796831483</c:v>
                </c:pt>
                <c:pt idx="21">
                  <c:v>44.174311505031376</c:v>
                </c:pt>
                <c:pt idx="22">
                  <c:v>44.16213621420637</c:v>
                </c:pt>
                <c:pt idx="23">
                  <c:v>44.15192965362985</c:v>
                </c:pt>
                <c:pt idx="24">
                  <c:v>44.105536843029377</c:v>
                </c:pt>
                <c:pt idx="25">
                  <c:v>44.064161212210337</c:v>
                </c:pt>
                <c:pt idx="26">
                  <c:v>44.055679499340634</c:v>
                </c:pt>
                <c:pt idx="27">
                  <c:v>44.057326067663361</c:v>
                </c:pt>
                <c:pt idx="28">
                  <c:v>44.087831460528122</c:v>
                </c:pt>
                <c:pt idx="29">
                  <c:v>44.109634656228735</c:v>
                </c:pt>
                <c:pt idx="30">
                  <c:v>43.963241384631964</c:v>
                </c:pt>
                <c:pt idx="31">
                  <c:v>43.923278783318246</c:v>
                </c:pt>
                <c:pt idx="32">
                  <c:v>43.932501456640985</c:v>
                </c:pt>
                <c:pt idx="33">
                  <c:v>43.951853151932717</c:v>
                </c:pt>
                <c:pt idx="34">
                  <c:v>43.954651516136494</c:v>
                </c:pt>
                <c:pt idx="35">
                  <c:v>43.954363661470616</c:v>
                </c:pt>
                <c:pt idx="36">
                  <c:v>43.969233035130678</c:v>
                </c:pt>
                <c:pt idx="37">
                  <c:v>43.999828778855765</c:v>
                </c:pt>
                <c:pt idx="38">
                  <c:v>44.031045149377654</c:v>
                </c:pt>
                <c:pt idx="39">
                  <c:v>44.058939643910101</c:v>
                </c:pt>
                <c:pt idx="40">
                  <c:v>43.904445621190874</c:v>
                </c:pt>
                <c:pt idx="41">
                  <c:v>43.923111552971172</c:v>
                </c:pt>
                <c:pt idx="42">
                  <c:v>43.943959430648142</c:v>
                </c:pt>
                <c:pt idx="43">
                  <c:v>43.950839036544735</c:v>
                </c:pt>
                <c:pt idx="44">
                  <c:v>43.940133895308854</c:v>
                </c:pt>
                <c:pt idx="45">
                  <c:v>43.942247416627005</c:v>
                </c:pt>
                <c:pt idx="46">
                  <c:v>43.937187358373038</c:v>
                </c:pt>
                <c:pt idx="47">
                  <c:v>43.956352464111333</c:v>
                </c:pt>
                <c:pt idx="48">
                  <c:v>43.934781088570972</c:v>
                </c:pt>
                <c:pt idx="49">
                  <c:v>43.960892309327974</c:v>
                </c:pt>
                <c:pt idx="50">
                  <c:v>43.801170765346747</c:v>
                </c:pt>
                <c:pt idx="51">
                  <c:v>43.825909028777026</c:v>
                </c:pt>
                <c:pt idx="52">
                  <c:v>43.85211145441442</c:v>
                </c:pt>
                <c:pt idx="53">
                  <c:v>43.875289249437671</c:v>
                </c:pt>
                <c:pt idx="54">
                  <c:v>43.896163586711793</c:v>
                </c:pt>
                <c:pt idx="55">
                  <c:v>43.920353572992951</c:v>
                </c:pt>
                <c:pt idx="56">
                  <c:v>43.940044006410147</c:v>
                </c:pt>
                <c:pt idx="57">
                  <c:v>43.943054376500825</c:v>
                </c:pt>
                <c:pt idx="58">
                  <c:v>43.954688469634036</c:v>
                </c:pt>
                <c:pt idx="59">
                  <c:v>43.975819792111984</c:v>
                </c:pt>
                <c:pt idx="60">
                  <c:v>43.989347345377368</c:v>
                </c:pt>
                <c:pt idx="61">
                  <c:v>44.011846841505317</c:v>
                </c:pt>
                <c:pt idx="62">
                  <c:v>44.02853432539024</c:v>
                </c:pt>
                <c:pt idx="63">
                  <c:v>44.0384985263602</c:v>
                </c:pt>
                <c:pt idx="64">
                  <c:v>43.693652156559097</c:v>
                </c:pt>
                <c:pt idx="65">
                  <c:v>43.715759405886686</c:v>
                </c:pt>
                <c:pt idx="66">
                  <c:v>43.65018590753813</c:v>
                </c:pt>
                <c:pt idx="67">
                  <c:v>41.610959477076783</c:v>
                </c:pt>
                <c:pt idx="68">
                  <c:v>41.633990948063079</c:v>
                </c:pt>
                <c:pt idx="69">
                  <c:v>41.587361431046524</c:v>
                </c:pt>
                <c:pt idx="70">
                  <c:v>41.605410615130694</c:v>
                </c:pt>
                <c:pt idx="71">
                  <c:v>41.135122820883069</c:v>
                </c:pt>
                <c:pt idx="72">
                  <c:v>41.15219721356776</c:v>
                </c:pt>
                <c:pt idx="73">
                  <c:v>41.122282655630627</c:v>
                </c:pt>
                <c:pt idx="74">
                  <c:v>41.142184206067924</c:v>
                </c:pt>
                <c:pt idx="75">
                  <c:v>41.007497558396743</c:v>
                </c:pt>
                <c:pt idx="76">
                  <c:v>40.082757439077561</c:v>
                </c:pt>
                <c:pt idx="77">
                  <c:v>40.101278125682136</c:v>
                </c:pt>
                <c:pt idx="78">
                  <c:v>40.084749451696908</c:v>
                </c:pt>
                <c:pt idx="79">
                  <c:v>39.766017097447147</c:v>
                </c:pt>
                <c:pt idx="80">
                  <c:v>39.78151038645894</c:v>
                </c:pt>
                <c:pt idx="81">
                  <c:v>39.786192892785699</c:v>
                </c:pt>
                <c:pt idx="82">
                  <c:v>39.747621612283837</c:v>
                </c:pt>
                <c:pt idx="83">
                  <c:v>39.536218023072919</c:v>
                </c:pt>
                <c:pt idx="84">
                  <c:v>39.497638589916249</c:v>
                </c:pt>
                <c:pt idx="85">
                  <c:v>39.19323250667847</c:v>
                </c:pt>
                <c:pt idx="86">
                  <c:v>39.012161994266542</c:v>
                </c:pt>
                <c:pt idx="87">
                  <c:v>38.995882332553485</c:v>
                </c:pt>
                <c:pt idx="88">
                  <c:v>38.837829981868239</c:v>
                </c:pt>
                <c:pt idx="89">
                  <c:v>38.805727400167257</c:v>
                </c:pt>
                <c:pt idx="90">
                  <c:v>38.791860976901432</c:v>
                </c:pt>
                <c:pt idx="91">
                  <c:v>38.634076104011335</c:v>
                </c:pt>
                <c:pt idx="92">
                  <c:v>38.583041462874</c:v>
                </c:pt>
                <c:pt idx="93">
                  <c:v>38.555581195843182</c:v>
                </c:pt>
                <c:pt idx="94">
                  <c:v>38.466695504846882</c:v>
                </c:pt>
                <c:pt idx="95">
                  <c:v>38.375775269896813</c:v>
                </c:pt>
                <c:pt idx="96">
                  <c:v>38.361946450692052</c:v>
                </c:pt>
                <c:pt idx="97">
                  <c:v>38.071528717102005</c:v>
                </c:pt>
                <c:pt idx="98">
                  <c:v>38.057033221643174</c:v>
                </c:pt>
                <c:pt idx="99">
                  <c:v>38.025527597037176</c:v>
                </c:pt>
                <c:pt idx="100">
                  <c:v>37.691441303102714</c:v>
                </c:pt>
                <c:pt idx="101">
                  <c:v>37.60580929023763</c:v>
                </c:pt>
                <c:pt idx="102">
                  <c:v>37.621617346466039</c:v>
                </c:pt>
                <c:pt idx="103">
                  <c:v>37.632186879292938</c:v>
                </c:pt>
                <c:pt idx="104">
                  <c:v>37.608376792498994</c:v>
                </c:pt>
                <c:pt idx="105">
                  <c:v>37.569561805159083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4E-4223-806A-2AB6235804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Sentry'!$O$35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Sentry'!$M$37:$M$156</c:f>
              <c:numCache>
                <c:formatCode>0.000</c:formatCode>
                <c:ptCount val="120"/>
                <c:pt idx="0">
                  <c:v>0</c:v>
                </c:pt>
                <c:pt idx="1">
                  <c:v>2.4254385964912278E-2</c:v>
                </c:pt>
                <c:pt idx="2">
                  <c:v>3.0430679145185172E-2</c:v>
                </c:pt>
                <c:pt idx="3">
                  <c:v>3.3518825735321618E-2</c:v>
                </c:pt>
                <c:pt idx="4">
                  <c:v>3.6606972325458065E-2</c:v>
                </c:pt>
                <c:pt idx="5">
                  <c:v>3.9695118915594511E-2</c:v>
                </c:pt>
                <c:pt idx="6">
                  <c:v>4.2783265505730958E-2</c:v>
                </c:pt>
                <c:pt idx="7">
                  <c:v>4.5871412095867412E-2</c:v>
                </c:pt>
                <c:pt idx="8">
                  <c:v>4.8959558686003851E-2</c:v>
                </c:pt>
                <c:pt idx="9">
                  <c:v>5.2047705276140305E-2</c:v>
                </c:pt>
                <c:pt idx="10">
                  <c:v>5.5135851866276744E-2</c:v>
                </c:pt>
                <c:pt idx="11">
                  <c:v>5.8223998456413198E-2</c:v>
                </c:pt>
                <c:pt idx="12">
                  <c:v>6.1312145046549645E-2</c:v>
                </c:pt>
                <c:pt idx="13">
                  <c:v>6.4400291636686091E-2</c:v>
                </c:pt>
                <c:pt idx="14">
                  <c:v>6.7488438226822545E-2</c:v>
                </c:pt>
                <c:pt idx="15">
                  <c:v>7.0576584816958984E-2</c:v>
                </c:pt>
                <c:pt idx="16">
                  <c:v>7.3664731407095424E-2</c:v>
                </c:pt>
                <c:pt idx="17">
                  <c:v>7.6752877997231878E-2</c:v>
                </c:pt>
                <c:pt idx="18">
                  <c:v>7.9841024587368331E-2</c:v>
                </c:pt>
                <c:pt idx="19">
                  <c:v>8.2929171177504771E-2</c:v>
                </c:pt>
                <c:pt idx="20">
                  <c:v>8.601731776764121E-2</c:v>
                </c:pt>
                <c:pt idx="21">
                  <c:v>8.9105464357777664E-2</c:v>
                </c:pt>
                <c:pt idx="22">
                  <c:v>9.2193610947914117E-2</c:v>
                </c:pt>
                <c:pt idx="23">
                  <c:v>9.5281757538050557E-2</c:v>
                </c:pt>
                <c:pt idx="24">
                  <c:v>9.8369904128187011E-2</c:v>
                </c:pt>
                <c:pt idx="25">
                  <c:v>0.10145805071832345</c:v>
                </c:pt>
                <c:pt idx="26">
                  <c:v>0.1045461973084599</c:v>
                </c:pt>
                <c:pt idx="27">
                  <c:v>0.10763434389859634</c:v>
                </c:pt>
                <c:pt idx="28">
                  <c:v>0.1107224904887328</c:v>
                </c:pt>
                <c:pt idx="29">
                  <c:v>0.11381063707886924</c:v>
                </c:pt>
                <c:pt idx="30">
                  <c:v>0.11689878366900569</c:v>
                </c:pt>
                <c:pt idx="31">
                  <c:v>0.11998693025914213</c:v>
                </c:pt>
                <c:pt idx="32">
                  <c:v>0.12307507684927858</c:v>
                </c:pt>
                <c:pt idx="33">
                  <c:v>0.12616322343941505</c:v>
                </c:pt>
                <c:pt idx="34">
                  <c:v>0.12925137002955148</c:v>
                </c:pt>
                <c:pt idx="35">
                  <c:v>0.13233951661968793</c:v>
                </c:pt>
                <c:pt idx="36">
                  <c:v>0.13542766320982436</c:v>
                </c:pt>
                <c:pt idx="37">
                  <c:v>0.13851580979996081</c:v>
                </c:pt>
                <c:pt idx="38">
                  <c:v>0.14160395639009726</c:v>
                </c:pt>
                <c:pt idx="39">
                  <c:v>0.14469210298023372</c:v>
                </c:pt>
                <c:pt idx="40">
                  <c:v>0.14778024957037017</c:v>
                </c:pt>
                <c:pt idx="41">
                  <c:v>0.1508683961605066</c:v>
                </c:pt>
                <c:pt idx="42">
                  <c:v>0.15395654275064305</c:v>
                </c:pt>
                <c:pt idx="43">
                  <c:v>0.1570446893407795</c:v>
                </c:pt>
                <c:pt idx="44">
                  <c:v>0.16013283593091596</c:v>
                </c:pt>
                <c:pt idx="45">
                  <c:v>0.16322098252105238</c:v>
                </c:pt>
                <c:pt idx="46">
                  <c:v>0.16630912911118884</c:v>
                </c:pt>
                <c:pt idx="47">
                  <c:v>0.16939727570132529</c:v>
                </c:pt>
                <c:pt idx="48">
                  <c:v>0.17248542229146174</c:v>
                </c:pt>
                <c:pt idx="49">
                  <c:v>0.1755735688815982</c:v>
                </c:pt>
                <c:pt idx="50">
                  <c:v>0.17866171547173462</c:v>
                </c:pt>
                <c:pt idx="51">
                  <c:v>0.18174986206187108</c:v>
                </c:pt>
                <c:pt idx="52">
                  <c:v>0.18483800865200753</c:v>
                </c:pt>
                <c:pt idx="53">
                  <c:v>0.18792615524214398</c:v>
                </c:pt>
                <c:pt idx="54">
                  <c:v>0.19101430183228041</c:v>
                </c:pt>
                <c:pt idx="55">
                  <c:v>0.19410244842241686</c:v>
                </c:pt>
                <c:pt idx="56">
                  <c:v>0.19719059501255332</c:v>
                </c:pt>
                <c:pt idx="57">
                  <c:v>0.20027874160268977</c:v>
                </c:pt>
                <c:pt idx="58">
                  <c:v>0.2033668881928262</c:v>
                </c:pt>
                <c:pt idx="59">
                  <c:v>0.20645503478296265</c:v>
                </c:pt>
                <c:pt idx="60">
                  <c:v>0.2095431813730991</c:v>
                </c:pt>
                <c:pt idx="61">
                  <c:v>0.21263132796323556</c:v>
                </c:pt>
                <c:pt idx="62">
                  <c:v>0.21571947455337198</c:v>
                </c:pt>
                <c:pt idx="63">
                  <c:v>0.21880762114350844</c:v>
                </c:pt>
                <c:pt idx="64">
                  <c:v>0.22189576773364489</c:v>
                </c:pt>
                <c:pt idx="65">
                  <c:v>0.22498391432378134</c:v>
                </c:pt>
                <c:pt idx="66">
                  <c:v>0.2280720609139178</c:v>
                </c:pt>
                <c:pt idx="67">
                  <c:v>0.23116020750405422</c:v>
                </c:pt>
                <c:pt idx="68">
                  <c:v>0.23424835409419068</c:v>
                </c:pt>
                <c:pt idx="69">
                  <c:v>0.23733650068432713</c:v>
                </c:pt>
                <c:pt idx="70">
                  <c:v>0.24042464727446358</c:v>
                </c:pt>
                <c:pt idx="71">
                  <c:v>0.24351279386460001</c:v>
                </c:pt>
                <c:pt idx="72">
                  <c:v>0.24660094045473646</c:v>
                </c:pt>
                <c:pt idx="73">
                  <c:v>0.24968908704487291</c:v>
                </c:pt>
                <c:pt idx="74">
                  <c:v>0.25277723363500937</c:v>
                </c:pt>
                <c:pt idx="75">
                  <c:v>0.25586538022514582</c:v>
                </c:pt>
                <c:pt idx="76">
                  <c:v>0.25895352681528228</c:v>
                </c:pt>
                <c:pt idx="77">
                  <c:v>0.26204167340541873</c:v>
                </c:pt>
                <c:pt idx="78">
                  <c:v>0.26512981999555518</c:v>
                </c:pt>
                <c:pt idx="79">
                  <c:v>0.26821796658569158</c:v>
                </c:pt>
                <c:pt idx="80">
                  <c:v>0.27130611317582803</c:v>
                </c:pt>
                <c:pt idx="81">
                  <c:v>0.27439425976596454</c:v>
                </c:pt>
                <c:pt idx="82">
                  <c:v>0.27748240635610089</c:v>
                </c:pt>
                <c:pt idx="83">
                  <c:v>0.28057055294623734</c:v>
                </c:pt>
                <c:pt idx="84">
                  <c:v>0.28365869953637379</c:v>
                </c:pt>
                <c:pt idx="85">
                  <c:v>0.28674684612651025</c:v>
                </c:pt>
                <c:pt idx="86">
                  <c:v>0.2898349927166467</c:v>
                </c:pt>
                <c:pt idx="87">
                  <c:v>0.29292313930678315</c:v>
                </c:pt>
                <c:pt idx="88">
                  <c:v>0.29601128589691961</c:v>
                </c:pt>
                <c:pt idx="89">
                  <c:v>0.29909943248705606</c:v>
                </c:pt>
                <c:pt idx="90">
                  <c:v>0.30218757907719251</c:v>
                </c:pt>
                <c:pt idx="91">
                  <c:v>0.30527572566732897</c:v>
                </c:pt>
                <c:pt idx="92">
                  <c:v>0.30836387225746542</c:v>
                </c:pt>
                <c:pt idx="93">
                  <c:v>0.31145201884760187</c:v>
                </c:pt>
                <c:pt idx="94">
                  <c:v>0.31454016543773833</c:v>
                </c:pt>
                <c:pt idx="95">
                  <c:v>0.31762831202787478</c:v>
                </c:pt>
                <c:pt idx="96">
                  <c:v>0.32071645861801124</c:v>
                </c:pt>
                <c:pt idx="97">
                  <c:v>0.32380460520814769</c:v>
                </c:pt>
                <c:pt idx="98">
                  <c:v>0.32689275179828414</c:v>
                </c:pt>
                <c:pt idx="99">
                  <c:v>0.32998089838842048</c:v>
                </c:pt>
                <c:pt idx="100">
                  <c:v>0.33306904497855694</c:v>
                </c:pt>
                <c:pt idx="101">
                  <c:v>0.33615719156869339</c:v>
                </c:pt>
                <c:pt idx="102">
                  <c:v>0.33924533815882985</c:v>
                </c:pt>
                <c:pt idx="103">
                  <c:v>0.3423334847489663</c:v>
                </c:pt>
                <c:pt idx="104">
                  <c:v>0.34542163133910275</c:v>
                </c:pt>
                <c:pt idx="105">
                  <c:v>0.34850977792923921</c:v>
                </c:pt>
                <c:pt idx="106">
                  <c:v>0.35159792451937566</c:v>
                </c:pt>
                <c:pt idx="107">
                  <c:v>0.35468607110951211</c:v>
                </c:pt>
                <c:pt idx="108">
                  <c:v>0.35777421769964857</c:v>
                </c:pt>
                <c:pt idx="109">
                  <c:v>0.36086236428978502</c:v>
                </c:pt>
                <c:pt idx="110">
                  <c:v>0.36395051087992147</c:v>
                </c:pt>
                <c:pt idx="111">
                  <c:v>0.36703865747005793</c:v>
                </c:pt>
                <c:pt idx="112">
                  <c:v>0.37012680406019438</c:v>
                </c:pt>
                <c:pt idx="113">
                  <c:v>0.37321495065033083</c:v>
                </c:pt>
                <c:pt idx="114">
                  <c:v>0.37630309724046729</c:v>
                </c:pt>
                <c:pt idx="115">
                  <c:v>0.37939124383060374</c:v>
                </c:pt>
                <c:pt idx="116">
                  <c:v>0.38247939042074008</c:v>
                </c:pt>
                <c:pt idx="117">
                  <c:v>0.38556753701087654</c:v>
                </c:pt>
                <c:pt idx="118">
                  <c:v>0.38865568360101299</c:v>
                </c:pt>
                <c:pt idx="119">
                  <c:v>0.3917438301911495</c:v>
                </c:pt>
              </c:numCache>
            </c:numRef>
          </c:xVal>
          <c:yVal>
            <c:numRef>
              <c:f>'Load-disp, AE, Sentry'!$O$37:$O$156</c:f>
              <c:numCache>
                <c:formatCode>0.00</c:formatCode>
                <c:ptCount val="120"/>
                <c:pt idx="0">
                  <c:v>0.18187500000000001</c:v>
                </c:pt>
                <c:pt idx="1">
                  <c:v>0.29625000000000001</c:v>
                </c:pt>
                <c:pt idx="2">
                  <c:v>0.41499999999999998</c:v>
                </c:pt>
                <c:pt idx="3">
                  <c:v>0.53812499999999996</c:v>
                </c:pt>
                <c:pt idx="4">
                  <c:v>0.66437500000000005</c:v>
                </c:pt>
                <c:pt idx="5">
                  <c:v>0.79</c:v>
                </c:pt>
                <c:pt idx="6">
                  <c:v>1.0418750000000001</c:v>
                </c:pt>
                <c:pt idx="7">
                  <c:v>1.1581250000000001</c:v>
                </c:pt>
                <c:pt idx="8">
                  <c:v>1.2837499999999999</c:v>
                </c:pt>
                <c:pt idx="9">
                  <c:v>1.42</c:v>
                </c:pt>
                <c:pt idx="10">
                  <c:v>1.5643750000000001</c:v>
                </c:pt>
                <c:pt idx="11">
                  <c:v>1.6756249999999999</c:v>
                </c:pt>
                <c:pt idx="12">
                  <c:v>1.73875</c:v>
                </c:pt>
                <c:pt idx="13">
                  <c:v>1.9537500000000001</c:v>
                </c:pt>
                <c:pt idx="14">
                  <c:v>2.0881249999999998</c:v>
                </c:pt>
                <c:pt idx="15">
                  <c:v>2.2225000000000001</c:v>
                </c:pt>
                <c:pt idx="16">
                  <c:v>2.3331249999999999</c:v>
                </c:pt>
                <c:pt idx="17">
                  <c:v>2.4762499999999998</c:v>
                </c:pt>
                <c:pt idx="18">
                  <c:v>2.6081249999999998</c:v>
                </c:pt>
                <c:pt idx="19">
                  <c:v>2.7437499999999999</c:v>
                </c:pt>
                <c:pt idx="20">
                  <c:v>2.8556249999999999</c:v>
                </c:pt>
                <c:pt idx="21">
                  <c:v>3.0150000000000001</c:v>
                </c:pt>
                <c:pt idx="22">
                  <c:v>3.14</c:v>
                </c:pt>
                <c:pt idx="23">
                  <c:v>3.2762500000000001</c:v>
                </c:pt>
                <c:pt idx="24">
                  <c:v>3.390625</c:v>
                </c:pt>
                <c:pt idx="25">
                  <c:v>3.5318749999999999</c:v>
                </c:pt>
                <c:pt idx="26">
                  <c:v>3.6693750000000001</c:v>
                </c:pt>
                <c:pt idx="27">
                  <c:v>3.7887499999999998</c:v>
                </c:pt>
                <c:pt idx="28">
                  <c:v>3.9412500000000001</c:v>
                </c:pt>
                <c:pt idx="29">
                  <c:v>4.069375</c:v>
                </c:pt>
                <c:pt idx="30">
                  <c:v>4.1893750000000001</c:v>
                </c:pt>
                <c:pt idx="31">
                  <c:v>4.305625</c:v>
                </c:pt>
                <c:pt idx="32">
                  <c:v>4.4712500000000004</c:v>
                </c:pt>
                <c:pt idx="33">
                  <c:v>4.5943750000000003</c:v>
                </c:pt>
                <c:pt idx="34">
                  <c:v>4.734375</c:v>
                </c:pt>
                <c:pt idx="35">
                  <c:v>4.8562500000000002</c:v>
                </c:pt>
                <c:pt idx="36">
                  <c:v>4.9937500000000004</c:v>
                </c:pt>
                <c:pt idx="37">
                  <c:v>5.1218750000000002</c:v>
                </c:pt>
                <c:pt idx="38">
                  <c:v>5.2512499999999998</c:v>
                </c:pt>
                <c:pt idx="39">
                  <c:v>5.3693749999999998</c:v>
                </c:pt>
                <c:pt idx="40">
                  <c:v>5.524375</c:v>
                </c:pt>
                <c:pt idx="41">
                  <c:v>5.6556249999999997</c:v>
                </c:pt>
                <c:pt idx="42">
                  <c:v>5.7712500000000002</c:v>
                </c:pt>
                <c:pt idx="43">
                  <c:v>5.9212499999999997</c:v>
                </c:pt>
                <c:pt idx="44">
                  <c:v>6.0443749999999996</c:v>
                </c:pt>
                <c:pt idx="45">
                  <c:v>6.1862500000000002</c:v>
                </c:pt>
                <c:pt idx="46">
                  <c:v>6.3150000000000004</c:v>
                </c:pt>
                <c:pt idx="47">
                  <c:v>6.44625</c:v>
                </c:pt>
                <c:pt idx="48">
                  <c:v>6.5437500000000002</c:v>
                </c:pt>
                <c:pt idx="49">
                  <c:v>6.7162499999999996</c:v>
                </c:pt>
                <c:pt idx="50">
                  <c:v>6.84375</c:v>
                </c:pt>
                <c:pt idx="51">
                  <c:v>6.9362500000000002</c:v>
                </c:pt>
                <c:pt idx="52">
                  <c:v>7.085</c:v>
                </c:pt>
                <c:pt idx="53">
                  <c:v>7.21875</c:v>
                </c:pt>
                <c:pt idx="54">
                  <c:v>7.3693749999999998</c:v>
                </c:pt>
                <c:pt idx="55">
                  <c:v>7.4950000000000001</c:v>
                </c:pt>
                <c:pt idx="56">
                  <c:v>7.6293749999999996</c:v>
                </c:pt>
                <c:pt idx="57">
                  <c:v>7.7381250000000001</c:v>
                </c:pt>
                <c:pt idx="58">
                  <c:v>7.8912500000000003</c:v>
                </c:pt>
                <c:pt idx="59">
                  <c:v>8.0212500000000002</c:v>
                </c:pt>
                <c:pt idx="60">
                  <c:v>8.1418750000000006</c:v>
                </c:pt>
                <c:pt idx="61">
                  <c:v>8.2874999999999996</c:v>
                </c:pt>
                <c:pt idx="62">
                  <c:v>8.4131250000000009</c:v>
                </c:pt>
                <c:pt idx="63">
                  <c:v>8.4568750000000001</c:v>
                </c:pt>
                <c:pt idx="64">
                  <c:v>8.67</c:v>
                </c:pt>
                <c:pt idx="65">
                  <c:v>8.8118750000000006</c:v>
                </c:pt>
                <c:pt idx="66">
                  <c:v>8.8756249999999994</c:v>
                </c:pt>
                <c:pt idx="67">
                  <c:v>9.0568749999999998</c:v>
                </c:pt>
                <c:pt idx="68">
                  <c:v>9.1787500000000009</c:v>
                </c:pt>
                <c:pt idx="69">
                  <c:v>9.3231249999999992</c:v>
                </c:pt>
                <c:pt idx="70">
                  <c:v>9.4518749999999994</c:v>
                </c:pt>
                <c:pt idx="71">
                  <c:v>9.5831250000000008</c:v>
                </c:pt>
                <c:pt idx="72">
                  <c:v>9.7174999999999994</c:v>
                </c:pt>
                <c:pt idx="73">
                  <c:v>9.8262499999999999</c:v>
                </c:pt>
                <c:pt idx="74">
                  <c:v>9.9656249999999993</c:v>
                </c:pt>
                <c:pt idx="75">
                  <c:v>10.093125000000001</c:v>
                </c:pt>
                <c:pt idx="76">
                  <c:v>10.214375</c:v>
                </c:pt>
                <c:pt idx="77">
                  <c:v>10.359375</c:v>
                </c:pt>
                <c:pt idx="78">
                  <c:v>10.470625</c:v>
                </c:pt>
                <c:pt idx="79">
                  <c:v>10.605625</c:v>
                </c:pt>
                <c:pt idx="80">
                  <c:v>10.746874999999999</c:v>
                </c:pt>
                <c:pt idx="81">
                  <c:v>10.875</c:v>
                </c:pt>
                <c:pt idx="82">
                  <c:v>11.001250000000001</c:v>
                </c:pt>
                <c:pt idx="83">
                  <c:v>11.133125</c:v>
                </c:pt>
                <c:pt idx="84">
                  <c:v>11.264374999999999</c:v>
                </c:pt>
                <c:pt idx="85">
                  <c:v>11.389374999999999</c:v>
                </c:pt>
                <c:pt idx="86">
                  <c:v>11.518125</c:v>
                </c:pt>
                <c:pt idx="87">
                  <c:v>11.641875000000001</c:v>
                </c:pt>
                <c:pt idx="88">
                  <c:v>11.763125</c:v>
                </c:pt>
                <c:pt idx="89">
                  <c:v>11.905625000000001</c:v>
                </c:pt>
                <c:pt idx="90">
                  <c:v>12.033125</c:v>
                </c:pt>
                <c:pt idx="91">
                  <c:v>12.14875</c:v>
                </c:pt>
                <c:pt idx="92">
                  <c:v>12.286250000000001</c:v>
                </c:pt>
                <c:pt idx="93">
                  <c:v>12.414999999999999</c:v>
                </c:pt>
                <c:pt idx="94">
                  <c:v>12.529375</c:v>
                </c:pt>
                <c:pt idx="95">
                  <c:v>12.654375</c:v>
                </c:pt>
                <c:pt idx="96">
                  <c:v>12.795624999999999</c:v>
                </c:pt>
                <c:pt idx="97">
                  <c:v>12.91</c:v>
                </c:pt>
                <c:pt idx="98">
                  <c:v>13.043125</c:v>
                </c:pt>
                <c:pt idx="99">
                  <c:v>13.168125</c:v>
                </c:pt>
                <c:pt idx="100">
                  <c:v>13.289375</c:v>
                </c:pt>
                <c:pt idx="101">
                  <c:v>13.4125</c:v>
                </c:pt>
                <c:pt idx="102">
                  <c:v>13.535625</c:v>
                </c:pt>
                <c:pt idx="103">
                  <c:v>13.657500000000001</c:v>
                </c:pt>
                <c:pt idx="104">
                  <c:v>13.7775</c:v>
                </c:pt>
                <c:pt idx="105">
                  <c:v>13.89625</c:v>
                </c:pt>
                <c:pt idx="106">
                  <c:v>14.013125</c:v>
                </c:pt>
                <c:pt idx="107">
                  <c:v>14.135624999999999</c:v>
                </c:pt>
                <c:pt idx="108">
                  <c:v>14.248749999999999</c:v>
                </c:pt>
                <c:pt idx="109">
                  <c:v>14.36125</c:v>
                </c:pt>
                <c:pt idx="110">
                  <c:v>14.478125</c:v>
                </c:pt>
                <c:pt idx="111">
                  <c:v>14.596875000000001</c:v>
                </c:pt>
                <c:pt idx="112">
                  <c:v>14.69875</c:v>
                </c:pt>
                <c:pt idx="113">
                  <c:v>14.813124999999999</c:v>
                </c:pt>
                <c:pt idx="114">
                  <c:v>14.92</c:v>
                </c:pt>
                <c:pt idx="115">
                  <c:v>15.028124999999999</c:v>
                </c:pt>
                <c:pt idx="116">
                  <c:v>15.1325</c:v>
                </c:pt>
                <c:pt idx="117">
                  <c:v>15.241250000000001</c:v>
                </c:pt>
                <c:pt idx="118">
                  <c:v>15.353125</c:v>
                </c:pt>
                <c:pt idx="119">
                  <c:v>15.383749999999999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4E-4223-806A-2AB6235804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46"/>
          <c:min val="36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Sentry'!$Z$36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Sentry'!$AJ$37:$AJ$170</c:f>
              <c:numCache>
                <c:formatCode>0.000</c:formatCode>
                <c:ptCount val="134"/>
                <c:pt idx="0">
                  <c:v>0</c:v>
                </c:pt>
                <c:pt idx="1">
                  <c:v>2.4115691489361699E-2</c:v>
                </c:pt>
                <c:pt idx="2">
                  <c:v>3.0298714832278487E-2</c:v>
                </c:pt>
                <c:pt idx="3">
                  <c:v>3.3390226503736881E-2</c:v>
                </c:pt>
                <c:pt idx="4">
                  <c:v>3.6481738175195275E-2</c:v>
                </c:pt>
                <c:pt idx="5">
                  <c:v>3.9573249846653669E-2</c:v>
                </c:pt>
                <c:pt idx="6">
                  <c:v>4.266476151811207E-2</c:v>
                </c:pt>
                <c:pt idx="7">
                  <c:v>4.5756273189570464E-2</c:v>
                </c:pt>
                <c:pt idx="8">
                  <c:v>4.8847784861028858E-2</c:v>
                </c:pt>
                <c:pt idx="9">
                  <c:v>5.1939296532487252E-2</c:v>
                </c:pt>
                <c:pt idx="10">
                  <c:v>5.5030808203945646E-2</c:v>
                </c:pt>
                <c:pt idx="11">
                  <c:v>5.812231987540404E-2</c:v>
                </c:pt>
                <c:pt idx="12">
                  <c:v>6.1213831546862441E-2</c:v>
                </c:pt>
                <c:pt idx="13">
                  <c:v>6.4305343218320835E-2</c:v>
                </c:pt>
                <c:pt idx="14">
                  <c:v>6.7396854889779229E-2</c:v>
                </c:pt>
                <c:pt idx="15">
                  <c:v>7.0488366561237623E-2</c:v>
                </c:pt>
                <c:pt idx="16">
                  <c:v>7.3579878232696017E-2</c:v>
                </c:pt>
                <c:pt idx="17">
                  <c:v>7.6671389904154411E-2</c:v>
                </c:pt>
                <c:pt idx="18">
                  <c:v>7.9762901575612805E-2</c:v>
                </c:pt>
                <c:pt idx="19">
                  <c:v>8.2854413247071199E-2</c:v>
                </c:pt>
                <c:pt idx="20">
                  <c:v>8.5945924918529593E-2</c:v>
                </c:pt>
                <c:pt idx="21">
                  <c:v>8.9037436589987987E-2</c:v>
                </c:pt>
                <c:pt idx="22">
                  <c:v>9.2128948261446381E-2</c:v>
                </c:pt>
                <c:pt idx="23">
                  <c:v>9.5220459932904775E-2</c:v>
                </c:pt>
                <c:pt idx="24">
                  <c:v>9.8311971604363182E-2</c:v>
                </c:pt>
                <c:pt idx="25">
                  <c:v>0.10140348327582158</c:v>
                </c:pt>
                <c:pt idx="26">
                  <c:v>0.10449499494727997</c:v>
                </c:pt>
                <c:pt idx="27">
                  <c:v>0.10758650661873836</c:v>
                </c:pt>
                <c:pt idx="28">
                  <c:v>0.11067801829019676</c:v>
                </c:pt>
                <c:pt idx="29">
                  <c:v>0.11376952996165515</c:v>
                </c:pt>
                <c:pt idx="30">
                  <c:v>0.11686104163311355</c:v>
                </c:pt>
                <c:pt idx="31">
                  <c:v>0.11995255330457194</c:v>
                </c:pt>
                <c:pt idx="32">
                  <c:v>0.12304406497603033</c:v>
                </c:pt>
                <c:pt idx="33">
                  <c:v>0.12613557664748873</c:v>
                </c:pt>
                <c:pt idx="34">
                  <c:v>0.12922708831894714</c:v>
                </c:pt>
                <c:pt idx="35">
                  <c:v>0.13231859999040552</c:v>
                </c:pt>
                <c:pt idx="36">
                  <c:v>0.1354101116618639</c:v>
                </c:pt>
                <c:pt idx="37">
                  <c:v>0.1385016233333223</c:v>
                </c:pt>
                <c:pt idx="38">
                  <c:v>0.14159313500478071</c:v>
                </c:pt>
                <c:pt idx="39">
                  <c:v>0.14468464667623909</c:v>
                </c:pt>
                <c:pt idx="40">
                  <c:v>0.14777615834769747</c:v>
                </c:pt>
                <c:pt idx="41">
                  <c:v>0.15086767001915591</c:v>
                </c:pt>
                <c:pt idx="42">
                  <c:v>0.15395918169061429</c:v>
                </c:pt>
                <c:pt idx="43">
                  <c:v>0.15705069336207267</c:v>
                </c:pt>
                <c:pt idx="44">
                  <c:v>0.16014220503353105</c:v>
                </c:pt>
                <c:pt idx="45">
                  <c:v>0.16323371670498948</c:v>
                </c:pt>
                <c:pt idx="46">
                  <c:v>0.16632522837644786</c:v>
                </c:pt>
                <c:pt idx="47">
                  <c:v>0.16941674004790624</c:v>
                </c:pt>
                <c:pt idx="48">
                  <c:v>0.17250825171936468</c:v>
                </c:pt>
                <c:pt idx="49">
                  <c:v>0.17559976339082306</c:v>
                </c:pt>
                <c:pt idx="50">
                  <c:v>0.17869127506228144</c:v>
                </c:pt>
                <c:pt idx="51">
                  <c:v>0.18178278673373982</c:v>
                </c:pt>
                <c:pt idx="52">
                  <c:v>0.18487429840519826</c:v>
                </c:pt>
                <c:pt idx="53">
                  <c:v>0.18796581007665664</c:v>
                </c:pt>
                <c:pt idx="54">
                  <c:v>0.19105732174811502</c:v>
                </c:pt>
                <c:pt idx="55">
                  <c:v>0.1941488334195734</c:v>
                </c:pt>
                <c:pt idx="56">
                  <c:v>0.19724034509103183</c:v>
                </c:pt>
                <c:pt idx="57">
                  <c:v>0.20033185676249021</c:v>
                </c:pt>
                <c:pt idx="58">
                  <c:v>0.20342336843394859</c:v>
                </c:pt>
                <c:pt idx="59">
                  <c:v>0.20651488010540697</c:v>
                </c:pt>
                <c:pt idx="60">
                  <c:v>0.20960639177686541</c:v>
                </c:pt>
                <c:pt idx="61">
                  <c:v>0.21269790344832379</c:v>
                </c:pt>
                <c:pt idx="62">
                  <c:v>0.21578941511978217</c:v>
                </c:pt>
                <c:pt idx="63">
                  <c:v>0.21888092679124055</c:v>
                </c:pt>
                <c:pt idx="64">
                  <c:v>0.22197243846269898</c:v>
                </c:pt>
                <c:pt idx="65">
                  <c:v>0.22506395013415736</c:v>
                </c:pt>
                <c:pt idx="66">
                  <c:v>0.22815546180561574</c:v>
                </c:pt>
                <c:pt idx="67">
                  <c:v>0.23124697347707418</c:v>
                </c:pt>
                <c:pt idx="68">
                  <c:v>0.23433848514853256</c:v>
                </c:pt>
                <c:pt idx="69">
                  <c:v>0.23742999681999094</c:v>
                </c:pt>
                <c:pt idx="70">
                  <c:v>0.24052150849144932</c:v>
                </c:pt>
                <c:pt idx="71">
                  <c:v>0.24361302016290776</c:v>
                </c:pt>
                <c:pt idx="72">
                  <c:v>0.24670453183436614</c:v>
                </c:pt>
                <c:pt idx="73">
                  <c:v>0.24979604350582452</c:v>
                </c:pt>
                <c:pt idx="74">
                  <c:v>0.2528875551772829</c:v>
                </c:pt>
                <c:pt idx="75">
                  <c:v>0.25597906684874133</c:v>
                </c:pt>
                <c:pt idx="76">
                  <c:v>0.25907057852019971</c:v>
                </c:pt>
                <c:pt idx="77">
                  <c:v>0.26216209019165809</c:v>
                </c:pt>
                <c:pt idx="78">
                  <c:v>0.26525360186311647</c:v>
                </c:pt>
                <c:pt idx="79">
                  <c:v>0.26834511353457491</c:v>
                </c:pt>
                <c:pt idx="80">
                  <c:v>0.27143662520603329</c:v>
                </c:pt>
                <c:pt idx="81">
                  <c:v>0.27452813687749172</c:v>
                </c:pt>
                <c:pt idx="82">
                  <c:v>0.2776196485489501</c:v>
                </c:pt>
                <c:pt idx="83">
                  <c:v>0.28071116022040848</c:v>
                </c:pt>
                <c:pt idx="84">
                  <c:v>0.28380267189186686</c:v>
                </c:pt>
                <c:pt idx="85">
                  <c:v>0.2868941835633253</c:v>
                </c:pt>
                <c:pt idx="86">
                  <c:v>0.28998569523478368</c:v>
                </c:pt>
                <c:pt idx="87">
                  <c:v>0.29307720690624206</c:v>
                </c:pt>
                <c:pt idx="88">
                  <c:v>0.29616871857770044</c:v>
                </c:pt>
                <c:pt idx="89">
                  <c:v>0.29926023024915888</c:v>
                </c:pt>
                <c:pt idx="90">
                  <c:v>0.30235174192061726</c:v>
                </c:pt>
                <c:pt idx="91">
                  <c:v>0.30544325359207564</c:v>
                </c:pt>
                <c:pt idx="92">
                  <c:v>0.30853476526353402</c:v>
                </c:pt>
                <c:pt idx="93">
                  <c:v>0.31162627693499245</c:v>
                </c:pt>
                <c:pt idx="94">
                  <c:v>0.31471778860645083</c:v>
                </c:pt>
                <c:pt idx="95">
                  <c:v>0.31780930027790921</c:v>
                </c:pt>
                <c:pt idx="96">
                  <c:v>0.32090081194936765</c:v>
                </c:pt>
                <c:pt idx="97">
                  <c:v>0.32399232362082603</c:v>
                </c:pt>
                <c:pt idx="98">
                  <c:v>0.32708383529228441</c:v>
                </c:pt>
                <c:pt idx="99">
                  <c:v>0.33017534696374279</c:v>
                </c:pt>
                <c:pt idx="100">
                  <c:v>0.33326685863520122</c:v>
                </c:pt>
                <c:pt idx="101">
                  <c:v>0.3363583703066596</c:v>
                </c:pt>
                <c:pt idx="102">
                  <c:v>0.33944988197811798</c:v>
                </c:pt>
                <c:pt idx="103">
                  <c:v>0.34254139364957636</c:v>
                </c:pt>
                <c:pt idx="104">
                  <c:v>0.3456329053210348</c:v>
                </c:pt>
                <c:pt idx="105">
                  <c:v>0.34872441699249318</c:v>
                </c:pt>
                <c:pt idx="106">
                  <c:v>0.35181592866395156</c:v>
                </c:pt>
                <c:pt idx="107">
                  <c:v>0.35490744033540994</c:v>
                </c:pt>
                <c:pt idx="108">
                  <c:v>0.35799895200686838</c:v>
                </c:pt>
                <c:pt idx="109">
                  <c:v>0.36109046367832676</c:v>
                </c:pt>
                <c:pt idx="110">
                  <c:v>0.36418197534978514</c:v>
                </c:pt>
                <c:pt idx="111">
                  <c:v>0.36727348702124352</c:v>
                </c:pt>
                <c:pt idx="112">
                  <c:v>0.37036499869270195</c:v>
                </c:pt>
                <c:pt idx="113">
                  <c:v>0.37345651036416033</c:v>
                </c:pt>
                <c:pt idx="114">
                  <c:v>0.37654802203561871</c:v>
                </c:pt>
                <c:pt idx="115">
                  <c:v>0.37963953370707715</c:v>
                </c:pt>
                <c:pt idx="116">
                  <c:v>0.38273104537853553</c:v>
                </c:pt>
                <c:pt idx="117">
                  <c:v>0.38582255704999391</c:v>
                </c:pt>
                <c:pt idx="118">
                  <c:v>0.38891406872145229</c:v>
                </c:pt>
                <c:pt idx="119">
                  <c:v>0.39200558039291072</c:v>
                </c:pt>
                <c:pt idx="120">
                  <c:v>0.3950970920643691</c:v>
                </c:pt>
                <c:pt idx="121">
                  <c:v>0.39818860373582748</c:v>
                </c:pt>
                <c:pt idx="122">
                  <c:v>0.40128011540728586</c:v>
                </c:pt>
                <c:pt idx="123">
                  <c:v>0.4043716270787443</c:v>
                </c:pt>
                <c:pt idx="124">
                  <c:v>0.40746313875020268</c:v>
                </c:pt>
                <c:pt idx="125">
                  <c:v>0.41055465042166106</c:v>
                </c:pt>
                <c:pt idx="126">
                  <c:v>0.41364616209311944</c:v>
                </c:pt>
                <c:pt idx="127">
                  <c:v>0.41673767376457788</c:v>
                </c:pt>
                <c:pt idx="128">
                  <c:v>0.41982918543603626</c:v>
                </c:pt>
                <c:pt idx="129">
                  <c:v>0.42292069710749464</c:v>
                </c:pt>
                <c:pt idx="130">
                  <c:v>0.42601220877895307</c:v>
                </c:pt>
                <c:pt idx="131">
                  <c:v>0.42910372045041145</c:v>
                </c:pt>
                <c:pt idx="132">
                  <c:v>0.43219523212186983</c:v>
                </c:pt>
                <c:pt idx="133">
                  <c:v>0.43528674379332821</c:v>
                </c:pt>
              </c:numCache>
            </c:numRef>
          </c:xVal>
          <c:yVal>
            <c:numRef>
              <c:f>'Load-disp, AE, Sentry'!$Z$37:$Z$170</c:f>
              <c:numCache>
                <c:formatCode>0</c:formatCode>
                <c:ptCount val="1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4</c:v>
                </c:pt>
                <c:pt idx="9">
                  <c:v>7</c:v>
                </c:pt>
                <c:pt idx="10">
                  <c:v>13</c:v>
                </c:pt>
                <c:pt idx="11">
                  <c:v>20</c:v>
                </c:pt>
                <c:pt idx="12">
                  <c:v>24</c:v>
                </c:pt>
                <c:pt idx="13">
                  <c:v>30</c:v>
                </c:pt>
                <c:pt idx="14">
                  <c:v>39</c:v>
                </c:pt>
                <c:pt idx="15">
                  <c:v>47</c:v>
                </c:pt>
                <c:pt idx="16">
                  <c:v>55</c:v>
                </c:pt>
                <c:pt idx="17">
                  <c:v>62</c:v>
                </c:pt>
                <c:pt idx="18">
                  <c:v>72</c:v>
                </c:pt>
                <c:pt idx="19">
                  <c:v>82</c:v>
                </c:pt>
                <c:pt idx="20">
                  <c:v>92</c:v>
                </c:pt>
                <c:pt idx="21">
                  <c:v>99</c:v>
                </c:pt>
                <c:pt idx="22">
                  <c:v>104</c:v>
                </c:pt>
                <c:pt idx="23">
                  <c:v>109</c:v>
                </c:pt>
                <c:pt idx="24">
                  <c:v>112</c:v>
                </c:pt>
                <c:pt idx="25">
                  <c:v>120</c:v>
                </c:pt>
                <c:pt idx="26">
                  <c:v>124</c:v>
                </c:pt>
                <c:pt idx="27">
                  <c:v>129</c:v>
                </c:pt>
                <c:pt idx="28">
                  <c:v>134</c:v>
                </c:pt>
                <c:pt idx="29">
                  <c:v>141</c:v>
                </c:pt>
                <c:pt idx="30">
                  <c:v>148</c:v>
                </c:pt>
                <c:pt idx="31">
                  <c:v>154</c:v>
                </c:pt>
                <c:pt idx="32">
                  <c:v>158</c:v>
                </c:pt>
                <c:pt idx="33">
                  <c:v>159</c:v>
                </c:pt>
                <c:pt idx="34">
                  <c:v>166</c:v>
                </c:pt>
                <c:pt idx="35">
                  <c:v>170</c:v>
                </c:pt>
                <c:pt idx="36">
                  <c:v>175</c:v>
                </c:pt>
                <c:pt idx="37">
                  <c:v>178</c:v>
                </c:pt>
                <c:pt idx="38">
                  <c:v>183</c:v>
                </c:pt>
                <c:pt idx="39">
                  <c:v>190</c:v>
                </c:pt>
                <c:pt idx="40">
                  <c:v>193</c:v>
                </c:pt>
                <c:pt idx="41">
                  <c:v>196</c:v>
                </c:pt>
                <c:pt idx="42">
                  <c:v>198</c:v>
                </c:pt>
                <c:pt idx="43">
                  <c:v>201</c:v>
                </c:pt>
                <c:pt idx="44">
                  <c:v>210</c:v>
                </c:pt>
                <c:pt idx="45">
                  <c:v>213</c:v>
                </c:pt>
                <c:pt idx="46">
                  <c:v>218</c:v>
                </c:pt>
                <c:pt idx="47">
                  <c:v>223</c:v>
                </c:pt>
                <c:pt idx="48">
                  <c:v>229</c:v>
                </c:pt>
                <c:pt idx="49">
                  <c:v>233</c:v>
                </c:pt>
                <c:pt idx="50">
                  <c:v>239</c:v>
                </c:pt>
                <c:pt idx="51">
                  <c:v>247</c:v>
                </c:pt>
                <c:pt idx="52">
                  <c:v>249</c:v>
                </c:pt>
                <c:pt idx="53">
                  <c:v>253</c:v>
                </c:pt>
                <c:pt idx="54">
                  <c:v>257</c:v>
                </c:pt>
                <c:pt idx="55">
                  <c:v>260</c:v>
                </c:pt>
                <c:pt idx="56">
                  <c:v>269</c:v>
                </c:pt>
                <c:pt idx="57">
                  <c:v>271</c:v>
                </c:pt>
                <c:pt idx="58">
                  <c:v>278</c:v>
                </c:pt>
                <c:pt idx="59">
                  <c:v>285</c:v>
                </c:pt>
                <c:pt idx="60">
                  <c:v>290</c:v>
                </c:pt>
                <c:pt idx="61">
                  <c:v>294</c:v>
                </c:pt>
                <c:pt idx="62">
                  <c:v>298</c:v>
                </c:pt>
                <c:pt idx="63">
                  <c:v>308</c:v>
                </c:pt>
                <c:pt idx="64">
                  <c:v>311</c:v>
                </c:pt>
                <c:pt idx="65">
                  <c:v>318</c:v>
                </c:pt>
                <c:pt idx="66">
                  <c:v>322</c:v>
                </c:pt>
                <c:pt idx="67">
                  <c:v>324</c:v>
                </c:pt>
                <c:pt idx="68">
                  <c:v>327</c:v>
                </c:pt>
                <c:pt idx="69">
                  <c:v>333</c:v>
                </c:pt>
                <c:pt idx="70">
                  <c:v>336</c:v>
                </c:pt>
                <c:pt idx="71">
                  <c:v>339</c:v>
                </c:pt>
                <c:pt idx="72">
                  <c:v>343</c:v>
                </c:pt>
                <c:pt idx="73">
                  <c:v>351</c:v>
                </c:pt>
                <c:pt idx="74">
                  <c:v>359</c:v>
                </c:pt>
                <c:pt idx="75">
                  <c:v>361</c:v>
                </c:pt>
                <c:pt idx="76">
                  <c:v>368</c:v>
                </c:pt>
                <c:pt idx="77">
                  <c:v>374</c:v>
                </c:pt>
                <c:pt idx="78">
                  <c:v>382</c:v>
                </c:pt>
                <c:pt idx="79">
                  <c:v>387</c:v>
                </c:pt>
                <c:pt idx="80">
                  <c:v>394</c:v>
                </c:pt>
                <c:pt idx="81">
                  <c:v>399</c:v>
                </c:pt>
                <c:pt idx="82">
                  <c:v>406</c:v>
                </c:pt>
                <c:pt idx="83">
                  <c:v>409</c:v>
                </c:pt>
                <c:pt idx="84">
                  <c:v>416</c:v>
                </c:pt>
                <c:pt idx="85">
                  <c:v>422</c:v>
                </c:pt>
                <c:pt idx="86">
                  <c:v>430</c:v>
                </c:pt>
                <c:pt idx="87">
                  <c:v>449</c:v>
                </c:pt>
                <c:pt idx="88">
                  <c:v>473</c:v>
                </c:pt>
                <c:pt idx="89">
                  <c:v>487</c:v>
                </c:pt>
                <c:pt idx="90">
                  <c:v>507</c:v>
                </c:pt>
                <c:pt idx="91">
                  <c:v>532</c:v>
                </c:pt>
                <c:pt idx="92">
                  <c:v>566</c:v>
                </c:pt>
                <c:pt idx="93">
                  <c:v>623</c:v>
                </c:pt>
                <c:pt idx="94">
                  <c:v>672</c:v>
                </c:pt>
                <c:pt idx="95">
                  <c:v>735</c:v>
                </c:pt>
                <c:pt idx="96">
                  <c:v>821</c:v>
                </c:pt>
                <c:pt idx="97">
                  <c:v>898</c:v>
                </c:pt>
                <c:pt idx="98">
                  <c:v>964</c:v>
                </c:pt>
                <c:pt idx="99">
                  <c:v>1028</c:v>
                </c:pt>
                <c:pt idx="100">
                  <c:v>1111</c:v>
                </c:pt>
                <c:pt idx="101">
                  <c:v>1212</c:v>
                </c:pt>
                <c:pt idx="102">
                  <c:v>1305</c:v>
                </c:pt>
                <c:pt idx="103">
                  <c:v>1391</c:v>
                </c:pt>
                <c:pt idx="104">
                  <c:v>1479</c:v>
                </c:pt>
                <c:pt idx="105">
                  <c:v>1574</c:v>
                </c:pt>
                <c:pt idx="106">
                  <c:v>1664</c:v>
                </c:pt>
                <c:pt idx="107">
                  <c:v>1759</c:v>
                </c:pt>
                <c:pt idx="108">
                  <c:v>1833</c:v>
                </c:pt>
                <c:pt idx="109">
                  <c:v>1929</c:v>
                </c:pt>
                <c:pt idx="110">
                  <c:v>2009</c:v>
                </c:pt>
                <c:pt idx="111">
                  <c:v>2078</c:v>
                </c:pt>
                <c:pt idx="112">
                  <c:v>2126</c:v>
                </c:pt>
                <c:pt idx="113">
                  <c:v>2169</c:v>
                </c:pt>
                <c:pt idx="114">
                  <c:v>2204</c:v>
                </c:pt>
                <c:pt idx="115">
                  <c:v>2252</c:v>
                </c:pt>
                <c:pt idx="116">
                  <c:v>2300</c:v>
                </c:pt>
                <c:pt idx="117">
                  <c:v>2335</c:v>
                </c:pt>
                <c:pt idx="118">
                  <c:v>2369</c:v>
                </c:pt>
                <c:pt idx="119">
                  <c:v>2395</c:v>
                </c:pt>
                <c:pt idx="120">
                  <c:v>2421</c:v>
                </c:pt>
                <c:pt idx="121">
                  <c:v>2441</c:v>
                </c:pt>
                <c:pt idx="122">
                  <c:v>2471</c:v>
                </c:pt>
                <c:pt idx="123">
                  <c:v>2494</c:v>
                </c:pt>
                <c:pt idx="124">
                  <c:v>2515</c:v>
                </c:pt>
                <c:pt idx="125">
                  <c:v>2545</c:v>
                </c:pt>
                <c:pt idx="126">
                  <c:v>2565</c:v>
                </c:pt>
                <c:pt idx="127">
                  <c:v>2579</c:v>
                </c:pt>
                <c:pt idx="128">
                  <c:v>2596</c:v>
                </c:pt>
                <c:pt idx="129">
                  <c:v>2610</c:v>
                </c:pt>
                <c:pt idx="130">
                  <c:v>2622</c:v>
                </c:pt>
                <c:pt idx="131">
                  <c:v>2633</c:v>
                </c:pt>
                <c:pt idx="132">
                  <c:v>2643</c:v>
                </c:pt>
                <c:pt idx="133">
                  <c:v>2660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4A-4B2C-8515-BDD44AEC8EF2}"/>
            </c:ext>
          </c:extLst>
        </c:ser>
        <c:ser>
          <c:idx val="1"/>
          <c:order val="1"/>
          <c:tx>
            <c:strRef>
              <c:f>'Load-disp, AE, Sentry'!$AB$36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Sentry'!$AJ$37:$AJ$170</c:f>
              <c:numCache>
                <c:formatCode>0.000</c:formatCode>
                <c:ptCount val="134"/>
                <c:pt idx="0">
                  <c:v>0</c:v>
                </c:pt>
                <c:pt idx="1">
                  <c:v>2.4115691489361699E-2</c:v>
                </c:pt>
                <c:pt idx="2">
                  <c:v>3.0298714832278487E-2</c:v>
                </c:pt>
                <c:pt idx="3">
                  <c:v>3.3390226503736881E-2</c:v>
                </c:pt>
                <c:pt idx="4">
                  <c:v>3.6481738175195275E-2</c:v>
                </c:pt>
                <c:pt idx="5">
                  <c:v>3.9573249846653669E-2</c:v>
                </c:pt>
                <c:pt idx="6">
                  <c:v>4.266476151811207E-2</c:v>
                </c:pt>
                <c:pt idx="7">
                  <c:v>4.5756273189570464E-2</c:v>
                </c:pt>
                <c:pt idx="8">
                  <c:v>4.8847784861028858E-2</c:v>
                </c:pt>
                <c:pt idx="9">
                  <c:v>5.1939296532487252E-2</c:v>
                </c:pt>
                <c:pt idx="10">
                  <c:v>5.5030808203945646E-2</c:v>
                </c:pt>
                <c:pt idx="11">
                  <c:v>5.812231987540404E-2</c:v>
                </c:pt>
                <c:pt idx="12">
                  <c:v>6.1213831546862441E-2</c:v>
                </c:pt>
                <c:pt idx="13">
                  <c:v>6.4305343218320835E-2</c:v>
                </c:pt>
                <c:pt idx="14">
                  <c:v>6.7396854889779229E-2</c:v>
                </c:pt>
                <c:pt idx="15">
                  <c:v>7.0488366561237623E-2</c:v>
                </c:pt>
                <c:pt idx="16">
                  <c:v>7.3579878232696017E-2</c:v>
                </c:pt>
                <c:pt idx="17">
                  <c:v>7.6671389904154411E-2</c:v>
                </c:pt>
                <c:pt idx="18">
                  <c:v>7.9762901575612805E-2</c:v>
                </c:pt>
                <c:pt idx="19">
                  <c:v>8.2854413247071199E-2</c:v>
                </c:pt>
                <c:pt idx="20">
                  <c:v>8.5945924918529593E-2</c:v>
                </c:pt>
                <c:pt idx="21">
                  <c:v>8.9037436589987987E-2</c:v>
                </c:pt>
                <c:pt idx="22">
                  <c:v>9.2128948261446381E-2</c:v>
                </c:pt>
                <c:pt idx="23">
                  <c:v>9.5220459932904775E-2</c:v>
                </c:pt>
                <c:pt idx="24">
                  <c:v>9.8311971604363182E-2</c:v>
                </c:pt>
                <c:pt idx="25">
                  <c:v>0.10140348327582158</c:v>
                </c:pt>
                <c:pt idx="26">
                  <c:v>0.10449499494727997</c:v>
                </c:pt>
                <c:pt idx="27">
                  <c:v>0.10758650661873836</c:v>
                </c:pt>
                <c:pt idx="28">
                  <c:v>0.11067801829019676</c:v>
                </c:pt>
                <c:pt idx="29">
                  <c:v>0.11376952996165515</c:v>
                </c:pt>
                <c:pt idx="30">
                  <c:v>0.11686104163311355</c:v>
                </c:pt>
                <c:pt idx="31">
                  <c:v>0.11995255330457194</c:v>
                </c:pt>
                <c:pt idx="32">
                  <c:v>0.12304406497603033</c:v>
                </c:pt>
                <c:pt idx="33">
                  <c:v>0.12613557664748873</c:v>
                </c:pt>
                <c:pt idx="34">
                  <c:v>0.12922708831894714</c:v>
                </c:pt>
                <c:pt idx="35">
                  <c:v>0.13231859999040552</c:v>
                </c:pt>
                <c:pt idx="36">
                  <c:v>0.1354101116618639</c:v>
                </c:pt>
                <c:pt idx="37">
                  <c:v>0.1385016233333223</c:v>
                </c:pt>
                <c:pt idx="38">
                  <c:v>0.14159313500478071</c:v>
                </c:pt>
                <c:pt idx="39">
                  <c:v>0.14468464667623909</c:v>
                </c:pt>
                <c:pt idx="40">
                  <c:v>0.14777615834769747</c:v>
                </c:pt>
                <c:pt idx="41">
                  <c:v>0.15086767001915591</c:v>
                </c:pt>
                <c:pt idx="42">
                  <c:v>0.15395918169061429</c:v>
                </c:pt>
                <c:pt idx="43">
                  <c:v>0.15705069336207267</c:v>
                </c:pt>
                <c:pt idx="44">
                  <c:v>0.16014220503353105</c:v>
                </c:pt>
                <c:pt idx="45">
                  <c:v>0.16323371670498948</c:v>
                </c:pt>
                <c:pt idx="46">
                  <c:v>0.16632522837644786</c:v>
                </c:pt>
                <c:pt idx="47">
                  <c:v>0.16941674004790624</c:v>
                </c:pt>
                <c:pt idx="48">
                  <c:v>0.17250825171936468</c:v>
                </c:pt>
                <c:pt idx="49">
                  <c:v>0.17559976339082306</c:v>
                </c:pt>
                <c:pt idx="50">
                  <c:v>0.17869127506228144</c:v>
                </c:pt>
                <c:pt idx="51">
                  <c:v>0.18178278673373982</c:v>
                </c:pt>
                <c:pt idx="52">
                  <c:v>0.18487429840519826</c:v>
                </c:pt>
                <c:pt idx="53">
                  <c:v>0.18796581007665664</c:v>
                </c:pt>
                <c:pt idx="54">
                  <c:v>0.19105732174811502</c:v>
                </c:pt>
                <c:pt idx="55">
                  <c:v>0.1941488334195734</c:v>
                </c:pt>
                <c:pt idx="56">
                  <c:v>0.19724034509103183</c:v>
                </c:pt>
                <c:pt idx="57">
                  <c:v>0.20033185676249021</c:v>
                </c:pt>
                <c:pt idx="58">
                  <c:v>0.20342336843394859</c:v>
                </c:pt>
                <c:pt idx="59">
                  <c:v>0.20651488010540697</c:v>
                </c:pt>
                <c:pt idx="60">
                  <c:v>0.20960639177686541</c:v>
                </c:pt>
                <c:pt idx="61">
                  <c:v>0.21269790344832379</c:v>
                </c:pt>
                <c:pt idx="62">
                  <c:v>0.21578941511978217</c:v>
                </c:pt>
                <c:pt idx="63">
                  <c:v>0.21888092679124055</c:v>
                </c:pt>
                <c:pt idx="64">
                  <c:v>0.22197243846269898</c:v>
                </c:pt>
                <c:pt idx="65">
                  <c:v>0.22506395013415736</c:v>
                </c:pt>
                <c:pt idx="66">
                  <c:v>0.22815546180561574</c:v>
                </c:pt>
                <c:pt idx="67">
                  <c:v>0.23124697347707418</c:v>
                </c:pt>
                <c:pt idx="68">
                  <c:v>0.23433848514853256</c:v>
                </c:pt>
                <c:pt idx="69">
                  <c:v>0.23742999681999094</c:v>
                </c:pt>
                <c:pt idx="70">
                  <c:v>0.24052150849144932</c:v>
                </c:pt>
                <c:pt idx="71">
                  <c:v>0.24361302016290776</c:v>
                </c:pt>
                <c:pt idx="72">
                  <c:v>0.24670453183436614</c:v>
                </c:pt>
                <c:pt idx="73">
                  <c:v>0.24979604350582452</c:v>
                </c:pt>
                <c:pt idx="74">
                  <c:v>0.2528875551772829</c:v>
                </c:pt>
                <c:pt idx="75">
                  <c:v>0.25597906684874133</c:v>
                </c:pt>
                <c:pt idx="76">
                  <c:v>0.25907057852019971</c:v>
                </c:pt>
                <c:pt idx="77">
                  <c:v>0.26216209019165809</c:v>
                </c:pt>
                <c:pt idx="78">
                  <c:v>0.26525360186311647</c:v>
                </c:pt>
                <c:pt idx="79">
                  <c:v>0.26834511353457491</c:v>
                </c:pt>
                <c:pt idx="80">
                  <c:v>0.27143662520603329</c:v>
                </c:pt>
                <c:pt idx="81">
                  <c:v>0.27452813687749172</c:v>
                </c:pt>
                <c:pt idx="82">
                  <c:v>0.2776196485489501</c:v>
                </c:pt>
                <c:pt idx="83">
                  <c:v>0.28071116022040848</c:v>
                </c:pt>
                <c:pt idx="84">
                  <c:v>0.28380267189186686</c:v>
                </c:pt>
                <c:pt idx="85">
                  <c:v>0.2868941835633253</c:v>
                </c:pt>
                <c:pt idx="86">
                  <c:v>0.28998569523478368</c:v>
                </c:pt>
                <c:pt idx="87">
                  <c:v>0.29307720690624206</c:v>
                </c:pt>
                <c:pt idx="88">
                  <c:v>0.29616871857770044</c:v>
                </c:pt>
                <c:pt idx="89">
                  <c:v>0.29926023024915888</c:v>
                </c:pt>
                <c:pt idx="90">
                  <c:v>0.30235174192061726</c:v>
                </c:pt>
                <c:pt idx="91">
                  <c:v>0.30544325359207564</c:v>
                </c:pt>
                <c:pt idx="92">
                  <c:v>0.30853476526353402</c:v>
                </c:pt>
                <c:pt idx="93">
                  <c:v>0.31162627693499245</c:v>
                </c:pt>
                <c:pt idx="94">
                  <c:v>0.31471778860645083</c:v>
                </c:pt>
                <c:pt idx="95">
                  <c:v>0.31780930027790921</c:v>
                </c:pt>
                <c:pt idx="96">
                  <c:v>0.32090081194936765</c:v>
                </c:pt>
                <c:pt idx="97">
                  <c:v>0.32399232362082603</c:v>
                </c:pt>
                <c:pt idx="98">
                  <c:v>0.32708383529228441</c:v>
                </c:pt>
                <c:pt idx="99">
                  <c:v>0.33017534696374279</c:v>
                </c:pt>
                <c:pt idx="100">
                  <c:v>0.33326685863520122</c:v>
                </c:pt>
                <c:pt idx="101">
                  <c:v>0.3363583703066596</c:v>
                </c:pt>
                <c:pt idx="102">
                  <c:v>0.33944988197811798</c:v>
                </c:pt>
                <c:pt idx="103">
                  <c:v>0.34254139364957636</c:v>
                </c:pt>
                <c:pt idx="104">
                  <c:v>0.3456329053210348</c:v>
                </c:pt>
                <c:pt idx="105">
                  <c:v>0.34872441699249318</c:v>
                </c:pt>
                <c:pt idx="106">
                  <c:v>0.35181592866395156</c:v>
                </c:pt>
                <c:pt idx="107">
                  <c:v>0.35490744033540994</c:v>
                </c:pt>
                <c:pt idx="108">
                  <c:v>0.35799895200686838</c:v>
                </c:pt>
                <c:pt idx="109">
                  <c:v>0.36109046367832676</c:v>
                </c:pt>
                <c:pt idx="110">
                  <c:v>0.36418197534978514</c:v>
                </c:pt>
                <c:pt idx="111">
                  <c:v>0.36727348702124352</c:v>
                </c:pt>
                <c:pt idx="112">
                  <c:v>0.37036499869270195</c:v>
                </c:pt>
                <c:pt idx="113">
                  <c:v>0.37345651036416033</c:v>
                </c:pt>
                <c:pt idx="114">
                  <c:v>0.37654802203561871</c:v>
                </c:pt>
                <c:pt idx="115">
                  <c:v>0.37963953370707715</c:v>
                </c:pt>
                <c:pt idx="116">
                  <c:v>0.38273104537853553</c:v>
                </c:pt>
                <c:pt idx="117">
                  <c:v>0.38582255704999391</c:v>
                </c:pt>
                <c:pt idx="118">
                  <c:v>0.38891406872145229</c:v>
                </c:pt>
                <c:pt idx="119">
                  <c:v>0.39200558039291072</c:v>
                </c:pt>
                <c:pt idx="120">
                  <c:v>0.3950970920643691</c:v>
                </c:pt>
                <c:pt idx="121">
                  <c:v>0.39818860373582748</c:v>
                </c:pt>
                <c:pt idx="122">
                  <c:v>0.40128011540728586</c:v>
                </c:pt>
                <c:pt idx="123">
                  <c:v>0.4043716270787443</c:v>
                </c:pt>
                <c:pt idx="124">
                  <c:v>0.40746313875020268</c:v>
                </c:pt>
                <c:pt idx="125">
                  <c:v>0.41055465042166106</c:v>
                </c:pt>
                <c:pt idx="126">
                  <c:v>0.41364616209311944</c:v>
                </c:pt>
                <c:pt idx="127">
                  <c:v>0.41673767376457788</c:v>
                </c:pt>
                <c:pt idx="128">
                  <c:v>0.41982918543603626</c:v>
                </c:pt>
                <c:pt idx="129">
                  <c:v>0.42292069710749464</c:v>
                </c:pt>
                <c:pt idx="130">
                  <c:v>0.42601220877895307</c:v>
                </c:pt>
                <c:pt idx="131">
                  <c:v>0.42910372045041145</c:v>
                </c:pt>
                <c:pt idx="132">
                  <c:v>0.43219523212186983</c:v>
                </c:pt>
                <c:pt idx="133">
                  <c:v>0.43528674379332821</c:v>
                </c:pt>
              </c:numCache>
            </c:numRef>
          </c:xVal>
          <c:yVal>
            <c:numRef>
              <c:f>'Load-disp, AE, Sentry'!$AB$37:$AB$170</c:f>
              <c:numCache>
                <c:formatCode>0</c:formatCode>
                <c:ptCount val="1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5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</c:v>
                </c:pt>
                <c:pt idx="16">
                  <c:v>10</c:v>
                </c:pt>
                <c:pt idx="17">
                  <c:v>11</c:v>
                </c:pt>
                <c:pt idx="18">
                  <c:v>13</c:v>
                </c:pt>
                <c:pt idx="19">
                  <c:v>15</c:v>
                </c:pt>
                <c:pt idx="20">
                  <c:v>16</c:v>
                </c:pt>
                <c:pt idx="21">
                  <c:v>16</c:v>
                </c:pt>
                <c:pt idx="22">
                  <c:v>16</c:v>
                </c:pt>
                <c:pt idx="23">
                  <c:v>17</c:v>
                </c:pt>
                <c:pt idx="24">
                  <c:v>17</c:v>
                </c:pt>
                <c:pt idx="25">
                  <c:v>19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29">
                  <c:v>20</c:v>
                </c:pt>
                <c:pt idx="30">
                  <c:v>22</c:v>
                </c:pt>
                <c:pt idx="31">
                  <c:v>23</c:v>
                </c:pt>
                <c:pt idx="32">
                  <c:v>23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25</c:v>
                </c:pt>
                <c:pt idx="37">
                  <c:v>26</c:v>
                </c:pt>
                <c:pt idx="38">
                  <c:v>26</c:v>
                </c:pt>
                <c:pt idx="39">
                  <c:v>26</c:v>
                </c:pt>
                <c:pt idx="40">
                  <c:v>27</c:v>
                </c:pt>
                <c:pt idx="41">
                  <c:v>27</c:v>
                </c:pt>
                <c:pt idx="42">
                  <c:v>27</c:v>
                </c:pt>
                <c:pt idx="43">
                  <c:v>29</c:v>
                </c:pt>
                <c:pt idx="44">
                  <c:v>30</c:v>
                </c:pt>
                <c:pt idx="45">
                  <c:v>30</c:v>
                </c:pt>
                <c:pt idx="46">
                  <c:v>32</c:v>
                </c:pt>
                <c:pt idx="47">
                  <c:v>34</c:v>
                </c:pt>
                <c:pt idx="48">
                  <c:v>34</c:v>
                </c:pt>
                <c:pt idx="49">
                  <c:v>35</c:v>
                </c:pt>
                <c:pt idx="50">
                  <c:v>36</c:v>
                </c:pt>
                <c:pt idx="51">
                  <c:v>37</c:v>
                </c:pt>
                <c:pt idx="52">
                  <c:v>37</c:v>
                </c:pt>
                <c:pt idx="53">
                  <c:v>37</c:v>
                </c:pt>
                <c:pt idx="54">
                  <c:v>38</c:v>
                </c:pt>
                <c:pt idx="55">
                  <c:v>39</c:v>
                </c:pt>
                <c:pt idx="56">
                  <c:v>43</c:v>
                </c:pt>
                <c:pt idx="57">
                  <c:v>43</c:v>
                </c:pt>
                <c:pt idx="58">
                  <c:v>45</c:v>
                </c:pt>
                <c:pt idx="59">
                  <c:v>47</c:v>
                </c:pt>
                <c:pt idx="60">
                  <c:v>49</c:v>
                </c:pt>
                <c:pt idx="61">
                  <c:v>50</c:v>
                </c:pt>
                <c:pt idx="62">
                  <c:v>50</c:v>
                </c:pt>
                <c:pt idx="63">
                  <c:v>51</c:v>
                </c:pt>
                <c:pt idx="64">
                  <c:v>53</c:v>
                </c:pt>
                <c:pt idx="65">
                  <c:v>54</c:v>
                </c:pt>
                <c:pt idx="66">
                  <c:v>58</c:v>
                </c:pt>
                <c:pt idx="67">
                  <c:v>58</c:v>
                </c:pt>
                <c:pt idx="68">
                  <c:v>59</c:v>
                </c:pt>
                <c:pt idx="69">
                  <c:v>60</c:v>
                </c:pt>
                <c:pt idx="70">
                  <c:v>60</c:v>
                </c:pt>
                <c:pt idx="71">
                  <c:v>60</c:v>
                </c:pt>
                <c:pt idx="72">
                  <c:v>61</c:v>
                </c:pt>
                <c:pt idx="73">
                  <c:v>63</c:v>
                </c:pt>
                <c:pt idx="74">
                  <c:v>64</c:v>
                </c:pt>
                <c:pt idx="75">
                  <c:v>64</c:v>
                </c:pt>
                <c:pt idx="76">
                  <c:v>64</c:v>
                </c:pt>
                <c:pt idx="77">
                  <c:v>66</c:v>
                </c:pt>
                <c:pt idx="78">
                  <c:v>69</c:v>
                </c:pt>
                <c:pt idx="79">
                  <c:v>71</c:v>
                </c:pt>
                <c:pt idx="80">
                  <c:v>73</c:v>
                </c:pt>
                <c:pt idx="81">
                  <c:v>73</c:v>
                </c:pt>
                <c:pt idx="82">
                  <c:v>73</c:v>
                </c:pt>
                <c:pt idx="83">
                  <c:v>74</c:v>
                </c:pt>
                <c:pt idx="84">
                  <c:v>81</c:v>
                </c:pt>
                <c:pt idx="85">
                  <c:v>82</c:v>
                </c:pt>
                <c:pt idx="86">
                  <c:v>88</c:v>
                </c:pt>
                <c:pt idx="87">
                  <c:v>101</c:v>
                </c:pt>
                <c:pt idx="88">
                  <c:v>125</c:v>
                </c:pt>
                <c:pt idx="89">
                  <c:v>131</c:v>
                </c:pt>
                <c:pt idx="90">
                  <c:v>143</c:v>
                </c:pt>
                <c:pt idx="91">
                  <c:v>159</c:v>
                </c:pt>
                <c:pt idx="92">
                  <c:v>186</c:v>
                </c:pt>
                <c:pt idx="93">
                  <c:v>204</c:v>
                </c:pt>
                <c:pt idx="94">
                  <c:v>227</c:v>
                </c:pt>
                <c:pt idx="95">
                  <c:v>261</c:v>
                </c:pt>
                <c:pt idx="96">
                  <c:v>310</c:v>
                </c:pt>
                <c:pt idx="97">
                  <c:v>351</c:v>
                </c:pt>
                <c:pt idx="98">
                  <c:v>386</c:v>
                </c:pt>
                <c:pt idx="99">
                  <c:v>432</c:v>
                </c:pt>
                <c:pt idx="100">
                  <c:v>487</c:v>
                </c:pt>
                <c:pt idx="101">
                  <c:v>548</c:v>
                </c:pt>
                <c:pt idx="102">
                  <c:v>617</c:v>
                </c:pt>
                <c:pt idx="103">
                  <c:v>692</c:v>
                </c:pt>
                <c:pt idx="104">
                  <c:v>774</c:v>
                </c:pt>
                <c:pt idx="105">
                  <c:v>854</c:v>
                </c:pt>
                <c:pt idx="106">
                  <c:v>936</c:v>
                </c:pt>
                <c:pt idx="107">
                  <c:v>1013</c:v>
                </c:pt>
                <c:pt idx="108">
                  <c:v>1096</c:v>
                </c:pt>
                <c:pt idx="109">
                  <c:v>1193</c:v>
                </c:pt>
                <c:pt idx="110">
                  <c:v>1295</c:v>
                </c:pt>
                <c:pt idx="111">
                  <c:v>1384</c:v>
                </c:pt>
                <c:pt idx="112">
                  <c:v>1480</c:v>
                </c:pt>
                <c:pt idx="113">
                  <c:v>1580</c:v>
                </c:pt>
                <c:pt idx="114">
                  <c:v>1686</c:v>
                </c:pt>
                <c:pt idx="115">
                  <c:v>1791</c:v>
                </c:pt>
                <c:pt idx="116">
                  <c:v>1892</c:v>
                </c:pt>
                <c:pt idx="117">
                  <c:v>1976</c:v>
                </c:pt>
                <c:pt idx="118">
                  <c:v>2059</c:v>
                </c:pt>
                <c:pt idx="119">
                  <c:v>2141</c:v>
                </c:pt>
                <c:pt idx="120">
                  <c:v>2230</c:v>
                </c:pt>
                <c:pt idx="121">
                  <c:v>2314</c:v>
                </c:pt>
                <c:pt idx="122">
                  <c:v>2410</c:v>
                </c:pt>
                <c:pt idx="123">
                  <c:v>2468</c:v>
                </c:pt>
                <c:pt idx="124">
                  <c:v>2522</c:v>
                </c:pt>
                <c:pt idx="125">
                  <c:v>2589</c:v>
                </c:pt>
                <c:pt idx="126">
                  <c:v>2651</c:v>
                </c:pt>
                <c:pt idx="127">
                  <c:v>2701</c:v>
                </c:pt>
                <c:pt idx="128">
                  <c:v>2765</c:v>
                </c:pt>
                <c:pt idx="129">
                  <c:v>2816</c:v>
                </c:pt>
                <c:pt idx="130">
                  <c:v>2861</c:v>
                </c:pt>
                <c:pt idx="131">
                  <c:v>2907</c:v>
                </c:pt>
                <c:pt idx="132">
                  <c:v>2942</c:v>
                </c:pt>
                <c:pt idx="133">
                  <c:v>2966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74A-4B2C-8515-BDD44AEC8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Sentry'!$X$34</c:f>
              <c:strCache>
                <c:ptCount val="1"/>
                <c:pt idx="0">
                  <c:v>thick2</c:v>
                </c:pt>
              </c:strCache>
            </c:strRef>
          </c:tx>
          <c:marker>
            <c:symbol val="none"/>
          </c:marker>
          <c:xVal>
            <c:numRef>
              <c:f>'Load-disp, AE, Sentry'!$AJ$37:$AJ$170</c:f>
              <c:numCache>
                <c:formatCode>0.000</c:formatCode>
                <c:ptCount val="134"/>
                <c:pt idx="0">
                  <c:v>0</c:v>
                </c:pt>
                <c:pt idx="1">
                  <c:v>2.4115691489361699E-2</c:v>
                </c:pt>
                <c:pt idx="2">
                  <c:v>3.0298714832278487E-2</c:v>
                </c:pt>
                <c:pt idx="3">
                  <c:v>3.3390226503736881E-2</c:v>
                </c:pt>
                <c:pt idx="4">
                  <c:v>3.6481738175195275E-2</c:v>
                </c:pt>
                <c:pt idx="5">
                  <c:v>3.9573249846653669E-2</c:v>
                </c:pt>
                <c:pt idx="6">
                  <c:v>4.266476151811207E-2</c:v>
                </c:pt>
                <c:pt idx="7">
                  <c:v>4.5756273189570464E-2</c:v>
                </c:pt>
                <c:pt idx="8">
                  <c:v>4.8847784861028858E-2</c:v>
                </c:pt>
                <c:pt idx="9">
                  <c:v>5.1939296532487252E-2</c:v>
                </c:pt>
                <c:pt idx="10">
                  <c:v>5.5030808203945646E-2</c:v>
                </c:pt>
                <c:pt idx="11">
                  <c:v>5.812231987540404E-2</c:v>
                </c:pt>
                <c:pt idx="12">
                  <c:v>6.1213831546862441E-2</c:v>
                </c:pt>
                <c:pt idx="13">
                  <c:v>6.4305343218320835E-2</c:v>
                </c:pt>
                <c:pt idx="14">
                  <c:v>6.7396854889779229E-2</c:v>
                </c:pt>
                <c:pt idx="15">
                  <c:v>7.0488366561237623E-2</c:v>
                </c:pt>
                <c:pt idx="16">
                  <c:v>7.3579878232696017E-2</c:v>
                </c:pt>
                <c:pt idx="17">
                  <c:v>7.6671389904154411E-2</c:v>
                </c:pt>
                <c:pt idx="18">
                  <c:v>7.9762901575612805E-2</c:v>
                </c:pt>
                <c:pt idx="19">
                  <c:v>8.2854413247071199E-2</c:v>
                </c:pt>
                <c:pt idx="20">
                  <c:v>8.5945924918529593E-2</c:v>
                </c:pt>
                <c:pt idx="21">
                  <c:v>8.9037436589987987E-2</c:v>
                </c:pt>
                <c:pt idx="22">
                  <c:v>9.2128948261446381E-2</c:v>
                </c:pt>
                <c:pt idx="23">
                  <c:v>9.5220459932904775E-2</c:v>
                </c:pt>
                <c:pt idx="24">
                  <c:v>9.8311971604363182E-2</c:v>
                </c:pt>
                <c:pt idx="25">
                  <c:v>0.10140348327582158</c:v>
                </c:pt>
                <c:pt idx="26">
                  <c:v>0.10449499494727997</c:v>
                </c:pt>
                <c:pt idx="27">
                  <c:v>0.10758650661873836</c:v>
                </c:pt>
                <c:pt idx="28">
                  <c:v>0.11067801829019676</c:v>
                </c:pt>
                <c:pt idx="29">
                  <c:v>0.11376952996165515</c:v>
                </c:pt>
                <c:pt idx="30">
                  <c:v>0.11686104163311355</c:v>
                </c:pt>
                <c:pt idx="31">
                  <c:v>0.11995255330457194</c:v>
                </c:pt>
                <c:pt idx="32">
                  <c:v>0.12304406497603033</c:v>
                </c:pt>
                <c:pt idx="33">
                  <c:v>0.12613557664748873</c:v>
                </c:pt>
                <c:pt idx="34">
                  <c:v>0.12922708831894714</c:v>
                </c:pt>
                <c:pt idx="35">
                  <c:v>0.13231859999040552</c:v>
                </c:pt>
                <c:pt idx="36">
                  <c:v>0.1354101116618639</c:v>
                </c:pt>
                <c:pt idx="37">
                  <c:v>0.1385016233333223</c:v>
                </c:pt>
                <c:pt idx="38">
                  <c:v>0.14159313500478071</c:v>
                </c:pt>
                <c:pt idx="39">
                  <c:v>0.14468464667623909</c:v>
                </c:pt>
                <c:pt idx="40">
                  <c:v>0.14777615834769747</c:v>
                </c:pt>
                <c:pt idx="41">
                  <c:v>0.15086767001915591</c:v>
                </c:pt>
                <c:pt idx="42">
                  <c:v>0.15395918169061429</c:v>
                </c:pt>
                <c:pt idx="43">
                  <c:v>0.15705069336207267</c:v>
                </c:pt>
                <c:pt idx="44">
                  <c:v>0.16014220503353105</c:v>
                </c:pt>
                <c:pt idx="45">
                  <c:v>0.16323371670498948</c:v>
                </c:pt>
                <c:pt idx="46">
                  <c:v>0.16632522837644786</c:v>
                </c:pt>
                <c:pt idx="47">
                  <c:v>0.16941674004790624</c:v>
                </c:pt>
                <c:pt idx="48">
                  <c:v>0.17250825171936468</c:v>
                </c:pt>
                <c:pt idx="49">
                  <c:v>0.17559976339082306</c:v>
                </c:pt>
                <c:pt idx="50">
                  <c:v>0.17869127506228144</c:v>
                </c:pt>
                <c:pt idx="51">
                  <c:v>0.18178278673373982</c:v>
                </c:pt>
                <c:pt idx="52">
                  <c:v>0.18487429840519826</c:v>
                </c:pt>
                <c:pt idx="53">
                  <c:v>0.18796581007665664</c:v>
                </c:pt>
                <c:pt idx="54">
                  <c:v>0.19105732174811502</c:v>
                </c:pt>
                <c:pt idx="55">
                  <c:v>0.1941488334195734</c:v>
                </c:pt>
                <c:pt idx="56">
                  <c:v>0.19724034509103183</c:v>
                </c:pt>
                <c:pt idx="57">
                  <c:v>0.20033185676249021</c:v>
                </c:pt>
                <c:pt idx="58">
                  <c:v>0.20342336843394859</c:v>
                </c:pt>
                <c:pt idx="59">
                  <c:v>0.20651488010540697</c:v>
                </c:pt>
                <c:pt idx="60">
                  <c:v>0.20960639177686541</c:v>
                </c:pt>
                <c:pt idx="61">
                  <c:v>0.21269790344832379</c:v>
                </c:pt>
                <c:pt idx="62">
                  <c:v>0.21578941511978217</c:v>
                </c:pt>
                <c:pt idx="63">
                  <c:v>0.21888092679124055</c:v>
                </c:pt>
                <c:pt idx="64">
                  <c:v>0.22197243846269898</c:v>
                </c:pt>
                <c:pt idx="65">
                  <c:v>0.22506395013415736</c:v>
                </c:pt>
                <c:pt idx="66">
                  <c:v>0.22815546180561574</c:v>
                </c:pt>
                <c:pt idx="67">
                  <c:v>0.23124697347707418</c:v>
                </c:pt>
                <c:pt idx="68">
                  <c:v>0.23433848514853256</c:v>
                </c:pt>
                <c:pt idx="69">
                  <c:v>0.23742999681999094</c:v>
                </c:pt>
                <c:pt idx="70">
                  <c:v>0.24052150849144932</c:v>
                </c:pt>
                <c:pt idx="71">
                  <c:v>0.24361302016290776</c:v>
                </c:pt>
                <c:pt idx="72">
                  <c:v>0.24670453183436614</c:v>
                </c:pt>
                <c:pt idx="73">
                  <c:v>0.24979604350582452</c:v>
                </c:pt>
                <c:pt idx="74">
                  <c:v>0.2528875551772829</c:v>
                </c:pt>
                <c:pt idx="75">
                  <c:v>0.25597906684874133</c:v>
                </c:pt>
                <c:pt idx="76">
                  <c:v>0.25907057852019971</c:v>
                </c:pt>
                <c:pt idx="77">
                  <c:v>0.26216209019165809</c:v>
                </c:pt>
                <c:pt idx="78">
                  <c:v>0.26525360186311647</c:v>
                </c:pt>
                <c:pt idx="79">
                  <c:v>0.26834511353457491</c:v>
                </c:pt>
                <c:pt idx="80">
                  <c:v>0.27143662520603329</c:v>
                </c:pt>
                <c:pt idx="81">
                  <c:v>0.27452813687749172</c:v>
                </c:pt>
                <c:pt idx="82">
                  <c:v>0.2776196485489501</c:v>
                </c:pt>
                <c:pt idx="83">
                  <c:v>0.28071116022040848</c:v>
                </c:pt>
                <c:pt idx="84">
                  <c:v>0.28380267189186686</c:v>
                </c:pt>
                <c:pt idx="85">
                  <c:v>0.2868941835633253</c:v>
                </c:pt>
                <c:pt idx="86">
                  <c:v>0.28998569523478368</c:v>
                </c:pt>
                <c:pt idx="87">
                  <c:v>0.29307720690624206</c:v>
                </c:pt>
                <c:pt idx="88">
                  <c:v>0.29616871857770044</c:v>
                </c:pt>
                <c:pt idx="89">
                  <c:v>0.29926023024915888</c:v>
                </c:pt>
                <c:pt idx="90">
                  <c:v>0.30235174192061726</c:v>
                </c:pt>
                <c:pt idx="91">
                  <c:v>0.30544325359207564</c:v>
                </c:pt>
                <c:pt idx="92">
                  <c:v>0.30853476526353402</c:v>
                </c:pt>
                <c:pt idx="93">
                  <c:v>0.31162627693499245</c:v>
                </c:pt>
                <c:pt idx="94">
                  <c:v>0.31471778860645083</c:v>
                </c:pt>
                <c:pt idx="95">
                  <c:v>0.31780930027790921</c:v>
                </c:pt>
                <c:pt idx="96">
                  <c:v>0.32090081194936765</c:v>
                </c:pt>
                <c:pt idx="97">
                  <c:v>0.32399232362082603</c:v>
                </c:pt>
                <c:pt idx="98">
                  <c:v>0.32708383529228441</c:v>
                </c:pt>
                <c:pt idx="99">
                  <c:v>0.33017534696374279</c:v>
                </c:pt>
                <c:pt idx="100">
                  <c:v>0.33326685863520122</c:v>
                </c:pt>
                <c:pt idx="101">
                  <c:v>0.3363583703066596</c:v>
                </c:pt>
                <c:pt idx="102">
                  <c:v>0.33944988197811798</c:v>
                </c:pt>
                <c:pt idx="103">
                  <c:v>0.34254139364957636</c:v>
                </c:pt>
                <c:pt idx="104">
                  <c:v>0.3456329053210348</c:v>
                </c:pt>
                <c:pt idx="105">
                  <c:v>0.34872441699249318</c:v>
                </c:pt>
                <c:pt idx="106">
                  <c:v>0.35181592866395156</c:v>
                </c:pt>
                <c:pt idx="107">
                  <c:v>0.35490744033540994</c:v>
                </c:pt>
                <c:pt idx="108">
                  <c:v>0.35799895200686838</c:v>
                </c:pt>
                <c:pt idx="109">
                  <c:v>0.36109046367832676</c:v>
                </c:pt>
                <c:pt idx="110">
                  <c:v>0.36418197534978514</c:v>
                </c:pt>
                <c:pt idx="111">
                  <c:v>0.36727348702124352</c:v>
                </c:pt>
                <c:pt idx="112">
                  <c:v>0.37036499869270195</c:v>
                </c:pt>
                <c:pt idx="113">
                  <c:v>0.37345651036416033</c:v>
                </c:pt>
                <c:pt idx="114">
                  <c:v>0.37654802203561871</c:v>
                </c:pt>
                <c:pt idx="115">
                  <c:v>0.37963953370707715</c:v>
                </c:pt>
                <c:pt idx="116">
                  <c:v>0.38273104537853553</c:v>
                </c:pt>
                <c:pt idx="117">
                  <c:v>0.38582255704999391</c:v>
                </c:pt>
                <c:pt idx="118">
                  <c:v>0.38891406872145229</c:v>
                </c:pt>
                <c:pt idx="119">
                  <c:v>0.39200558039291072</c:v>
                </c:pt>
                <c:pt idx="120">
                  <c:v>0.3950970920643691</c:v>
                </c:pt>
                <c:pt idx="121">
                  <c:v>0.39818860373582748</c:v>
                </c:pt>
                <c:pt idx="122">
                  <c:v>0.40128011540728586</c:v>
                </c:pt>
                <c:pt idx="123">
                  <c:v>0.4043716270787443</c:v>
                </c:pt>
                <c:pt idx="124">
                  <c:v>0.40746313875020268</c:v>
                </c:pt>
                <c:pt idx="125">
                  <c:v>0.41055465042166106</c:v>
                </c:pt>
                <c:pt idx="126">
                  <c:v>0.41364616209311944</c:v>
                </c:pt>
                <c:pt idx="127">
                  <c:v>0.41673767376457788</c:v>
                </c:pt>
                <c:pt idx="128">
                  <c:v>0.41982918543603626</c:v>
                </c:pt>
                <c:pt idx="129">
                  <c:v>0.42292069710749464</c:v>
                </c:pt>
                <c:pt idx="130">
                  <c:v>0.42601220877895307</c:v>
                </c:pt>
                <c:pt idx="131">
                  <c:v>0.42910372045041145</c:v>
                </c:pt>
                <c:pt idx="132">
                  <c:v>0.43219523212186983</c:v>
                </c:pt>
                <c:pt idx="133">
                  <c:v>0.43528674379332821</c:v>
                </c:pt>
              </c:numCache>
            </c:numRef>
          </c:xVal>
          <c:yVal>
            <c:numRef>
              <c:f>'Load-disp, AE, Sentry'!$AL$37:$AL$170</c:f>
              <c:numCache>
                <c:formatCode>0.00</c:formatCode>
                <c:ptCount val="134"/>
                <c:pt idx="0">
                  <c:v>0.22750000000000001</c:v>
                </c:pt>
                <c:pt idx="1">
                  <c:v>0.34875</c:v>
                </c:pt>
                <c:pt idx="2">
                  <c:v>0.47249999999999998</c:v>
                </c:pt>
                <c:pt idx="3">
                  <c:v>0.59812500000000002</c:v>
                </c:pt>
                <c:pt idx="4">
                  <c:v>0.72624999999999995</c:v>
                </c:pt>
                <c:pt idx="5">
                  <c:v>0.94125000000000003</c:v>
                </c:pt>
                <c:pt idx="6">
                  <c:v>1.109375</c:v>
                </c:pt>
                <c:pt idx="7">
                  <c:v>1.2206250000000001</c:v>
                </c:pt>
                <c:pt idx="8">
                  <c:v>1.3525</c:v>
                </c:pt>
                <c:pt idx="9">
                  <c:v>1.4768749999999999</c:v>
                </c:pt>
                <c:pt idx="10">
                  <c:v>1.6287499999999999</c:v>
                </c:pt>
                <c:pt idx="11">
                  <c:v>1.7762500000000001</c:v>
                </c:pt>
                <c:pt idx="12">
                  <c:v>1.8931249999999999</c:v>
                </c:pt>
                <c:pt idx="13">
                  <c:v>2.0181249999999999</c:v>
                </c:pt>
                <c:pt idx="14">
                  <c:v>2.16</c:v>
                </c:pt>
                <c:pt idx="15">
                  <c:v>2.3025000000000002</c:v>
                </c:pt>
                <c:pt idx="16">
                  <c:v>2.4300000000000002</c:v>
                </c:pt>
                <c:pt idx="17">
                  <c:v>2.5606249999999999</c:v>
                </c:pt>
                <c:pt idx="18">
                  <c:v>2.7025000000000001</c:v>
                </c:pt>
                <c:pt idx="19">
                  <c:v>2.8218749999999999</c:v>
                </c:pt>
                <c:pt idx="20">
                  <c:v>2.9525000000000001</c:v>
                </c:pt>
                <c:pt idx="21">
                  <c:v>3.09375</c:v>
                </c:pt>
                <c:pt idx="22">
                  <c:v>3.24</c:v>
                </c:pt>
                <c:pt idx="23">
                  <c:v>3.3718750000000002</c:v>
                </c:pt>
                <c:pt idx="24">
                  <c:v>3.4831249999999998</c:v>
                </c:pt>
                <c:pt idx="25">
                  <c:v>3.6412499999999999</c:v>
                </c:pt>
                <c:pt idx="26">
                  <c:v>3.7806250000000001</c:v>
                </c:pt>
                <c:pt idx="27">
                  <c:v>3.9006249999999998</c:v>
                </c:pt>
                <c:pt idx="28">
                  <c:v>4.0231250000000003</c:v>
                </c:pt>
                <c:pt idx="29">
                  <c:v>4.1637500000000003</c:v>
                </c:pt>
                <c:pt idx="30">
                  <c:v>4.2949999999999999</c:v>
                </c:pt>
                <c:pt idx="31">
                  <c:v>4.4281249999999996</c:v>
                </c:pt>
                <c:pt idx="32">
                  <c:v>4.5793749999999998</c:v>
                </c:pt>
                <c:pt idx="33">
                  <c:v>4.6843750000000002</c:v>
                </c:pt>
                <c:pt idx="34">
                  <c:v>4.8406250000000002</c:v>
                </c:pt>
                <c:pt idx="35">
                  <c:v>4.9631249999999998</c:v>
                </c:pt>
                <c:pt idx="36">
                  <c:v>5.0724999999999998</c:v>
                </c:pt>
                <c:pt idx="37">
                  <c:v>5.2093749999999996</c:v>
                </c:pt>
                <c:pt idx="38">
                  <c:v>5.3581250000000002</c:v>
                </c:pt>
                <c:pt idx="39">
                  <c:v>5.5049999999999999</c:v>
                </c:pt>
                <c:pt idx="40">
                  <c:v>5.6275000000000004</c:v>
                </c:pt>
                <c:pt idx="41">
                  <c:v>5.7662500000000003</c:v>
                </c:pt>
                <c:pt idx="42">
                  <c:v>5.8656249999999996</c:v>
                </c:pt>
                <c:pt idx="43">
                  <c:v>6.0431249999999999</c:v>
                </c:pt>
                <c:pt idx="44">
                  <c:v>6.1737500000000001</c:v>
                </c:pt>
                <c:pt idx="45">
                  <c:v>6.2987500000000001</c:v>
                </c:pt>
                <c:pt idx="46">
                  <c:v>6.4381250000000003</c:v>
                </c:pt>
                <c:pt idx="47">
                  <c:v>6.5612500000000002</c:v>
                </c:pt>
                <c:pt idx="48">
                  <c:v>6.7043749999999998</c:v>
                </c:pt>
                <c:pt idx="49">
                  <c:v>6.8356250000000003</c:v>
                </c:pt>
                <c:pt idx="50">
                  <c:v>6.9506249999999996</c:v>
                </c:pt>
                <c:pt idx="51">
                  <c:v>7.1</c:v>
                </c:pt>
                <c:pt idx="52">
                  <c:v>7.2306249999999999</c:v>
                </c:pt>
                <c:pt idx="53">
                  <c:v>7.336875</c:v>
                </c:pt>
                <c:pt idx="54">
                  <c:v>7.4806249999999999</c:v>
                </c:pt>
                <c:pt idx="55">
                  <c:v>7.6212499999999999</c:v>
                </c:pt>
                <c:pt idx="56">
                  <c:v>7.7468750000000002</c:v>
                </c:pt>
                <c:pt idx="57">
                  <c:v>7.8825000000000003</c:v>
                </c:pt>
                <c:pt idx="58">
                  <c:v>8.0106249999999992</c:v>
                </c:pt>
                <c:pt idx="59">
                  <c:v>8.1362500000000004</c:v>
                </c:pt>
                <c:pt idx="60">
                  <c:v>8.2762499999999992</c:v>
                </c:pt>
                <c:pt idx="61">
                  <c:v>8.3931249999999995</c:v>
                </c:pt>
                <c:pt idx="62">
                  <c:v>8.5137499999999999</c:v>
                </c:pt>
                <c:pt idx="63">
                  <c:v>8.6724999999999994</c:v>
                </c:pt>
                <c:pt idx="64">
                  <c:v>8.7981250000000006</c:v>
                </c:pt>
                <c:pt idx="65">
                  <c:v>8.9149999999999991</c:v>
                </c:pt>
                <c:pt idx="66">
                  <c:v>9.0418749999999992</c:v>
                </c:pt>
                <c:pt idx="67">
                  <c:v>9.1668749999999992</c:v>
                </c:pt>
                <c:pt idx="68">
                  <c:v>9.3181250000000002</c:v>
                </c:pt>
                <c:pt idx="69">
                  <c:v>9.4356249999999999</c:v>
                </c:pt>
                <c:pt idx="70">
                  <c:v>9.5425000000000004</c:v>
                </c:pt>
                <c:pt idx="71">
                  <c:v>9.6374999999999993</c:v>
                </c:pt>
                <c:pt idx="72">
                  <c:v>9.7943750000000005</c:v>
                </c:pt>
                <c:pt idx="73">
                  <c:v>9.9618749999999991</c:v>
                </c:pt>
                <c:pt idx="74">
                  <c:v>10.09</c:v>
                </c:pt>
                <c:pt idx="75">
                  <c:v>10.206250000000001</c:v>
                </c:pt>
                <c:pt idx="76">
                  <c:v>10.351875</c:v>
                </c:pt>
                <c:pt idx="77">
                  <c:v>10.469374999999999</c:v>
                </c:pt>
                <c:pt idx="78">
                  <c:v>10.5975</c:v>
                </c:pt>
                <c:pt idx="79">
                  <c:v>10.723750000000001</c:v>
                </c:pt>
                <c:pt idx="80">
                  <c:v>10.845625</c:v>
                </c:pt>
                <c:pt idx="81">
                  <c:v>10.99</c:v>
                </c:pt>
                <c:pt idx="82">
                  <c:v>11.112500000000001</c:v>
                </c:pt>
                <c:pt idx="83">
                  <c:v>11.237500000000001</c:v>
                </c:pt>
                <c:pt idx="84">
                  <c:v>11.368124999999999</c:v>
                </c:pt>
                <c:pt idx="85">
                  <c:v>11.481249999999999</c:v>
                </c:pt>
                <c:pt idx="86">
                  <c:v>11.6225</c:v>
                </c:pt>
                <c:pt idx="87">
                  <c:v>11.755625</c:v>
                </c:pt>
                <c:pt idx="88">
                  <c:v>11.87125</c:v>
                </c:pt>
                <c:pt idx="89">
                  <c:v>12.001875</c:v>
                </c:pt>
                <c:pt idx="90">
                  <c:v>12.126875</c:v>
                </c:pt>
                <c:pt idx="91">
                  <c:v>12.25375</c:v>
                </c:pt>
                <c:pt idx="92">
                  <c:v>12.379375</c:v>
                </c:pt>
                <c:pt idx="93">
                  <c:v>12.505000000000001</c:v>
                </c:pt>
                <c:pt idx="94">
                  <c:v>12.6275</c:v>
                </c:pt>
                <c:pt idx="95">
                  <c:v>12.75</c:v>
                </c:pt>
                <c:pt idx="96">
                  <c:v>12.87125</c:v>
                </c:pt>
                <c:pt idx="97">
                  <c:v>12.994375</c:v>
                </c:pt>
                <c:pt idx="98">
                  <c:v>13.111875</c:v>
                </c:pt>
                <c:pt idx="99">
                  <c:v>13.2325</c:v>
                </c:pt>
                <c:pt idx="100">
                  <c:v>13.35</c:v>
                </c:pt>
                <c:pt idx="101">
                  <c:v>13.465624999999999</c:v>
                </c:pt>
                <c:pt idx="102">
                  <c:v>13.583125000000001</c:v>
                </c:pt>
                <c:pt idx="103">
                  <c:v>13.69375</c:v>
                </c:pt>
                <c:pt idx="104">
                  <c:v>13.808125</c:v>
                </c:pt>
                <c:pt idx="105">
                  <c:v>13.914999999999999</c:v>
                </c:pt>
                <c:pt idx="106">
                  <c:v>14.026875</c:v>
                </c:pt>
                <c:pt idx="107">
                  <c:v>14.141249999999999</c:v>
                </c:pt>
                <c:pt idx="108">
                  <c:v>14.249375000000001</c:v>
                </c:pt>
                <c:pt idx="109">
                  <c:v>14.358750000000001</c:v>
                </c:pt>
                <c:pt idx="110">
                  <c:v>14.460625</c:v>
                </c:pt>
                <c:pt idx="111">
                  <c:v>14.566875</c:v>
                </c:pt>
                <c:pt idx="112">
                  <c:v>14.666874999999999</c:v>
                </c:pt>
                <c:pt idx="113">
                  <c:v>14.773125</c:v>
                </c:pt>
                <c:pt idx="114">
                  <c:v>14.87875</c:v>
                </c:pt>
                <c:pt idx="115">
                  <c:v>14.989375000000001</c:v>
                </c:pt>
                <c:pt idx="116">
                  <c:v>15.09625</c:v>
                </c:pt>
                <c:pt idx="117">
                  <c:v>15.20125</c:v>
                </c:pt>
                <c:pt idx="118">
                  <c:v>15.305624999999999</c:v>
                </c:pt>
                <c:pt idx="119">
                  <c:v>15.416874999999999</c:v>
                </c:pt>
                <c:pt idx="120">
                  <c:v>15.52375</c:v>
                </c:pt>
                <c:pt idx="121">
                  <c:v>15.626875</c:v>
                </c:pt>
                <c:pt idx="122">
                  <c:v>15.735625000000001</c:v>
                </c:pt>
                <c:pt idx="123">
                  <c:v>15.839375</c:v>
                </c:pt>
                <c:pt idx="124">
                  <c:v>15.94375</c:v>
                </c:pt>
                <c:pt idx="125">
                  <c:v>16.056875000000002</c:v>
                </c:pt>
                <c:pt idx="126">
                  <c:v>16.169374999999999</c:v>
                </c:pt>
                <c:pt idx="127">
                  <c:v>16.275625000000002</c:v>
                </c:pt>
                <c:pt idx="128">
                  <c:v>16.390625</c:v>
                </c:pt>
                <c:pt idx="129">
                  <c:v>16.503125000000001</c:v>
                </c:pt>
                <c:pt idx="130">
                  <c:v>16.613125</c:v>
                </c:pt>
                <c:pt idx="131">
                  <c:v>16.717500000000001</c:v>
                </c:pt>
                <c:pt idx="132">
                  <c:v>16.824999999999999</c:v>
                </c:pt>
                <c:pt idx="133">
                  <c:v>16.888124999999999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4A-4B2C-8515-BDD44AEC8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Sentry'!$AE$35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Sentry'!$AJ$37:$AJ$170</c:f>
              <c:numCache>
                <c:formatCode>0.000</c:formatCode>
                <c:ptCount val="134"/>
                <c:pt idx="0">
                  <c:v>0</c:v>
                </c:pt>
                <c:pt idx="1">
                  <c:v>2.4115691489361699E-2</c:v>
                </c:pt>
                <c:pt idx="2">
                  <c:v>3.0298714832278487E-2</c:v>
                </c:pt>
                <c:pt idx="3">
                  <c:v>3.3390226503736881E-2</c:v>
                </c:pt>
                <c:pt idx="4">
                  <c:v>3.6481738175195275E-2</c:v>
                </c:pt>
                <c:pt idx="5">
                  <c:v>3.9573249846653669E-2</c:v>
                </c:pt>
                <c:pt idx="6">
                  <c:v>4.266476151811207E-2</c:v>
                </c:pt>
                <c:pt idx="7">
                  <c:v>4.5756273189570464E-2</c:v>
                </c:pt>
                <c:pt idx="8">
                  <c:v>4.8847784861028858E-2</c:v>
                </c:pt>
                <c:pt idx="9">
                  <c:v>5.1939296532487252E-2</c:v>
                </c:pt>
                <c:pt idx="10">
                  <c:v>5.5030808203945646E-2</c:v>
                </c:pt>
                <c:pt idx="11">
                  <c:v>5.812231987540404E-2</c:v>
                </c:pt>
                <c:pt idx="12">
                  <c:v>6.1213831546862441E-2</c:v>
                </c:pt>
                <c:pt idx="13">
                  <c:v>6.4305343218320835E-2</c:v>
                </c:pt>
                <c:pt idx="14">
                  <c:v>6.7396854889779229E-2</c:v>
                </c:pt>
                <c:pt idx="15">
                  <c:v>7.0488366561237623E-2</c:v>
                </c:pt>
                <c:pt idx="16">
                  <c:v>7.3579878232696017E-2</c:v>
                </c:pt>
                <c:pt idx="17">
                  <c:v>7.6671389904154411E-2</c:v>
                </c:pt>
                <c:pt idx="18">
                  <c:v>7.9762901575612805E-2</c:v>
                </c:pt>
                <c:pt idx="19">
                  <c:v>8.2854413247071199E-2</c:v>
                </c:pt>
                <c:pt idx="20">
                  <c:v>8.5945924918529593E-2</c:v>
                </c:pt>
                <c:pt idx="21">
                  <c:v>8.9037436589987987E-2</c:v>
                </c:pt>
                <c:pt idx="22">
                  <c:v>9.2128948261446381E-2</c:v>
                </c:pt>
                <c:pt idx="23">
                  <c:v>9.5220459932904775E-2</c:v>
                </c:pt>
                <c:pt idx="24">
                  <c:v>9.8311971604363182E-2</c:v>
                </c:pt>
                <c:pt idx="25">
                  <c:v>0.10140348327582158</c:v>
                </c:pt>
                <c:pt idx="26">
                  <c:v>0.10449499494727997</c:v>
                </c:pt>
                <c:pt idx="27">
                  <c:v>0.10758650661873836</c:v>
                </c:pt>
                <c:pt idx="28">
                  <c:v>0.11067801829019676</c:v>
                </c:pt>
                <c:pt idx="29">
                  <c:v>0.11376952996165515</c:v>
                </c:pt>
                <c:pt idx="30">
                  <c:v>0.11686104163311355</c:v>
                </c:pt>
                <c:pt idx="31">
                  <c:v>0.11995255330457194</c:v>
                </c:pt>
                <c:pt idx="32">
                  <c:v>0.12304406497603033</c:v>
                </c:pt>
                <c:pt idx="33">
                  <c:v>0.12613557664748873</c:v>
                </c:pt>
                <c:pt idx="34">
                  <c:v>0.12922708831894714</c:v>
                </c:pt>
                <c:pt idx="35">
                  <c:v>0.13231859999040552</c:v>
                </c:pt>
                <c:pt idx="36">
                  <c:v>0.1354101116618639</c:v>
                </c:pt>
                <c:pt idx="37">
                  <c:v>0.1385016233333223</c:v>
                </c:pt>
                <c:pt idx="38">
                  <c:v>0.14159313500478071</c:v>
                </c:pt>
                <c:pt idx="39">
                  <c:v>0.14468464667623909</c:v>
                </c:pt>
                <c:pt idx="40">
                  <c:v>0.14777615834769747</c:v>
                </c:pt>
                <c:pt idx="41">
                  <c:v>0.15086767001915591</c:v>
                </c:pt>
                <c:pt idx="42">
                  <c:v>0.15395918169061429</c:v>
                </c:pt>
                <c:pt idx="43">
                  <c:v>0.15705069336207267</c:v>
                </c:pt>
                <c:pt idx="44">
                  <c:v>0.16014220503353105</c:v>
                </c:pt>
                <c:pt idx="45">
                  <c:v>0.16323371670498948</c:v>
                </c:pt>
                <c:pt idx="46">
                  <c:v>0.16632522837644786</c:v>
                </c:pt>
                <c:pt idx="47">
                  <c:v>0.16941674004790624</c:v>
                </c:pt>
                <c:pt idx="48">
                  <c:v>0.17250825171936468</c:v>
                </c:pt>
                <c:pt idx="49">
                  <c:v>0.17559976339082306</c:v>
                </c:pt>
                <c:pt idx="50">
                  <c:v>0.17869127506228144</c:v>
                </c:pt>
                <c:pt idx="51">
                  <c:v>0.18178278673373982</c:v>
                </c:pt>
                <c:pt idx="52">
                  <c:v>0.18487429840519826</c:v>
                </c:pt>
                <c:pt idx="53">
                  <c:v>0.18796581007665664</c:v>
                </c:pt>
                <c:pt idx="54">
                  <c:v>0.19105732174811502</c:v>
                </c:pt>
                <c:pt idx="55">
                  <c:v>0.1941488334195734</c:v>
                </c:pt>
                <c:pt idx="56">
                  <c:v>0.19724034509103183</c:v>
                </c:pt>
                <c:pt idx="57">
                  <c:v>0.20033185676249021</c:v>
                </c:pt>
                <c:pt idx="58">
                  <c:v>0.20342336843394859</c:v>
                </c:pt>
                <c:pt idx="59">
                  <c:v>0.20651488010540697</c:v>
                </c:pt>
                <c:pt idx="60">
                  <c:v>0.20960639177686541</c:v>
                </c:pt>
                <c:pt idx="61">
                  <c:v>0.21269790344832379</c:v>
                </c:pt>
                <c:pt idx="62">
                  <c:v>0.21578941511978217</c:v>
                </c:pt>
                <c:pt idx="63">
                  <c:v>0.21888092679124055</c:v>
                </c:pt>
                <c:pt idx="64">
                  <c:v>0.22197243846269898</c:v>
                </c:pt>
                <c:pt idx="65">
                  <c:v>0.22506395013415736</c:v>
                </c:pt>
                <c:pt idx="66">
                  <c:v>0.22815546180561574</c:v>
                </c:pt>
                <c:pt idx="67">
                  <c:v>0.23124697347707418</c:v>
                </c:pt>
                <c:pt idx="68">
                  <c:v>0.23433848514853256</c:v>
                </c:pt>
                <c:pt idx="69">
                  <c:v>0.23742999681999094</c:v>
                </c:pt>
                <c:pt idx="70">
                  <c:v>0.24052150849144932</c:v>
                </c:pt>
                <c:pt idx="71">
                  <c:v>0.24361302016290776</c:v>
                </c:pt>
                <c:pt idx="72">
                  <c:v>0.24670453183436614</c:v>
                </c:pt>
                <c:pt idx="73">
                  <c:v>0.24979604350582452</c:v>
                </c:pt>
                <c:pt idx="74">
                  <c:v>0.2528875551772829</c:v>
                </c:pt>
                <c:pt idx="75">
                  <c:v>0.25597906684874133</c:v>
                </c:pt>
                <c:pt idx="76">
                  <c:v>0.25907057852019971</c:v>
                </c:pt>
                <c:pt idx="77">
                  <c:v>0.26216209019165809</c:v>
                </c:pt>
                <c:pt idx="78">
                  <c:v>0.26525360186311647</c:v>
                </c:pt>
                <c:pt idx="79">
                  <c:v>0.26834511353457491</c:v>
                </c:pt>
                <c:pt idx="80">
                  <c:v>0.27143662520603329</c:v>
                </c:pt>
                <c:pt idx="81">
                  <c:v>0.27452813687749172</c:v>
                </c:pt>
                <c:pt idx="82">
                  <c:v>0.2776196485489501</c:v>
                </c:pt>
                <c:pt idx="83">
                  <c:v>0.28071116022040848</c:v>
                </c:pt>
                <c:pt idx="84">
                  <c:v>0.28380267189186686</c:v>
                </c:pt>
                <c:pt idx="85">
                  <c:v>0.2868941835633253</c:v>
                </c:pt>
                <c:pt idx="86">
                  <c:v>0.28998569523478368</c:v>
                </c:pt>
                <c:pt idx="87">
                  <c:v>0.29307720690624206</c:v>
                </c:pt>
                <c:pt idx="88">
                  <c:v>0.29616871857770044</c:v>
                </c:pt>
                <c:pt idx="89">
                  <c:v>0.29926023024915888</c:v>
                </c:pt>
                <c:pt idx="90">
                  <c:v>0.30235174192061726</c:v>
                </c:pt>
                <c:pt idx="91">
                  <c:v>0.30544325359207564</c:v>
                </c:pt>
                <c:pt idx="92">
                  <c:v>0.30853476526353402</c:v>
                </c:pt>
                <c:pt idx="93">
                  <c:v>0.31162627693499245</c:v>
                </c:pt>
                <c:pt idx="94">
                  <c:v>0.31471778860645083</c:v>
                </c:pt>
                <c:pt idx="95">
                  <c:v>0.31780930027790921</c:v>
                </c:pt>
                <c:pt idx="96">
                  <c:v>0.32090081194936765</c:v>
                </c:pt>
                <c:pt idx="97">
                  <c:v>0.32399232362082603</c:v>
                </c:pt>
                <c:pt idx="98">
                  <c:v>0.32708383529228441</c:v>
                </c:pt>
                <c:pt idx="99">
                  <c:v>0.33017534696374279</c:v>
                </c:pt>
                <c:pt idx="100">
                  <c:v>0.33326685863520122</c:v>
                </c:pt>
                <c:pt idx="101">
                  <c:v>0.3363583703066596</c:v>
                </c:pt>
                <c:pt idx="102">
                  <c:v>0.33944988197811798</c:v>
                </c:pt>
                <c:pt idx="103">
                  <c:v>0.34254139364957636</c:v>
                </c:pt>
                <c:pt idx="104">
                  <c:v>0.3456329053210348</c:v>
                </c:pt>
                <c:pt idx="105">
                  <c:v>0.34872441699249318</c:v>
                </c:pt>
                <c:pt idx="106">
                  <c:v>0.35181592866395156</c:v>
                </c:pt>
                <c:pt idx="107">
                  <c:v>0.35490744033540994</c:v>
                </c:pt>
                <c:pt idx="108">
                  <c:v>0.35799895200686838</c:v>
                </c:pt>
                <c:pt idx="109">
                  <c:v>0.36109046367832676</c:v>
                </c:pt>
                <c:pt idx="110">
                  <c:v>0.36418197534978514</c:v>
                </c:pt>
                <c:pt idx="111">
                  <c:v>0.36727348702124352</c:v>
                </c:pt>
                <c:pt idx="112">
                  <c:v>0.37036499869270195</c:v>
                </c:pt>
                <c:pt idx="113">
                  <c:v>0.37345651036416033</c:v>
                </c:pt>
                <c:pt idx="114">
                  <c:v>0.37654802203561871</c:v>
                </c:pt>
                <c:pt idx="115">
                  <c:v>0.37963953370707715</c:v>
                </c:pt>
                <c:pt idx="116">
                  <c:v>0.38273104537853553</c:v>
                </c:pt>
                <c:pt idx="117">
                  <c:v>0.38582255704999391</c:v>
                </c:pt>
                <c:pt idx="118">
                  <c:v>0.38891406872145229</c:v>
                </c:pt>
                <c:pt idx="119">
                  <c:v>0.39200558039291072</c:v>
                </c:pt>
                <c:pt idx="120">
                  <c:v>0.3950970920643691</c:v>
                </c:pt>
                <c:pt idx="121">
                  <c:v>0.39818860373582748</c:v>
                </c:pt>
                <c:pt idx="122">
                  <c:v>0.40128011540728586</c:v>
                </c:pt>
                <c:pt idx="123">
                  <c:v>0.4043716270787443</c:v>
                </c:pt>
                <c:pt idx="124">
                  <c:v>0.40746313875020268</c:v>
                </c:pt>
                <c:pt idx="125">
                  <c:v>0.41055465042166106</c:v>
                </c:pt>
                <c:pt idx="126">
                  <c:v>0.41364616209311944</c:v>
                </c:pt>
                <c:pt idx="127">
                  <c:v>0.41673767376457788</c:v>
                </c:pt>
                <c:pt idx="128">
                  <c:v>0.41982918543603626</c:v>
                </c:pt>
                <c:pt idx="129">
                  <c:v>0.42292069710749464</c:v>
                </c:pt>
                <c:pt idx="130">
                  <c:v>0.42601220877895307</c:v>
                </c:pt>
                <c:pt idx="131">
                  <c:v>0.42910372045041145</c:v>
                </c:pt>
                <c:pt idx="132">
                  <c:v>0.43219523212186983</c:v>
                </c:pt>
                <c:pt idx="133">
                  <c:v>0.43528674379332821</c:v>
                </c:pt>
              </c:numCache>
            </c:numRef>
          </c:xVal>
          <c:yVal>
            <c:numRef>
              <c:f>'Load-disp, AE, Sentry'!$AE$37:$AE$170</c:f>
              <c:numCache>
                <c:formatCode>0.00</c:formatCode>
                <c:ptCount val="1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3.7021252399999999E-4</c:v>
                </c:pt>
                <c:pt idx="6">
                  <c:v>8.317679440000001E-4</c:v>
                </c:pt>
                <c:pt idx="7">
                  <c:v>8.9672840080000013E-4</c:v>
                </c:pt>
                <c:pt idx="8">
                  <c:v>8.9672840080000013E-4</c:v>
                </c:pt>
                <c:pt idx="9">
                  <c:v>1.7544228588000001E-3</c:v>
                </c:pt>
                <c:pt idx="10">
                  <c:v>3.0543510788000002E-3</c:v>
                </c:pt>
                <c:pt idx="11">
                  <c:v>1.7000353978799999E-2</c:v>
                </c:pt>
                <c:pt idx="12">
                  <c:v>1.7780517552799999E-2</c:v>
                </c:pt>
                <c:pt idx="13">
                  <c:v>2.02061552528E-2</c:v>
                </c:pt>
                <c:pt idx="14">
                  <c:v>2.3101288062799999E-2</c:v>
                </c:pt>
                <c:pt idx="15">
                  <c:v>2.4320657202799998E-2</c:v>
                </c:pt>
                <c:pt idx="16">
                  <c:v>2.5490898662799997E-2</c:v>
                </c:pt>
                <c:pt idx="17">
                  <c:v>3.3326799542799997E-2</c:v>
                </c:pt>
                <c:pt idx="18">
                  <c:v>3.5486878402799994E-2</c:v>
                </c:pt>
                <c:pt idx="19">
                  <c:v>3.8355970932799993E-2</c:v>
                </c:pt>
                <c:pt idx="20">
                  <c:v>4.0624134262799996E-2</c:v>
                </c:pt>
                <c:pt idx="21">
                  <c:v>4.2085009502799996E-2</c:v>
                </c:pt>
                <c:pt idx="22">
                  <c:v>4.4476303202799994E-2</c:v>
                </c:pt>
                <c:pt idx="23">
                  <c:v>4.7670864722799994E-2</c:v>
                </c:pt>
                <c:pt idx="24">
                  <c:v>4.8047152442799994E-2</c:v>
                </c:pt>
                <c:pt idx="25">
                  <c:v>5.1012015722799994E-2</c:v>
                </c:pt>
                <c:pt idx="26">
                  <c:v>5.3831315282799996E-2</c:v>
                </c:pt>
                <c:pt idx="27">
                  <c:v>5.4437356176799997E-2</c:v>
                </c:pt>
                <c:pt idx="28">
                  <c:v>5.5758926486799996E-2</c:v>
                </c:pt>
                <c:pt idx="29">
                  <c:v>5.8036976776799996E-2</c:v>
                </c:pt>
                <c:pt idx="30">
                  <c:v>5.9333050626799999E-2</c:v>
                </c:pt>
                <c:pt idx="31">
                  <c:v>6.1068882656800001E-2</c:v>
                </c:pt>
                <c:pt idx="32">
                  <c:v>6.4137013516799998E-2</c:v>
                </c:pt>
                <c:pt idx="33">
                  <c:v>6.4202689740600005E-2</c:v>
                </c:pt>
                <c:pt idx="34">
                  <c:v>7.1130604780600001E-2</c:v>
                </c:pt>
                <c:pt idx="35">
                  <c:v>7.4731125290599998E-2</c:v>
                </c:pt>
                <c:pt idx="36">
                  <c:v>7.6608749440600005E-2</c:v>
                </c:pt>
                <c:pt idx="37">
                  <c:v>7.8199179130600011E-2</c:v>
                </c:pt>
                <c:pt idx="38">
                  <c:v>7.929932098060001E-2</c:v>
                </c:pt>
                <c:pt idx="39">
                  <c:v>8.3152632990600009E-2</c:v>
                </c:pt>
                <c:pt idx="40">
                  <c:v>8.4130832819600015E-2</c:v>
                </c:pt>
                <c:pt idx="41">
                  <c:v>8.4446596674600014E-2</c:v>
                </c:pt>
                <c:pt idx="42">
                  <c:v>8.464491570560001E-2</c:v>
                </c:pt>
                <c:pt idx="43">
                  <c:v>8.9151861015600006E-2</c:v>
                </c:pt>
                <c:pt idx="44">
                  <c:v>9.3647050955600011E-2</c:v>
                </c:pt>
                <c:pt idx="45">
                  <c:v>9.5178116265600007E-2</c:v>
                </c:pt>
                <c:pt idx="46">
                  <c:v>9.8921878965600007E-2</c:v>
                </c:pt>
                <c:pt idx="47">
                  <c:v>0.10184341094560001</c:v>
                </c:pt>
                <c:pt idx="48">
                  <c:v>0.10393956524560001</c:v>
                </c:pt>
                <c:pt idx="49">
                  <c:v>0.10505499004560001</c:v>
                </c:pt>
                <c:pt idx="50">
                  <c:v>0.10769503984560001</c:v>
                </c:pt>
                <c:pt idx="51">
                  <c:v>0.11503787480560002</c:v>
                </c:pt>
                <c:pt idx="52">
                  <c:v>0.11558056853160001</c:v>
                </c:pt>
                <c:pt idx="53">
                  <c:v>0.11605144084560001</c:v>
                </c:pt>
                <c:pt idx="54">
                  <c:v>0.11657787590460002</c:v>
                </c:pt>
                <c:pt idx="55">
                  <c:v>0.11728390727660001</c:v>
                </c:pt>
                <c:pt idx="56">
                  <c:v>0.12242918901660002</c:v>
                </c:pt>
                <c:pt idx="57">
                  <c:v>0.12287408379160002</c:v>
                </c:pt>
                <c:pt idx="58">
                  <c:v>0.12565506939160001</c:v>
                </c:pt>
                <c:pt idx="59">
                  <c:v>0.13269562066160001</c:v>
                </c:pt>
                <c:pt idx="60">
                  <c:v>0.13555017999160002</c:v>
                </c:pt>
                <c:pt idx="61">
                  <c:v>0.13823781891160003</c:v>
                </c:pt>
                <c:pt idx="62">
                  <c:v>0.13933270929160002</c:v>
                </c:pt>
                <c:pt idx="63">
                  <c:v>0.14435340753160003</c:v>
                </c:pt>
                <c:pt idx="64">
                  <c:v>0.14543834772160003</c:v>
                </c:pt>
                <c:pt idx="65">
                  <c:v>0.15342289167160003</c:v>
                </c:pt>
                <c:pt idx="66">
                  <c:v>0.16103768757160003</c:v>
                </c:pt>
                <c:pt idx="67">
                  <c:v>0.16129709699560002</c:v>
                </c:pt>
                <c:pt idx="68">
                  <c:v>0.16207698713260002</c:v>
                </c:pt>
                <c:pt idx="69">
                  <c:v>0.16318296992260001</c:v>
                </c:pt>
                <c:pt idx="70">
                  <c:v>0.16373809077260001</c:v>
                </c:pt>
                <c:pt idx="71">
                  <c:v>0.16412704145660001</c:v>
                </c:pt>
                <c:pt idx="72">
                  <c:v>0.1659230840566</c:v>
                </c:pt>
                <c:pt idx="73">
                  <c:v>0.17422998151659999</c:v>
                </c:pt>
                <c:pt idx="74">
                  <c:v>0.18464837511659998</c:v>
                </c:pt>
                <c:pt idx="75">
                  <c:v>0.18492598369859997</c:v>
                </c:pt>
                <c:pt idx="76">
                  <c:v>0.19256979228859997</c:v>
                </c:pt>
                <c:pt idx="77">
                  <c:v>0.19541428837859998</c:v>
                </c:pt>
                <c:pt idx="78">
                  <c:v>0.19987337235859998</c:v>
                </c:pt>
                <c:pt idx="79">
                  <c:v>0.20281942460859997</c:v>
                </c:pt>
                <c:pt idx="80">
                  <c:v>0.67266079960860004</c:v>
                </c:pt>
                <c:pt idx="81">
                  <c:v>0.67435109672860005</c:v>
                </c:pt>
                <c:pt idx="82">
                  <c:v>0.67601519303860003</c:v>
                </c:pt>
                <c:pt idx="83">
                  <c:v>0.67694299626160004</c:v>
                </c:pt>
                <c:pt idx="84">
                  <c:v>0.68767010756160007</c:v>
                </c:pt>
                <c:pt idx="85">
                  <c:v>0.68934938271160007</c:v>
                </c:pt>
                <c:pt idx="86">
                  <c:v>3.5685698827116004</c:v>
                </c:pt>
                <c:pt idx="87">
                  <c:v>5.0218896327116003</c:v>
                </c:pt>
                <c:pt idx="88">
                  <c:v>5.1208805077116004</c:v>
                </c:pt>
                <c:pt idx="89">
                  <c:v>5.6190567267116007</c:v>
                </c:pt>
                <c:pt idx="90">
                  <c:v>6.623059536711601</c:v>
                </c:pt>
                <c:pt idx="91">
                  <c:v>7.5779594747116006</c:v>
                </c:pt>
                <c:pt idx="92">
                  <c:v>12.862559474711601</c:v>
                </c:pt>
                <c:pt idx="93">
                  <c:v>18.215516474711599</c:v>
                </c:pt>
                <c:pt idx="94">
                  <c:v>22.715205474711599</c:v>
                </c:pt>
                <c:pt idx="95">
                  <c:v>25.4822177247116</c:v>
                </c:pt>
                <c:pt idx="96">
                  <c:v>29.975403724711597</c:v>
                </c:pt>
                <c:pt idx="97">
                  <c:v>30.677785412711597</c:v>
                </c:pt>
                <c:pt idx="98">
                  <c:v>33.655207412711597</c:v>
                </c:pt>
                <c:pt idx="99">
                  <c:v>64.018335412711593</c:v>
                </c:pt>
                <c:pt idx="100">
                  <c:v>75.921890412711591</c:v>
                </c:pt>
                <c:pt idx="101">
                  <c:v>84.492980412711589</c:v>
                </c:pt>
                <c:pt idx="102">
                  <c:v>89.581786412711594</c:v>
                </c:pt>
                <c:pt idx="103">
                  <c:v>103.73961441271159</c:v>
                </c:pt>
                <c:pt idx="104">
                  <c:v>116.4910804127116</c:v>
                </c:pt>
                <c:pt idx="105">
                  <c:v>118.6504414127116</c:v>
                </c:pt>
                <c:pt idx="106">
                  <c:v>131.10394741271159</c:v>
                </c:pt>
                <c:pt idx="107">
                  <c:v>156.92485941271158</c:v>
                </c:pt>
                <c:pt idx="108">
                  <c:v>159.86213241271159</c:v>
                </c:pt>
                <c:pt idx="109">
                  <c:v>185.42154641271159</c:v>
                </c:pt>
                <c:pt idx="110">
                  <c:v>191.9542334127116</c:v>
                </c:pt>
                <c:pt idx="111">
                  <c:v>221.13846141271159</c:v>
                </c:pt>
                <c:pt idx="112">
                  <c:v>259.51966541271156</c:v>
                </c:pt>
                <c:pt idx="113">
                  <c:v>260.21759585071158</c:v>
                </c:pt>
                <c:pt idx="114">
                  <c:v>277.10565985071156</c:v>
                </c:pt>
                <c:pt idx="115">
                  <c:v>277.37495772571157</c:v>
                </c:pt>
                <c:pt idx="116">
                  <c:v>278.5052671057116</c:v>
                </c:pt>
                <c:pt idx="117">
                  <c:v>279.44902566871161</c:v>
                </c:pt>
                <c:pt idx="118">
                  <c:v>279.95782666871162</c:v>
                </c:pt>
                <c:pt idx="119">
                  <c:v>280.27595144971161</c:v>
                </c:pt>
                <c:pt idx="120">
                  <c:v>280.5713187627116</c:v>
                </c:pt>
                <c:pt idx="121">
                  <c:v>284.27081251271159</c:v>
                </c:pt>
                <c:pt idx="122">
                  <c:v>284.70966085671159</c:v>
                </c:pt>
                <c:pt idx="123">
                  <c:v>286.57064435671157</c:v>
                </c:pt>
                <c:pt idx="124">
                  <c:v>287.43592254471156</c:v>
                </c:pt>
                <c:pt idx="125">
                  <c:v>287.94905135771154</c:v>
                </c:pt>
                <c:pt idx="126">
                  <c:v>288.11436142071153</c:v>
                </c:pt>
                <c:pt idx="127">
                  <c:v>288.15692583481155</c:v>
                </c:pt>
                <c:pt idx="128">
                  <c:v>288.28347036581152</c:v>
                </c:pt>
                <c:pt idx="129">
                  <c:v>288.38896495181154</c:v>
                </c:pt>
                <c:pt idx="130">
                  <c:v>288.49853498281152</c:v>
                </c:pt>
                <c:pt idx="131">
                  <c:v>288.56015660781151</c:v>
                </c:pt>
                <c:pt idx="132">
                  <c:v>289.35207092081151</c:v>
                </c:pt>
                <c:pt idx="133">
                  <c:v>289.88208042081152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AB-4124-AF45-71F73E83F98A}"/>
            </c:ext>
          </c:extLst>
        </c:ser>
        <c:ser>
          <c:idx val="1"/>
          <c:order val="1"/>
          <c:tx>
            <c:strRef>
              <c:f>'Load-disp, AE, Sentry'!$AG$35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Sentry'!$AJ$37:$AJ$170</c:f>
              <c:numCache>
                <c:formatCode>0.000</c:formatCode>
                <c:ptCount val="134"/>
                <c:pt idx="0">
                  <c:v>0</c:v>
                </c:pt>
                <c:pt idx="1">
                  <c:v>2.4115691489361699E-2</c:v>
                </c:pt>
                <c:pt idx="2">
                  <c:v>3.0298714832278487E-2</c:v>
                </c:pt>
                <c:pt idx="3">
                  <c:v>3.3390226503736881E-2</c:v>
                </c:pt>
                <c:pt idx="4">
                  <c:v>3.6481738175195275E-2</c:v>
                </c:pt>
                <c:pt idx="5">
                  <c:v>3.9573249846653669E-2</c:v>
                </c:pt>
                <c:pt idx="6">
                  <c:v>4.266476151811207E-2</c:v>
                </c:pt>
                <c:pt idx="7">
                  <c:v>4.5756273189570464E-2</c:v>
                </c:pt>
                <c:pt idx="8">
                  <c:v>4.8847784861028858E-2</c:v>
                </c:pt>
                <c:pt idx="9">
                  <c:v>5.1939296532487252E-2</c:v>
                </c:pt>
                <c:pt idx="10">
                  <c:v>5.5030808203945646E-2</c:v>
                </c:pt>
                <c:pt idx="11">
                  <c:v>5.812231987540404E-2</c:v>
                </c:pt>
                <c:pt idx="12">
                  <c:v>6.1213831546862441E-2</c:v>
                </c:pt>
                <c:pt idx="13">
                  <c:v>6.4305343218320835E-2</c:v>
                </c:pt>
                <c:pt idx="14">
                  <c:v>6.7396854889779229E-2</c:v>
                </c:pt>
                <c:pt idx="15">
                  <c:v>7.0488366561237623E-2</c:v>
                </c:pt>
                <c:pt idx="16">
                  <c:v>7.3579878232696017E-2</c:v>
                </c:pt>
                <c:pt idx="17">
                  <c:v>7.6671389904154411E-2</c:v>
                </c:pt>
                <c:pt idx="18">
                  <c:v>7.9762901575612805E-2</c:v>
                </c:pt>
                <c:pt idx="19">
                  <c:v>8.2854413247071199E-2</c:v>
                </c:pt>
                <c:pt idx="20">
                  <c:v>8.5945924918529593E-2</c:v>
                </c:pt>
                <c:pt idx="21">
                  <c:v>8.9037436589987987E-2</c:v>
                </c:pt>
                <c:pt idx="22">
                  <c:v>9.2128948261446381E-2</c:v>
                </c:pt>
                <c:pt idx="23">
                  <c:v>9.5220459932904775E-2</c:v>
                </c:pt>
                <c:pt idx="24">
                  <c:v>9.8311971604363182E-2</c:v>
                </c:pt>
                <c:pt idx="25">
                  <c:v>0.10140348327582158</c:v>
                </c:pt>
                <c:pt idx="26">
                  <c:v>0.10449499494727997</c:v>
                </c:pt>
                <c:pt idx="27">
                  <c:v>0.10758650661873836</c:v>
                </c:pt>
                <c:pt idx="28">
                  <c:v>0.11067801829019676</c:v>
                </c:pt>
                <c:pt idx="29">
                  <c:v>0.11376952996165515</c:v>
                </c:pt>
                <c:pt idx="30">
                  <c:v>0.11686104163311355</c:v>
                </c:pt>
                <c:pt idx="31">
                  <c:v>0.11995255330457194</c:v>
                </c:pt>
                <c:pt idx="32">
                  <c:v>0.12304406497603033</c:v>
                </c:pt>
                <c:pt idx="33">
                  <c:v>0.12613557664748873</c:v>
                </c:pt>
                <c:pt idx="34">
                  <c:v>0.12922708831894714</c:v>
                </c:pt>
                <c:pt idx="35">
                  <c:v>0.13231859999040552</c:v>
                </c:pt>
                <c:pt idx="36">
                  <c:v>0.1354101116618639</c:v>
                </c:pt>
                <c:pt idx="37">
                  <c:v>0.1385016233333223</c:v>
                </c:pt>
                <c:pt idx="38">
                  <c:v>0.14159313500478071</c:v>
                </c:pt>
                <c:pt idx="39">
                  <c:v>0.14468464667623909</c:v>
                </c:pt>
                <c:pt idx="40">
                  <c:v>0.14777615834769747</c:v>
                </c:pt>
                <c:pt idx="41">
                  <c:v>0.15086767001915591</c:v>
                </c:pt>
                <c:pt idx="42">
                  <c:v>0.15395918169061429</c:v>
                </c:pt>
                <c:pt idx="43">
                  <c:v>0.15705069336207267</c:v>
                </c:pt>
                <c:pt idx="44">
                  <c:v>0.16014220503353105</c:v>
                </c:pt>
                <c:pt idx="45">
                  <c:v>0.16323371670498948</c:v>
                </c:pt>
                <c:pt idx="46">
                  <c:v>0.16632522837644786</c:v>
                </c:pt>
                <c:pt idx="47">
                  <c:v>0.16941674004790624</c:v>
                </c:pt>
                <c:pt idx="48">
                  <c:v>0.17250825171936468</c:v>
                </c:pt>
                <c:pt idx="49">
                  <c:v>0.17559976339082306</c:v>
                </c:pt>
                <c:pt idx="50">
                  <c:v>0.17869127506228144</c:v>
                </c:pt>
                <c:pt idx="51">
                  <c:v>0.18178278673373982</c:v>
                </c:pt>
                <c:pt idx="52">
                  <c:v>0.18487429840519826</c:v>
                </c:pt>
                <c:pt idx="53">
                  <c:v>0.18796581007665664</c:v>
                </c:pt>
                <c:pt idx="54">
                  <c:v>0.19105732174811502</c:v>
                </c:pt>
                <c:pt idx="55">
                  <c:v>0.1941488334195734</c:v>
                </c:pt>
                <c:pt idx="56">
                  <c:v>0.19724034509103183</c:v>
                </c:pt>
                <c:pt idx="57">
                  <c:v>0.20033185676249021</c:v>
                </c:pt>
                <c:pt idx="58">
                  <c:v>0.20342336843394859</c:v>
                </c:pt>
                <c:pt idx="59">
                  <c:v>0.20651488010540697</c:v>
                </c:pt>
                <c:pt idx="60">
                  <c:v>0.20960639177686541</c:v>
                </c:pt>
                <c:pt idx="61">
                  <c:v>0.21269790344832379</c:v>
                </c:pt>
                <c:pt idx="62">
                  <c:v>0.21578941511978217</c:v>
                </c:pt>
                <c:pt idx="63">
                  <c:v>0.21888092679124055</c:v>
                </c:pt>
                <c:pt idx="64">
                  <c:v>0.22197243846269898</c:v>
                </c:pt>
                <c:pt idx="65">
                  <c:v>0.22506395013415736</c:v>
                </c:pt>
                <c:pt idx="66">
                  <c:v>0.22815546180561574</c:v>
                </c:pt>
                <c:pt idx="67">
                  <c:v>0.23124697347707418</c:v>
                </c:pt>
                <c:pt idx="68">
                  <c:v>0.23433848514853256</c:v>
                </c:pt>
                <c:pt idx="69">
                  <c:v>0.23742999681999094</c:v>
                </c:pt>
                <c:pt idx="70">
                  <c:v>0.24052150849144932</c:v>
                </c:pt>
                <c:pt idx="71">
                  <c:v>0.24361302016290776</c:v>
                </c:pt>
                <c:pt idx="72">
                  <c:v>0.24670453183436614</c:v>
                </c:pt>
                <c:pt idx="73">
                  <c:v>0.24979604350582452</c:v>
                </c:pt>
                <c:pt idx="74">
                  <c:v>0.2528875551772829</c:v>
                </c:pt>
                <c:pt idx="75">
                  <c:v>0.25597906684874133</c:v>
                </c:pt>
                <c:pt idx="76">
                  <c:v>0.25907057852019971</c:v>
                </c:pt>
                <c:pt idx="77">
                  <c:v>0.26216209019165809</c:v>
                </c:pt>
                <c:pt idx="78">
                  <c:v>0.26525360186311647</c:v>
                </c:pt>
                <c:pt idx="79">
                  <c:v>0.26834511353457491</c:v>
                </c:pt>
                <c:pt idx="80">
                  <c:v>0.27143662520603329</c:v>
                </c:pt>
                <c:pt idx="81">
                  <c:v>0.27452813687749172</c:v>
                </c:pt>
                <c:pt idx="82">
                  <c:v>0.2776196485489501</c:v>
                </c:pt>
                <c:pt idx="83">
                  <c:v>0.28071116022040848</c:v>
                </c:pt>
                <c:pt idx="84">
                  <c:v>0.28380267189186686</c:v>
                </c:pt>
                <c:pt idx="85">
                  <c:v>0.2868941835633253</c:v>
                </c:pt>
                <c:pt idx="86">
                  <c:v>0.28998569523478368</c:v>
                </c:pt>
                <c:pt idx="87">
                  <c:v>0.29307720690624206</c:v>
                </c:pt>
                <c:pt idx="88">
                  <c:v>0.29616871857770044</c:v>
                </c:pt>
                <c:pt idx="89">
                  <c:v>0.29926023024915888</c:v>
                </c:pt>
                <c:pt idx="90">
                  <c:v>0.30235174192061726</c:v>
                </c:pt>
                <c:pt idx="91">
                  <c:v>0.30544325359207564</c:v>
                </c:pt>
                <c:pt idx="92">
                  <c:v>0.30853476526353402</c:v>
                </c:pt>
                <c:pt idx="93">
                  <c:v>0.31162627693499245</c:v>
                </c:pt>
                <c:pt idx="94">
                  <c:v>0.31471778860645083</c:v>
                </c:pt>
                <c:pt idx="95">
                  <c:v>0.31780930027790921</c:v>
                </c:pt>
                <c:pt idx="96">
                  <c:v>0.32090081194936765</c:v>
                </c:pt>
                <c:pt idx="97">
                  <c:v>0.32399232362082603</c:v>
                </c:pt>
                <c:pt idx="98">
                  <c:v>0.32708383529228441</c:v>
                </c:pt>
                <c:pt idx="99">
                  <c:v>0.33017534696374279</c:v>
                </c:pt>
                <c:pt idx="100">
                  <c:v>0.33326685863520122</c:v>
                </c:pt>
                <c:pt idx="101">
                  <c:v>0.3363583703066596</c:v>
                </c:pt>
                <c:pt idx="102">
                  <c:v>0.33944988197811798</c:v>
                </c:pt>
                <c:pt idx="103">
                  <c:v>0.34254139364957636</c:v>
                </c:pt>
                <c:pt idx="104">
                  <c:v>0.3456329053210348</c:v>
                </c:pt>
                <c:pt idx="105">
                  <c:v>0.34872441699249318</c:v>
                </c:pt>
                <c:pt idx="106">
                  <c:v>0.35181592866395156</c:v>
                </c:pt>
                <c:pt idx="107">
                  <c:v>0.35490744033540994</c:v>
                </c:pt>
                <c:pt idx="108">
                  <c:v>0.35799895200686838</c:v>
                </c:pt>
                <c:pt idx="109">
                  <c:v>0.36109046367832676</c:v>
                </c:pt>
                <c:pt idx="110">
                  <c:v>0.36418197534978514</c:v>
                </c:pt>
                <c:pt idx="111">
                  <c:v>0.36727348702124352</c:v>
                </c:pt>
                <c:pt idx="112">
                  <c:v>0.37036499869270195</c:v>
                </c:pt>
                <c:pt idx="113">
                  <c:v>0.37345651036416033</c:v>
                </c:pt>
                <c:pt idx="114">
                  <c:v>0.37654802203561871</c:v>
                </c:pt>
                <c:pt idx="115">
                  <c:v>0.37963953370707715</c:v>
                </c:pt>
                <c:pt idx="116">
                  <c:v>0.38273104537853553</c:v>
                </c:pt>
                <c:pt idx="117">
                  <c:v>0.38582255704999391</c:v>
                </c:pt>
                <c:pt idx="118">
                  <c:v>0.38891406872145229</c:v>
                </c:pt>
                <c:pt idx="119">
                  <c:v>0.39200558039291072</c:v>
                </c:pt>
                <c:pt idx="120">
                  <c:v>0.3950970920643691</c:v>
                </c:pt>
                <c:pt idx="121">
                  <c:v>0.39818860373582748</c:v>
                </c:pt>
                <c:pt idx="122">
                  <c:v>0.40128011540728586</c:v>
                </c:pt>
                <c:pt idx="123">
                  <c:v>0.4043716270787443</c:v>
                </c:pt>
                <c:pt idx="124">
                  <c:v>0.40746313875020268</c:v>
                </c:pt>
                <c:pt idx="125">
                  <c:v>0.41055465042166106</c:v>
                </c:pt>
                <c:pt idx="126">
                  <c:v>0.41364616209311944</c:v>
                </c:pt>
                <c:pt idx="127">
                  <c:v>0.41673767376457788</c:v>
                </c:pt>
                <c:pt idx="128">
                  <c:v>0.41982918543603626</c:v>
                </c:pt>
                <c:pt idx="129">
                  <c:v>0.42292069710749464</c:v>
                </c:pt>
                <c:pt idx="130">
                  <c:v>0.42601220877895307</c:v>
                </c:pt>
                <c:pt idx="131">
                  <c:v>0.42910372045041145</c:v>
                </c:pt>
                <c:pt idx="132">
                  <c:v>0.43219523212186983</c:v>
                </c:pt>
                <c:pt idx="133">
                  <c:v>0.43528674379332821</c:v>
                </c:pt>
              </c:numCache>
            </c:numRef>
          </c:xVal>
          <c:yVal>
            <c:numRef>
              <c:f>'Load-disp, AE, Sentry'!$AG$37:$AG$170</c:f>
              <c:numCache>
                <c:formatCode>0.00</c:formatCode>
                <c:ptCount val="1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4.9943139599999999E-4</c:v>
                </c:pt>
                <c:pt idx="11">
                  <c:v>1.3909241940000001E-3</c:v>
                </c:pt>
                <c:pt idx="12">
                  <c:v>1.7849273980000001E-3</c:v>
                </c:pt>
                <c:pt idx="13">
                  <c:v>1.7849273980000001E-3</c:v>
                </c:pt>
                <c:pt idx="14">
                  <c:v>1.7849273980000001E-3</c:v>
                </c:pt>
                <c:pt idx="15">
                  <c:v>1.8924004590000001E-3</c:v>
                </c:pt>
                <c:pt idx="16">
                  <c:v>2.4736189650000004E-3</c:v>
                </c:pt>
                <c:pt idx="17">
                  <c:v>2.5757582780000002E-3</c:v>
                </c:pt>
                <c:pt idx="18">
                  <c:v>3.0487144550000005E-3</c:v>
                </c:pt>
                <c:pt idx="19">
                  <c:v>3.3374343340000006E-3</c:v>
                </c:pt>
                <c:pt idx="20">
                  <c:v>3.5490682150000007E-3</c:v>
                </c:pt>
                <c:pt idx="21">
                  <c:v>3.5490682150000007E-3</c:v>
                </c:pt>
                <c:pt idx="22">
                  <c:v>3.5490682150000007E-3</c:v>
                </c:pt>
                <c:pt idx="23">
                  <c:v>4.6384800850000005E-3</c:v>
                </c:pt>
                <c:pt idx="24">
                  <c:v>4.6384800850000005E-3</c:v>
                </c:pt>
                <c:pt idx="25">
                  <c:v>4.9001966070000005E-3</c:v>
                </c:pt>
                <c:pt idx="26">
                  <c:v>4.9543393148000006E-3</c:v>
                </c:pt>
                <c:pt idx="27">
                  <c:v>4.9543393148000006E-3</c:v>
                </c:pt>
                <c:pt idx="28">
                  <c:v>4.9543393148000006E-3</c:v>
                </c:pt>
                <c:pt idx="29">
                  <c:v>4.9543393148000006E-3</c:v>
                </c:pt>
                <c:pt idx="30">
                  <c:v>5.4021522728000008E-3</c:v>
                </c:pt>
                <c:pt idx="31">
                  <c:v>5.458785417200001E-3</c:v>
                </c:pt>
                <c:pt idx="32">
                  <c:v>5.458785417200001E-3</c:v>
                </c:pt>
                <c:pt idx="33">
                  <c:v>5.458785417200001E-3</c:v>
                </c:pt>
                <c:pt idx="34">
                  <c:v>5.5727762692000006E-3</c:v>
                </c:pt>
                <c:pt idx="35">
                  <c:v>7.2013778292000005E-3</c:v>
                </c:pt>
                <c:pt idx="36">
                  <c:v>7.2013778292000005E-3</c:v>
                </c:pt>
                <c:pt idx="37">
                  <c:v>8.3269813491999994E-3</c:v>
                </c:pt>
                <c:pt idx="38">
                  <c:v>8.3269813491999994E-3</c:v>
                </c:pt>
                <c:pt idx="39">
                  <c:v>8.3269813491999994E-3</c:v>
                </c:pt>
                <c:pt idx="40">
                  <c:v>8.4374696682000001E-3</c:v>
                </c:pt>
                <c:pt idx="41">
                  <c:v>8.4374696682000001E-3</c:v>
                </c:pt>
                <c:pt idx="42">
                  <c:v>8.4374696682000001E-3</c:v>
                </c:pt>
                <c:pt idx="43">
                  <c:v>9.0209456201999997E-3</c:v>
                </c:pt>
                <c:pt idx="44">
                  <c:v>9.2453179192000003E-3</c:v>
                </c:pt>
                <c:pt idx="45">
                  <c:v>9.2453179192000003E-3</c:v>
                </c:pt>
                <c:pt idx="46">
                  <c:v>9.5153440422000007E-3</c:v>
                </c:pt>
                <c:pt idx="47">
                  <c:v>1.03127861812E-2</c:v>
                </c:pt>
                <c:pt idx="48">
                  <c:v>1.03127861812E-2</c:v>
                </c:pt>
                <c:pt idx="49">
                  <c:v>1.04717161282E-2</c:v>
                </c:pt>
                <c:pt idx="50">
                  <c:v>1.05540858181E-2</c:v>
                </c:pt>
                <c:pt idx="51">
                  <c:v>1.06391067684E-2</c:v>
                </c:pt>
                <c:pt idx="52">
                  <c:v>1.06391067684E-2</c:v>
                </c:pt>
                <c:pt idx="53">
                  <c:v>1.06391067684E-2</c:v>
                </c:pt>
                <c:pt idx="54">
                  <c:v>1.0703613505200001E-2</c:v>
                </c:pt>
                <c:pt idx="55">
                  <c:v>1.078432281E-2</c:v>
                </c:pt>
                <c:pt idx="56">
                  <c:v>1.32627608E-2</c:v>
                </c:pt>
                <c:pt idx="57">
                  <c:v>1.32627608E-2</c:v>
                </c:pt>
                <c:pt idx="58">
                  <c:v>1.508070758E-2</c:v>
                </c:pt>
                <c:pt idx="59">
                  <c:v>1.5915950682999998E-2</c:v>
                </c:pt>
                <c:pt idx="60">
                  <c:v>1.6250279723999998E-2</c:v>
                </c:pt>
                <c:pt idx="61">
                  <c:v>1.6329914459099999E-2</c:v>
                </c:pt>
                <c:pt idx="62">
                  <c:v>1.6329914459099999E-2</c:v>
                </c:pt>
                <c:pt idx="63">
                  <c:v>1.6780328430099998E-2</c:v>
                </c:pt>
                <c:pt idx="64">
                  <c:v>1.7064867096099997E-2</c:v>
                </c:pt>
                <c:pt idx="65">
                  <c:v>1.7324465515099998E-2</c:v>
                </c:pt>
                <c:pt idx="66">
                  <c:v>1.7876565369099998E-2</c:v>
                </c:pt>
                <c:pt idx="67">
                  <c:v>1.7876565369099998E-2</c:v>
                </c:pt>
                <c:pt idx="68">
                  <c:v>1.8196960450099997E-2</c:v>
                </c:pt>
                <c:pt idx="69">
                  <c:v>1.8631226441099998E-2</c:v>
                </c:pt>
                <c:pt idx="70">
                  <c:v>1.8631226441099998E-2</c:v>
                </c:pt>
                <c:pt idx="71">
                  <c:v>1.8631226441099998E-2</c:v>
                </c:pt>
                <c:pt idx="72">
                  <c:v>1.8710583656999999E-2</c:v>
                </c:pt>
                <c:pt idx="73">
                  <c:v>1.9590609658E-2</c:v>
                </c:pt>
                <c:pt idx="74">
                  <c:v>1.9721543328E-2</c:v>
                </c:pt>
                <c:pt idx="75">
                  <c:v>1.9721543328E-2</c:v>
                </c:pt>
                <c:pt idx="76">
                  <c:v>1.9721543328E-2</c:v>
                </c:pt>
                <c:pt idx="77">
                  <c:v>2.0350115105E-2</c:v>
                </c:pt>
                <c:pt idx="78">
                  <c:v>2.3581149284999998E-2</c:v>
                </c:pt>
                <c:pt idx="79">
                  <c:v>2.4040493248999997E-2</c:v>
                </c:pt>
                <c:pt idx="80">
                  <c:v>0.68482986824900005</c:v>
                </c:pt>
                <c:pt idx="81">
                  <c:v>0.68482986824900005</c:v>
                </c:pt>
                <c:pt idx="82">
                  <c:v>0.68482986824900005</c:v>
                </c:pt>
                <c:pt idx="83">
                  <c:v>0.68817939583900001</c:v>
                </c:pt>
                <c:pt idx="84">
                  <c:v>0.70835147783899999</c:v>
                </c:pt>
                <c:pt idx="85">
                  <c:v>0.73177504233900004</c:v>
                </c:pt>
                <c:pt idx="86">
                  <c:v>0.85775370633900005</c:v>
                </c:pt>
                <c:pt idx="87">
                  <c:v>1.399298769339</c:v>
                </c:pt>
                <c:pt idx="88">
                  <c:v>1.445304265439</c:v>
                </c:pt>
                <c:pt idx="89">
                  <c:v>1.460701771339</c:v>
                </c:pt>
                <c:pt idx="90">
                  <c:v>2.6116545213390001</c:v>
                </c:pt>
                <c:pt idx="91">
                  <c:v>14.057933521339001</c:v>
                </c:pt>
                <c:pt idx="92">
                  <c:v>18.358337521339003</c:v>
                </c:pt>
                <c:pt idx="93">
                  <c:v>18.421379025239002</c:v>
                </c:pt>
                <c:pt idx="94">
                  <c:v>18.667005525239002</c:v>
                </c:pt>
                <c:pt idx="95">
                  <c:v>23.650011525239002</c:v>
                </c:pt>
                <c:pt idx="96">
                  <c:v>24.671396275239001</c:v>
                </c:pt>
                <c:pt idx="97">
                  <c:v>25.000460431239002</c:v>
                </c:pt>
                <c:pt idx="98">
                  <c:v>26.011951241239004</c:v>
                </c:pt>
                <c:pt idx="99">
                  <c:v>28.856685991239004</c:v>
                </c:pt>
                <c:pt idx="100">
                  <c:v>30.943908741239003</c:v>
                </c:pt>
                <c:pt idx="101">
                  <c:v>32.602377871239</c:v>
                </c:pt>
                <c:pt idx="102">
                  <c:v>35.841962121239</c:v>
                </c:pt>
                <c:pt idx="103">
                  <c:v>38.634405871238997</c:v>
                </c:pt>
                <c:pt idx="104">
                  <c:v>42.458136121238994</c:v>
                </c:pt>
                <c:pt idx="105">
                  <c:v>46.384322621238994</c:v>
                </c:pt>
                <c:pt idx="106">
                  <c:v>48.841961621238994</c:v>
                </c:pt>
                <c:pt idx="107">
                  <c:v>54.633927621238996</c:v>
                </c:pt>
                <c:pt idx="108">
                  <c:v>62.894964621238998</c:v>
                </c:pt>
                <c:pt idx="109">
                  <c:v>65.925945871238994</c:v>
                </c:pt>
                <c:pt idx="110">
                  <c:v>79.101545871238997</c:v>
                </c:pt>
                <c:pt idx="111">
                  <c:v>115.671801871239</c:v>
                </c:pt>
                <c:pt idx="112">
                  <c:v>119.59593637123899</c:v>
                </c:pt>
                <c:pt idx="113">
                  <c:v>119.88796009023899</c:v>
                </c:pt>
                <c:pt idx="114">
                  <c:v>133.68167009023898</c:v>
                </c:pt>
                <c:pt idx="115">
                  <c:v>134.41023915323899</c:v>
                </c:pt>
                <c:pt idx="116">
                  <c:v>138.87092065323898</c:v>
                </c:pt>
                <c:pt idx="117">
                  <c:v>143.14565315323898</c:v>
                </c:pt>
                <c:pt idx="118">
                  <c:v>143.30940190323898</c:v>
                </c:pt>
                <c:pt idx="119">
                  <c:v>143.72816343423898</c:v>
                </c:pt>
                <c:pt idx="120">
                  <c:v>144.82252856423898</c:v>
                </c:pt>
                <c:pt idx="121">
                  <c:v>148.58218156423897</c:v>
                </c:pt>
                <c:pt idx="122">
                  <c:v>156.08968156423896</c:v>
                </c:pt>
                <c:pt idx="123">
                  <c:v>157.07993625223895</c:v>
                </c:pt>
                <c:pt idx="124">
                  <c:v>158.58032613223895</c:v>
                </c:pt>
                <c:pt idx="125">
                  <c:v>159.26850607023894</c:v>
                </c:pt>
                <c:pt idx="126">
                  <c:v>159.76830072623895</c:v>
                </c:pt>
                <c:pt idx="127">
                  <c:v>160.05260182023895</c:v>
                </c:pt>
                <c:pt idx="128">
                  <c:v>161.34789795023894</c:v>
                </c:pt>
                <c:pt idx="129">
                  <c:v>161.88693307523894</c:v>
                </c:pt>
                <c:pt idx="130">
                  <c:v>162.26546135623894</c:v>
                </c:pt>
                <c:pt idx="131">
                  <c:v>162.56569623123895</c:v>
                </c:pt>
                <c:pt idx="132">
                  <c:v>163.28456316923894</c:v>
                </c:pt>
                <c:pt idx="133">
                  <c:v>166.11502391923892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2AB-4124-AF45-71F73E83F9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Sentry'!$AL$35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Sentry'!$AJ$37:$AJ$170</c:f>
              <c:numCache>
                <c:formatCode>0.000</c:formatCode>
                <c:ptCount val="134"/>
                <c:pt idx="0">
                  <c:v>0</c:v>
                </c:pt>
                <c:pt idx="1">
                  <c:v>2.4115691489361699E-2</c:v>
                </c:pt>
                <c:pt idx="2">
                  <c:v>3.0298714832278487E-2</c:v>
                </c:pt>
                <c:pt idx="3">
                  <c:v>3.3390226503736881E-2</c:v>
                </c:pt>
                <c:pt idx="4">
                  <c:v>3.6481738175195275E-2</c:v>
                </c:pt>
                <c:pt idx="5">
                  <c:v>3.9573249846653669E-2</c:v>
                </c:pt>
                <c:pt idx="6">
                  <c:v>4.266476151811207E-2</c:v>
                </c:pt>
                <c:pt idx="7">
                  <c:v>4.5756273189570464E-2</c:v>
                </c:pt>
                <c:pt idx="8">
                  <c:v>4.8847784861028858E-2</c:v>
                </c:pt>
                <c:pt idx="9">
                  <c:v>5.1939296532487252E-2</c:v>
                </c:pt>
                <c:pt idx="10">
                  <c:v>5.5030808203945646E-2</c:v>
                </c:pt>
                <c:pt idx="11">
                  <c:v>5.812231987540404E-2</c:v>
                </c:pt>
                <c:pt idx="12">
                  <c:v>6.1213831546862441E-2</c:v>
                </c:pt>
                <c:pt idx="13">
                  <c:v>6.4305343218320835E-2</c:v>
                </c:pt>
                <c:pt idx="14">
                  <c:v>6.7396854889779229E-2</c:v>
                </c:pt>
                <c:pt idx="15">
                  <c:v>7.0488366561237623E-2</c:v>
                </c:pt>
                <c:pt idx="16">
                  <c:v>7.3579878232696017E-2</c:v>
                </c:pt>
                <c:pt idx="17">
                  <c:v>7.6671389904154411E-2</c:v>
                </c:pt>
                <c:pt idx="18">
                  <c:v>7.9762901575612805E-2</c:v>
                </c:pt>
                <c:pt idx="19">
                  <c:v>8.2854413247071199E-2</c:v>
                </c:pt>
                <c:pt idx="20">
                  <c:v>8.5945924918529593E-2</c:v>
                </c:pt>
                <c:pt idx="21">
                  <c:v>8.9037436589987987E-2</c:v>
                </c:pt>
                <c:pt idx="22">
                  <c:v>9.2128948261446381E-2</c:v>
                </c:pt>
                <c:pt idx="23">
                  <c:v>9.5220459932904775E-2</c:v>
                </c:pt>
                <c:pt idx="24">
                  <c:v>9.8311971604363182E-2</c:v>
                </c:pt>
                <c:pt idx="25">
                  <c:v>0.10140348327582158</c:v>
                </c:pt>
                <c:pt idx="26">
                  <c:v>0.10449499494727997</c:v>
                </c:pt>
                <c:pt idx="27">
                  <c:v>0.10758650661873836</c:v>
                </c:pt>
                <c:pt idx="28">
                  <c:v>0.11067801829019676</c:v>
                </c:pt>
                <c:pt idx="29">
                  <c:v>0.11376952996165515</c:v>
                </c:pt>
                <c:pt idx="30">
                  <c:v>0.11686104163311355</c:v>
                </c:pt>
                <c:pt idx="31">
                  <c:v>0.11995255330457194</c:v>
                </c:pt>
                <c:pt idx="32">
                  <c:v>0.12304406497603033</c:v>
                </c:pt>
                <c:pt idx="33">
                  <c:v>0.12613557664748873</c:v>
                </c:pt>
                <c:pt idx="34">
                  <c:v>0.12922708831894714</c:v>
                </c:pt>
                <c:pt idx="35">
                  <c:v>0.13231859999040552</c:v>
                </c:pt>
                <c:pt idx="36">
                  <c:v>0.1354101116618639</c:v>
                </c:pt>
                <c:pt idx="37">
                  <c:v>0.1385016233333223</c:v>
                </c:pt>
                <c:pt idx="38">
                  <c:v>0.14159313500478071</c:v>
                </c:pt>
                <c:pt idx="39">
                  <c:v>0.14468464667623909</c:v>
                </c:pt>
                <c:pt idx="40">
                  <c:v>0.14777615834769747</c:v>
                </c:pt>
                <c:pt idx="41">
                  <c:v>0.15086767001915591</c:v>
                </c:pt>
                <c:pt idx="42">
                  <c:v>0.15395918169061429</c:v>
                </c:pt>
                <c:pt idx="43">
                  <c:v>0.15705069336207267</c:v>
                </c:pt>
                <c:pt idx="44">
                  <c:v>0.16014220503353105</c:v>
                </c:pt>
                <c:pt idx="45">
                  <c:v>0.16323371670498948</c:v>
                </c:pt>
                <c:pt idx="46">
                  <c:v>0.16632522837644786</c:v>
                </c:pt>
                <c:pt idx="47">
                  <c:v>0.16941674004790624</c:v>
                </c:pt>
                <c:pt idx="48">
                  <c:v>0.17250825171936468</c:v>
                </c:pt>
                <c:pt idx="49">
                  <c:v>0.17559976339082306</c:v>
                </c:pt>
                <c:pt idx="50">
                  <c:v>0.17869127506228144</c:v>
                </c:pt>
                <c:pt idx="51">
                  <c:v>0.18178278673373982</c:v>
                </c:pt>
                <c:pt idx="52">
                  <c:v>0.18487429840519826</c:v>
                </c:pt>
                <c:pt idx="53">
                  <c:v>0.18796581007665664</c:v>
                </c:pt>
                <c:pt idx="54">
                  <c:v>0.19105732174811502</c:v>
                </c:pt>
                <c:pt idx="55">
                  <c:v>0.1941488334195734</c:v>
                </c:pt>
                <c:pt idx="56">
                  <c:v>0.19724034509103183</c:v>
                </c:pt>
                <c:pt idx="57">
                  <c:v>0.20033185676249021</c:v>
                </c:pt>
                <c:pt idx="58">
                  <c:v>0.20342336843394859</c:v>
                </c:pt>
                <c:pt idx="59">
                  <c:v>0.20651488010540697</c:v>
                </c:pt>
                <c:pt idx="60">
                  <c:v>0.20960639177686541</c:v>
                </c:pt>
                <c:pt idx="61">
                  <c:v>0.21269790344832379</c:v>
                </c:pt>
                <c:pt idx="62">
                  <c:v>0.21578941511978217</c:v>
                </c:pt>
                <c:pt idx="63">
                  <c:v>0.21888092679124055</c:v>
                </c:pt>
                <c:pt idx="64">
                  <c:v>0.22197243846269898</c:v>
                </c:pt>
                <c:pt idx="65">
                  <c:v>0.22506395013415736</c:v>
                </c:pt>
                <c:pt idx="66">
                  <c:v>0.22815546180561574</c:v>
                </c:pt>
                <c:pt idx="67">
                  <c:v>0.23124697347707418</c:v>
                </c:pt>
                <c:pt idx="68">
                  <c:v>0.23433848514853256</c:v>
                </c:pt>
                <c:pt idx="69">
                  <c:v>0.23742999681999094</c:v>
                </c:pt>
                <c:pt idx="70">
                  <c:v>0.24052150849144932</c:v>
                </c:pt>
                <c:pt idx="71">
                  <c:v>0.24361302016290776</c:v>
                </c:pt>
                <c:pt idx="72">
                  <c:v>0.24670453183436614</c:v>
                </c:pt>
                <c:pt idx="73">
                  <c:v>0.24979604350582452</c:v>
                </c:pt>
                <c:pt idx="74">
                  <c:v>0.2528875551772829</c:v>
                </c:pt>
                <c:pt idx="75">
                  <c:v>0.25597906684874133</c:v>
                </c:pt>
                <c:pt idx="76">
                  <c:v>0.25907057852019971</c:v>
                </c:pt>
                <c:pt idx="77">
                  <c:v>0.26216209019165809</c:v>
                </c:pt>
                <c:pt idx="78">
                  <c:v>0.26525360186311647</c:v>
                </c:pt>
                <c:pt idx="79">
                  <c:v>0.26834511353457491</c:v>
                </c:pt>
                <c:pt idx="80">
                  <c:v>0.27143662520603329</c:v>
                </c:pt>
                <c:pt idx="81">
                  <c:v>0.27452813687749172</c:v>
                </c:pt>
                <c:pt idx="82">
                  <c:v>0.2776196485489501</c:v>
                </c:pt>
                <c:pt idx="83">
                  <c:v>0.28071116022040848</c:v>
                </c:pt>
                <c:pt idx="84">
                  <c:v>0.28380267189186686</c:v>
                </c:pt>
                <c:pt idx="85">
                  <c:v>0.2868941835633253</c:v>
                </c:pt>
                <c:pt idx="86">
                  <c:v>0.28998569523478368</c:v>
                </c:pt>
                <c:pt idx="87">
                  <c:v>0.29307720690624206</c:v>
                </c:pt>
                <c:pt idx="88">
                  <c:v>0.29616871857770044</c:v>
                </c:pt>
                <c:pt idx="89">
                  <c:v>0.29926023024915888</c:v>
                </c:pt>
                <c:pt idx="90">
                  <c:v>0.30235174192061726</c:v>
                </c:pt>
                <c:pt idx="91">
                  <c:v>0.30544325359207564</c:v>
                </c:pt>
                <c:pt idx="92">
                  <c:v>0.30853476526353402</c:v>
                </c:pt>
                <c:pt idx="93">
                  <c:v>0.31162627693499245</c:v>
                </c:pt>
                <c:pt idx="94">
                  <c:v>0.31471778860645083</c:v>
                </c:pt>
                <c:pt idx="95">
                  <c:v>0.31780930027790921</c:v>
                </c:pt>
                <c:pt idx="96">
                  <c:v>0.32090081194936765</c:v>
                </c:pt>
                <c:pt idx="97">
                  <c:v>0.32399232362082603</c:v>
                </c:pt>
                <c:pt idx="98">
                  <c:v>0.32708383529228441</c:v>
                </c:pt>
                <c:pt idx="99">
                  <c:v>0.33017534696374279</c:v>
                </c:pt>
                <c:pt idx="100">
                  <c:v>0.33326685863520122</c:v>
                </c:pt>
                <c:pt idx="101">
                  <c:v>0.3363583703066596</c:v>
                </c:pt>
                <c:pt idx="102">
                  <c:v>0.33944988197811798</c:v>
                </c:pt>
                <c:pt idx="103">
                  <c:v>0.34254139364957636</c:v>
                </c:pt>
                <c:pt idx="104">
                  <c:v>0.3456329053210348</c:v>
                </c:pt>
                <c:pt idx="105">
                  <c:v>0.34872441699249318</c:v>
                </c:pt>
                <c:pt idx="106">
                  <c:v>0.35181592866395156</c:v>
                </c:pt>
                <c:pt idx="107">
                  <c:v>0.35490744033540994</c:v>
                </c:pt>
                <c:pt idx="108">
                  <c:v>0.35799895200686838</c:v>
                </c:pt>
                <c:pt idx="109">
                  <c:v>0.36109046367832676</c:v>
                </c:pt>
                <c:pt idx="110">
                  <c:v>0.36418197534978514</c:v>
                </c:pt>
                <c:pt idx="111">
                  <c:v>0.36727348702124352</c:v>
                </c:pt>
                <c:pt idx="112">
                  <c:v>0.37036499869270195</c:v>
                </c:pt>
                <c:pt idx="113">
                  <c:v>0.37345651036416033</c:v>
                </c:pt>
                <c:pt idx="114">
                  <c:v>0.37654802203561871</c:v>
                </c:pt>
                <c:pt idx="115">
                  <c:v>0.37963953370707715</c:v>
                </c:pt>
                <c:pt idx="116">
                  <c:v>0.38273104537853553</c:v>
                </c:pt>
                <c:pt idx="117">
                  <c:v>0.38582255704999391</c:v>
                </c:pt>
                <c:pt idx="118">
                  <c:v>0.38891406872145229</c:v>
                </c:pt>
                <c:pt idx="119">
                  <c:v>0.39200558039291072</c:v>
                </c:pt>
                <c:pt idx="120">
                  <c:v>0.3950970920643691</c:v>
                </c:pt>
                <c:pt idx="121">
                  <c:v>0.39818860373582748</c:v>
                </c:pt>
                <c:pt idx="122">
                  <c:v>0.40128011540728586</c:v>
                </c:pt>
                <c:pt idx="123">
                  <c:v>0.4043716270787443</c:v>
                </c:pt>
                <c:pt idx="124">
                  <c:v>0.40746313875020268</c:v>
                </c:pt>
                <c:pt idx="125">
                  <c:v>0.41055465042166106</c:v>
                </c:pt>
                <c:pt idx="126">
                  <c:v>0.41364616209311944</c:v>
                </c:pt>
                <c:pt idx="127">
                  <c:v>0.41673767376457788</c:v>
                </c:pt>
                <c:pt idx="128">
                  <c:v>0.41982918543603626</c:v>
                </c:pt>
                <c:pt idx="129">
                  <c:v>0.42292069710749464</c:v>
                </c:pt>
                <c:pt idx="130">
                  <c:v>0.42601220877895307</c:v>
                </c:pt>
                <c:pt idx="131">
                  <c:v>0.42910372045041145</c:v>
                </c:pt>
                <c:pt idx="132">
                  <c:v>0.43219523212186983</c:v>
                </c:pt>
                <c:pt idx="133">
                  <c:v>0.43528674379332821</c:v>
                </c:pt>
              </c:numCache>
            </c:numRef>
          </c:xVal>
          <c:yVal>
            <c:numRef>
              <c:f>'Load-disp, AE, Sentry'!$AL$37:$AL$170</c:f>
              <c:numCache>
                <c:formatCode>0.00</c:formatCode>
                <c:ptCount val="134"/>
                <c:pt idx="0">
                  <c:v>0.22750000000000001</c:v>
                </c:pt>
                <c:pt idx="1">
                  <c:v>0.34875</c:v>
                </c:pt>
                <c:pt idx="2">
                  <c:v>0.47249999999999998</c:v>
                </c:pt>
                <c:pt idx="3">
                  <c:v>0.59812500000000002</c:v>
                </c:pt>
                <c:pt idx="4">
                  <c:v>0.72624999999999995</c:v>
                </c:pt>
                <c:pt idx="5">
                  <c:v>0.94125000000000003</c:v>
                </c:pt>
                <c:pt idx="6">
                  <c:v>1.109375</c:v>
                </c:pt>
                <c:pt idx="7">
                  <c:v>1.2206250000000001</c:v>
                </c:pt>
                <c:pt idx="8">
                  <c:v>1.3525</c:v>
                </c:pt>
                <c:pt idx="9">
                  <c:v>1.4768749999999999</c:v>
                </c:pt>
                <c:pt idx="10">
                  <c:v>1.6287499999999999</c:v>
                </c:pt>
                <c:pt idx="11">
                  <c:v>1.7762500000000001</c:v>
                </c:pt>
                <c:pt idx="12">
                  <c:v>1.8931249999999999</c:v>
                </c:pt>
                <c:pt idx="13">
                  <c:v>2.0181249999999999</c:v>
                </c:pt>
                <c:pt idx="14">
                  <c:v>2.16</c:v>
                </c:pt>
                <c:pt idx="15">
                  <c:v>2.3025000000000002</c:v>
                </c:pt>
                <c:pt idx="16">
                  <c:v>2.4300000000000002</c:v>
                </c:pt>
                <c:pt idx="17">
                  <c:v>2.5606249999999999</c:v>
                </c:pt>
                <c:pt idx="18">
                  <c:v>2.7025000000000001</c:v>
                </c:pt>
                <c:pt idx="19">
                  <c:v>2.8218749999999999</c:v>
                </c:pt>
                <c:pt idx="20">
                  <c:v>2.9525000000000001</c:v>
                </c:pt>
                <c:pt idx="21">
                  <c:v>3.09375</c:v>
                </c:pt>
                <c:pt idx="22">
                  <c:v>3.24</c:v>
                </c:pt>
                <c:pt idx="23">
                  <c:v>3.3718750000000002</c:v>
                </c:pt>
                <c:pt idx="24">
                  <c:v>3.4831249999999998</c:v>
                </c:pt>
                <c:pt idx="25">
                  <c:v>3.6412499999999999</c:v>
                </c:pt>
                <c:pt idx="26">
                  <c:v>3.7806250000000001</c:v>
                </c:pt>
                <c:pt idx="27">
                  <c:v>3.9006249999999998</c:v>
                </c:pt>
                <c:pt idx="28">
                  <c:v>4.0231250000000003</c:v>
                </c:pt>
                <c:pt idx="29">
                  <c:v>4.1637500000000003</c:v>
                </c:pt>
                <c:pt idx="30">
                  <c:v>4.2949999999999999</c:v>
                </c:pt>
                <c:pt idx="31">
                  <c:v>4.4281249999999996</c:v>
                </c:pt>
                <c:pt idx="32">
                  <c:v>4.5793749999999998</c:v>
                </c:pt>
                <c:pt idx="33">
                  <c:v>4.6843750000000002</c:v>
                </c:pt>
                <c:pt idx="34">
                  <c:v>4.8406250000000002</c:v>
                </c:pt>
                <c:pt idx="35">
                  <c:v>4.9631249999999998</c:v>
                </c:pt>
                <c:pt idx="36">
                  <c:v>5.0724999999999998</c:v>
                </c:pt>
                <c:pt idx="37">
                  <c:v>5.2093749999999996</c:v>
                </c:pt>
                <c:pt idx="38">
                  <c:v>5.3581250000000002</c:v>
                </c:pt>
                <c:pt idx="39">
                  <c:v>5.5049999999999999</c:v>
                </c:pt>
                <c:pt idx="40">
                  <c:v>5.6275000000000004</c:v>
                </c:pt>
                <c:pt idx="41">
                  <c:v>5.7662500000000003</c:v>
                </c:pt>
                <c:pt idx="42">
                  <c:v>5.8656249999999996</c:v>
                </c:pt>
                <c:pt idx="43">
                  <c:v>6.0431249999999999</c:v>
                </c:pt>
                <c:pt idx="44">
                  <c:v>6.1737500000000001</c:v>
                </c:pt>
                <c:pt idx="45">
                  <c:v>6.2987500000000001</c:v>
                </c:pt>
                <c:pt idx="46">
                  <c:v>6.4381250000000003</c:v>
                </c:pt>
                <c:pt idx="47">
                  <c:v>6.5612500000000002</c:v>
                </c:pt>
                <c:pt idx="48">
                  <c:v>6.7043749999999998</c:v>
                </c:pt>
                <c:pt idx="49">
                  <c:v>6.8356250000000003</c:v>
                </c:pt>
                <c:pt idx="50">
                  <c:v>6.9506249999999996</c:v>
                </c:pt>
                <c:pt idx="51">
                  <c:v>7.1</c:v>
                </c:pt>
                <c:pt idx="52">
                  <c:v>7.2306249999999999</c:v>
                </c:pt>
                <c:pt idx="53">
                  <c:v>7.336875</c:v>
                </c:pt>
                <c:pt idx="54">
                  <c:v>7.4806249999999999</c:v>
                </c:pt>
                <c:pt idx="55">
                  <c:v>7.6212499999999999</c:v>
                </c:pt>
                <c:pt idx="56">
                  <c:v>7.7468750000000002</c:v>
                </c:pt>
                <c:pt idx="57">
                  <c:v>7.8825000000000003</c:v>
                </c:pt>
                <c:pt idx="58">
                  <c:v>8.0106249999999992</c:v>
                </c:pt>
                <c:pt idx="59">
                  <c:v>8.1362500000000004</c:v>
                </c:pt>
                <c:pt idx="60">
                  <c:v>8.2762499999999992</c:v>
                </c:pt>
                <c:pt idx="61">
                  <c:v>8.3931249999999995</c:v>
                </c:pt>
                <c:pt idx="62">
                  <c:v>8.5137499999999999</c:v>
                </c:pt>
                <c:pt idx="63">
                  <c:v>8.6724999999999994</c:v>
                </c:pt>
                <c:pt idx="64">
                  <c:v>8.7981250000000006</c:v>
                </c:pt>
                <c:pt idx="65">
                  <c:v>8.9149999999999991</c:v>
                </c:pt>
                <c:pt idx="66">
                  <c:v>9.0418749999999992</c:v>
                </c:pt>
                <c:pt idx="67">
                  <c:v>9.1668749999999992</c:v>
                </c:pt>
                <c:pt idx="68">
                  <c:v>9.3181250000000002</c:v>
                </c:pt>
                <c:pt idx="69">
                  <c:v>9.4356249999999999</c:v>
                </c:pt>
                <c:pt idx="70">
                  <c:v>9.5425000000000004</c:v>
                </c:pt>
                <c:pt idx="71">
                  <c:v>9.6374999999999993</c:v>
                </c:pt>
                <c:pt idx="72">
                  <c:v>9.7943750000000005</c:v>
                </c:pt>
                <c:pt idx="73">
                  <c:v>9.9618749999999991</c:v>
                </c:pt>
                <c:pt idx="74">
                  <c:v>10.09</c:v>
                </c:pt>
                <c:pt idx="75">
                  <c:v>10.206250000000001</c:v>
                </c:pt>
                <c:pt idx="76">
                  <c:v>10.351875</c:v>
                </c:pt>
                <c:pt idx="77">
                  <c:v>10.469374999999999</c:v>
                </c:pt>
                <c:pt idx="78">
                  <c:v>10.5975</c:v>
                </c:pt>
                <c:pt idx="79">
                  <c:v>10.723750000000001</c:v>
                </c:pt>
                <c:pt idx="80">
                  <c:v>10.845625</c:v>
                </c:pt>
                <c:pt idx="81">
                  <c:v>10.99</c:v>
                </c:pt>
                <c:pt idx="82">
                  <c:v>11.112500000000001</c:v>
                </c:pt>
                <c:pt idx="83">
                  <c:v>11.237500000000001</c:v>
                </c:pt>
                <c:pt idx="84">
                  <c:v>11.368124999999999</c:v>
                </c:pt>
                <c:pt idx="85">
                  <c:v>11.481249999999999</c:v>
                </c:pt>
                <c:pt idx="86">
                  <c:v>11.6225</c:v>
                </c:pt>
                <c:pt idx="87">
                  <c:v>11.755625</c:v>
                </c:pt>
                <c:pt idx="88">
                  <c:v>11.87125</c:v>
                </c:pt>
                <c:pt idx="89">
                  <c:v>12.001875</c:v>
                </c:pt>
                <c:pt idx="90">
                  <c:v>12.126875</c:v>
                </c:pt>
                <c:pt idx="91">
                  <c:v>12.25375</c:v>
                </c:pt>
                <c:pt idx="92">
                  <c:v>12.379375</c:v>
                </c:pt>
                <c:pt idx="93">
                  <c:v>12.505000000000001</c:v>
                </c:pt>
                <c:pt idx="94">
                  <c:v>12.6275</c:v>
                </c:pt>
                <c:pt idx="95">
                  <c:v>12.75</c:v>
                </c:pt>
                <c:pt idx="96">
                  <c:v>12.87125</c:v>
                </c:pt>
                <c:pt idx="97">
                  <c:v>12.994375</c:v>
                </c:pt>
                <c:pt idx="98">
                  <c:v>13.111875</c:v>
                </c:pt>
                <c:pt idx="99">
                  <c:v>13.2325</c:v>
                </c:pt>
                <c:pt idx="100">
                  <c:v>13.35</c:v>
                </c:pt>
                <c:pt idx="101">
                  <c:v>13.465624999999999</c:v>
                </c:pt>
                <c:pt idx="102">
                  <c:v>13.583125000000001</c:v>
                </c:pt>
                <c:pt idx="103">
                  <c:v>13.69375</c:v>
                </c:pt>
                <c:pt idx="104">
                  <c:v>13.808125</c:v>
                </c:pt>
                <c:pt idx="105">
                  <c:v>13.914999999999999</c:v>
                </c:pt>
                <c:pt idx="106">
                  <c:v>14.026875</c:v>
                </c:pt>
                <c:pt idx="107">
                  <c:v>14.141249999999999</c:v>
                </c:pt>
                <c:pt idx="108">
                  <c:v>14.249375000000001</c:v>
                </c:pt>
                <c:pt idx="109">
                  <c:v>14.358750000000001</c:v>
                </c:pt>
                <c:pt idx="110">
                  <c:v>14.460625</c:v>
                </c:pt>
                <c:pt idx="111">
                  <c:v>14.566875</c:v>
                </c:pt>
                <c:pt idx="112">
                  <c:v>14.666874999999999</c:v>
                </c:pt>
                <c:pt idx="113">
                  <c:v>14.773125</c:v>
                </c:pt>
                <c:pt idx="114">
                  <c:v>14.87875</c:v>
                </c:pt>
                <c:pt idx="115">
                  <c:v>14.989375000000001</c:v>
                </c:pt>
                <c:pt idx="116">
                  <c:v>15.09625</c:v>
                </c:pt>
                <c:pt idx="117">
                  <c:v>15.20125</c:v>
                </c:pt>
                <c:pt idx="118">
                  <c:v>15.305624999999999</c:v>
                </c:pt>
                <c:pt idx="119">
                  <c:v>15.416874999999999</c:v>
                </c:pt>
                <c:pt idx="120">
                  <c:v>15.52375</c:v>
                </c:pt>
                <c:pt idx="121">
                  <c:v>15.626875</c:v>
                </c:pt>
                <c:pt idx="122">
                  <c:v>15.735625000000001</c:v>
                </c:pt>
                <c:pt idx="123">
                  <c:v>15.839375</c:v>
                </c:pt>
                <c:pt idx="124">
                  <c:v>15.94375</c:v>
                </c:pt>
                <c:pt idx="125">
                  <c:v>16.056875000000002</c:v>
                </c:pt>
                <c:pt idx="126">
                  <c:v>16.169374999999999</c:v>
                </c:pt>
                <c:pt idx="127">
                  <c:v>16.275625000000002</c:v>
                </c:pt>
                <c:pt idx="128">
                  <c:v>16.390625</c:v>
                </c:pt>
                <c:pt idx="129">
                  <c:v>16.503125000000001</c:v>
                </c:pt>
                <c:pt idx="130">
                  <c:v>16.613125</c:v>
                </c:pt>
                <c:pt idx="131">
                  <c:v>16.717500000000001</c:v>
                </c:pt>
                <c:pt idx="132">
                  <c:v>16.824999999999999</c:v>
                </c:pt>
                <c:pt idx="133">
                  <c:v>16.888124999999999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AB-4124-AF45-71F73E83F9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Sentry'!$AS$35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Sentry'!$AJ$51:$AJ$170</c:f>
              <c:numCache>
                <c:formatCode>0.000</c:formatCode>
                <c:ptCount val="120"/>
                <c:pt idx="0">
                  <c:v>6.7396854889779229E-2</c:v>
                </c:pt>
                <c:pt idx="1">
                  <c:v>7.0488366561237623E-2</c:v>
                </c:pt>
                <c:pt idx="2">
                  <c:v>7.3579878232696017E-2</c:v>
                </c:pt>
                <c:pt idx="3">
                  <c:v>7.6671389904154411E-2</c:v>
                </c:pt>
                <c:pt idx="4">
                  <c:v>7.9762901575612805E-2</c:v>
                </c:pt>
                <c:pt idx="5">
                  <c:v>8.2854413247071199E-2</c:v>
                </c:pt>
                <c:pt idx="6">
                  <c:v>8.5945924918529593E-2</c:v>
                </c:pt>
                <c:pt idx="7">
                  <c:v>8.9037436589987987E-2</c:v>
                </c:pt>
                <c:pt idx="8">
                  <c:v>9.2128948261446381E-2</c:v>
                </c:pt>
                <c:pt idx="9">
                  <c:v>9.5220459932904775E-2</c:v>
                </c:pt>
                <c:pt idx="10">
                  <c:v>9.8311971604363182E-2</c:v>
                </c:pt>
                <c:pt idx="11">
                  <c:v>0.10140348327582158</c:v>
                </c:pt>
                <c:pt idx="12">
                  <c:v>0.10449499494727997</c:v>
                </c:pt>
                <c:pt idx="13">
                  <c:v>0.10758650661873836</c:v>
                </c:pt>
                <c:pt idx="14">
                  <c:v>0.11067801829019676</c:v>
                </c:pt>
                <c:pt idx="15">
                  <c:v>0.11376952996165515</c:v>
                </c:pt>
                <c:pt idx="16">
                  <c:v>0.11686104163311355</c:v>
                </c:pt>
                <c:pt idx="17">
                  <c:v>0.11995255330457194</c:v>
                </c:pt>
                <c:pt idx="18">
                  <c:v>0.12304406497603033</c:v>
                </c:pt>
                <c:pt idx="19">
                  <c:v>0.12613557664748873</c:v>
                </c:pt>
                <c:pt idx="20">
                  <c:v>0.12922708831894714</c:v>
                </c:pt>
                <c:pt idx="21">
                  <c:v>0.13231859999040552</c:v>
                </c:pt>
                <c:pt idx="22">
                  <c:v>0.1354101116618639</c:v>
                </c:pt>
                <c:pt idx="23">
                  <c:v>0.1385016233333223</c:v>
                </c:pt>
                <c:pt idx="24">
                  <c:v>0.14159313500478071</c:v>
                </c:pt>
                <c:pt idx="25">
                  <c:v>0.14468464667623909</c:v>
                </c:pt>
                <c:pt idx="26">
                  <c:v>0.14777615834769747</c:v>
                </c:pt>
                <c:pt idx="27">
                  <c:v>0.15086767001915591</c:v>
                </c:pt>
                <c:pt idx="28">
                  <c:v>0.15395918169061429</c:v>
                </c:pt>
                <c:pt idx="29">
                  <c:v>0.15705069336207267</c:v>
                </c:pt>
                <c:pt idx="30">
                  <c:v>0.16014220503353105</c:v>
                </c:pt>
                <c:pt idx="31">
                  <c:v>0.16323371670498948</c:v>
                </c:pt>
                <c:pt idx="32">
                  <c:v>0.16632522837644786</c:v>
                </c:pt>
                <c:pt idx="33">
                  <c:v>0.16941674004790624</c:v>
                </c:pt>
                <c:pt idx="34">
                  <c:v>0.17250825171936468</c:v>
                </c:pt>
                <c:pt idx="35">
                  <c:v>0.17559976339082306</c:v>
                </c:pt>
                <c:pt idx="36">
                  <c:v>0.17869127506228144</c:v>
                </c:pt>
                <c:pt idx="37">
                  <c:v>0.18178278673373982</c:v>
                </c:pt>
                <c:pt idx="38">
                  <c:v>0.18487429840519826</c:v>
                </c:pt>
                <c:pt idx="39">
                  <c:v>0.18796581007665664</c:v>
                </c:pt>
                <c:pt idx="40">
                  <c:v>0.19105732174811502</c:v>
                </c:pt>
                <c:pt idx="41">
                  <c:v>0.1941488334195734</c:v>
                </c:pt>
                <c:pt idx="42">
                  <c:v>0.19724034509103183</c:v>
                </c:pt>
                <c:pt idx="43">
                  <c:v>0.20033185676249021</c:v>
                </c:pt>
                <c:pt idx="44">
                  <c:v>0.20342336843394859</c:v>
                </c:pt>
                <c:pt idx="45">
                  <c:v>0.20651488010540697</c:v>
                </c:pt>
                <c:pt idx="46">
                  <c:v>0.20960639177686541</c:v>
                </c:pt>
                <c:pt idx="47">
                  <c:v>0.21269790344832379</c:v>
                </c:pt>
                <c:pt idx="48">
                  <c:v>0.21578941511978217</c:v>
                </c:pt>
                <c:pt idx="49">
                  <c:v>0.21888092679124055</c:v>
                </c:pt>
                <c:pt idx="50">
                  <c:v>0.22197243846269898</c:v>
                </c:pt>
                <c:pt idx="51">
                  <c:v>0.22506395013415736</c:v>
                </c:pt>
                <c:pt idx="52">
                  <c:v>0.22815546180561574</c:v>
                </c:pt>
                <c:pt idx="53">
                  <c:v>0.23124697347707418</c:v>
                </c:pt>
                <c:pt idx="54">
                  <c:v>0.23433848514853256</c:v>
                </c:pt>
                <c:pt idx="55">
                  <c:v>0.23742999681999094</c:v>
                </c:pt>
                <c:pt idx="56">
                  <c:v>0.24052150849144932</c:v>
                </c:pt>
                <c:pt idx="57">
                  <c:v>0.24361302016290776</c:v>
                </c:pt>
                <c:pt idx="58">
                  <c:v>0.24670453183436614</c:v>
                </c:pt>
                <c:pt idx="59">
                  <c:v>0.24979604350582452</c:v>
                </c:pt>
                <c:pt idx="60">
                  <c:v>0.2528875551772829</c:v>
                </c:pt>
                <c:pt idx="61">
                  <c:v>0.25597906684874133</c:v>
                </c:pt>
                <c:pt idx="62">
                  <c:v>0.25907057852019971</c:v>
                </c:pt>
                <c:pt idx="63">
                  <c:v>0.26216209019165809</c:v>
                </c:pt>
                <c:pt idx="64">
                  <c:v>0.26525360186311647</c:v>
                </c:pt>
                <c:pt idx="65">
                  <c:v>0.26834511353457491</c:v>
                </c:pt>
                <c:pt idx="66">
                  <c:v>0.27143662520603329</c:v>
                </c:pt>
                <c:pt idx="67">
                  <c:v>0.27452813687749172</c:v>
                </c:pt>
                <c:pt idx="68">
                  <c:v>0.2776196485489501</c:v>
                </c:pt>
                <c:pt idx="69">
                  <c:v>0.28071116022040848</c:v>
                </c:pt>
                <c:pt idx="70">
                  <c:v>0.28380267189186686</c:v>
                </c:pt>
                <c:pt idx="71">
                  <c:v>0.2868941835633253</c:v>
                </c:pt>
                <c:pt idx="72">
                  <c:v>0.28998569523478368</c:v>
                </c:pt>
                <c:pt idx="73">
                  <c:v>0.29307720690624206</c:v>
                </c:pt>
                <c:pt idx="74">
                  <c:v>0.29616871857770044</c:v>
                </c:pt>
                <c:pt idx="75">
                  <c:v>0.29926023024915888</c:v>
                </c:pt>
                <c:pt idx="76">
                  <c:v>0.30235174192061726</c:v>
                </c:pt>
                <c:pt idx="77">
                  <c:v>0.30544325359207564</c:v>
                </c:pt>
                <c:pt idx="78">
                  <c:v>0.30853476526353402</c:v>
                </c:pt>
                <c:pt idx="79">
                  <c:v>0.31162627693499245</c:v>
                </c:pt>
                <c:pt idx="80">
                  <c:v>0.31471778860645083</c:v>
                </c:pt>
                <c:pt idx="81">
                  <c:v>0.31780930027790921</c:v>
                </c:pt>
                <c:pt idx="82">
                  <c:v>0.32090081194936765</c:v>
                </c:pt>
                <c:pt idx="83">
                  <c:v>0.32399232362082603</c:v>
                </c:pt>
                <c:pt idx="84">
                  <c:v>0.32708383529228441</c:v>
                </c:pt>
                <c:pt idx="85">
                  <c:v>0.33017534696374279</c:v>
                </c:pt>
                <c:pt idx="86">
                  <c:v>0.33326685863520122</c:v>
                </c:pt>
                <c:pt idx="87">
                  <c:v>0.3363583703066596</c:v>
                </c:pt>
                <c:pt idx="88">
                  <c:v>0.33944988197811798</c:v>
                </c:pt>
                <c:pt idx="89">
                  <c:v>0.34254139364957636</c:v>
                </c:pt>
                <c:pt idx="90">
                  <c:v>0.3456329053210348</c:v>
                </c:pt>
                <c:pt idx="91">
                  <c:v>0.34872441699249318</c:v>
                </c:pt>
                <c:pt idx="92">
                  <c:v>0.35181592866395156</c:v>
                </c:pt>
                <c:pt idx="93">
                  <c:v>0.35490744033540994</c:v>
                </c:pt>
                <c:pt idx="94">
                  <c:v>0.35799895200686838</c:v>
                </c:pt>
                <c:pt idx="95">
                  <c:v>0.36109046367832676</c:v>
                </c:pt>
                <c:pt idx="96">
                  <c:v>0.36418197534978514</c:v>
                </c:pt>
                <c:pt idx="97">
                  <c:v>0.36727348702124352</c:v>
                </c:pt>
                <c:pt idx="98">
                  <c:v>0.37036499869270195</c:v>
                </c:pt>
                <c:pt idx="99">
                  <c:v>0.37345651036416033</c:v>
                </c:pt>
                <c:pt idx="100">
                  <c:v>0.37654802203561871</c:v>
                </c:pt>
                <c:pt idx="101">
                  <c:v>0.37963953370707715</c:v>
                </c:pt>
                <c:pt idx="102">
                  <c:v>0.38273104537853553</c:v>
                </c:pt>
                <c:pt idx="103">
                  <c:v>0.38582255704999391</c:v>
                </c:pt>
                <c:pt idx="104">
                  <c:v>0.38891406872145229</c:v>
                </c:pt>
                <c:pt idx="105">
                  <c:v>0.39200558039291072</c:v>
                </c:pt>
                <c:pt idx="106">
                  <c:v>0.3950970920643691</c:v>
                </c:pt>
                <c:pt idx="107">
                  <c:v>0.39818860373582748</c:v>
                </c:pt>
                <c:pt idx="108">
                  <c:v>0.40128011540728586</c:v>
                </c:pt>
                <c:pt idx="109">
                  <c:v>0.4043716270787443</c:v>
                </c:pt>
                <c:pt idx="110">
                  <c:v>0.40746313875020268</c:v>
                </c:pt>
                <c:pt idx="111">
                  <c:v>0.41055465042166106</c:v>
                </c:pt>
                <c:pt idx="112">
                  <c:v>0.41364616209311944</c:v>
                </c:pt>
                <c:pt idx="113">
                  <c:v>0.41673767376457788</c:v>
                </c:pt>
                <c:pt idx="114">
                  <c:v>0.41982918543603626</c:v>
                </c:pt>
                <c:pt idx="115">
                  <c:v>0.42292069710749464</c:v>
                </c:pt>
                <c:pt idx="116">
                  <c:v>0.42601220877895307</c:v>
                </c:pt>
                <c:pt idx="117">
                  <c:v>0.42910372045041145</c:v>
                </c:pt>
                <c:pt idx="118">
                  <c:v>0.43219523212186983</c:v>
                </c:pt>
                <c:pt idx="119">
                  <c:v>0.43528674379332821</c:v>
                </c:pt>
              </c:numCache>
            </c:numRef>
          </c:xVal>
          <c:yVal>
            <c:numRef>
              <c:f>'Load-disp, AE, Sentry'!$AS$51:$AS$170</c:f>
              <c:numCache>
                <c:formatCode>0.00</c:formatCode>
                <c:ptCount val="120"/>
                <c:pt idx="0">
                  <c:v>43.115430391961191</c:v>
                </c:pt>
                <c:pt idx="1">
                  <c:v>43.16856022215724</c:v>
                </c:pt>
                <c:pt idx="2">
                  <c:v>43.203891271217813</c:v>
                </c:pt>
                <c:pt idx="3">
                  <c:v>43.049663961387466</c:v>
                </c:pt>
                <c:pt idx="4">
                  <c:v>43.070320881737487</c:v>
                </c:pt>
                <c:pt idx="5">
                  <c:v>43.078956905334522</c:v>
                </c:pt>
                <c:pt idx="6">
                  <c:v>43.105179511945252</c:v>
                </c:pt>
                <c:pt idx="7">
                  <c:v>43.153667926921294</c:v>
                </c:pt>
                <c:pt idx="8">
                  <c:v>43.180708082091222</c:v>
                </c:pt>
                <c:pt idx="9">
                  <c:v>43.170281675225738</c:v>
                </c:pt>
                <c:pt idx="10">
                  <c:v>43.235541001470409</c:v>
                </c:pt>
                <c:pt idx="11">
                  <c:v>43.246358033624318</c:v>
                </c:pt>
                <c:pt idx="12">
                  <c:v>43.264104310496222</c:v>
                </c:pt>
                <c:pt idx="13">
                  <c:v>43.319337020302186</c:v>
                </c:pt>
                <c:pt idx="14">
                  <c:v>43.360769559893207</c:v>
                </c:pt>
                <c:pt idx="15">
                  <c:v>43.385510820557521</c:v>
                </c:pt>
                <c:pt idx="16">
                  <c:v>43.41796554590556</c:v>
                </c:pt>
                <c:pt idx="17">
                  <c:v>43.448830585235321</c:v>
                </c:pt>
                <c:pt idx="18">
                  <c:v>43.460243418923085</c:v>
                </c:pt>
                <c:pt idx="19">
                  <c:v>43.514244566273561</c:v>
                </c:pt>
                <c:pt idx="20">
                  <c:v>43.471512375414925</c:v>
                </c:pt>
                <c:pt idx="21">
                  <c:v>43.457576266953971</c:v>
                </c:pt>
                <c:pt idx="22">
                  <c:v>43.485542842497757</c:v>
                </c:pt>
                <c:pt idx="23">
                  <c:v>43.503140665147463</c:v>
                </c:pt>
                <c:pt idx="24">
                  <c:v>43.538950515368015</c:v>
                </c:pt>
                <c:pt idx="25">
                  <c:v>43.54324009180241</c:v>
                </c:pt>
                <c:pt idx="26">
                  <c:v>43.577631466010999</c:v>
                </c:pt>
                <c:pt idx="27">
                  <c:v>43.619308537744317</c:v>
                </c:pt>
                <c:pt idx="28">
                  <c:v>43.661317517265019</c:v>
                </c:pt>
                <c:pt idx="29">
                  <c:v>43.651419102190893</c:v>
                </c:pt>
                <c:pt idx="30">
                  <c:v>43.646860802186517</c:v>
                </c:pt>
                <c:pt idx="31">
                  <c:v>43.673605982091317</c:v>
                </c:pt>
                <c:pt idx="32">
                  <c:v>43.67655444499907</c:v>
                </c:pt>
                <c:pt idx="33">
                  <c:v>43.682694432714854</c:v>
                </c:pt>
                <c:pt idx="34">
                  <c:v>43.703287781091916</c:v>
                </c:pt>
                <c:pt idx="35">
                  <c:v>43.730505454364</c:v>
                </c:pt>
                <c:pt idx="36">
                  <c:v>43.744804096381195</c:v>
                </c:pt>
                <c:pt idx="37">
                  <c:v>43.720820084977312</c:v>
                </c:pt>
                <c:pt idx="38">
                  <c:v>43.752710911631567</c:v>
                </c:pt>
                <c:pt idx="39">
                  <c:v>43.78451121212656</c:v>
                </c:pt>
                <c:pt idx="40">
                  <c:v>43.814809769952248</c:v>
                </c:pt>
                <c:pt idx="41">
                  <c:v>43.843004631457688</c:v>
                </c:pt>
                <c:pt idx="42">
                  <c:v>43.818951427319824</c:v>
                </c:pt>
                <c:pt idx="43">
                  <c:v>43.848887853738013</c:v>
                </c:pt>
                <c:pt idx="44">
                  <c:v>43.848311373334525</c:v>
                </c:pt>
                <c:pt idx="45">
                  <c:v>43.825986316173513</c:v>
                </c:pt>
                <c:pt idx="46">
                  <c:v>43.836361621137847</c:v>
                </c:pt>
                <c:pt idx="47">
                  <c:v>43.849363694533757</c:v>
                </c:pt>
                <c:pt idx="48">
                  <c:v>43.872926857463675</c:v>
                </c:pt>
                <c:pt idx="49">
                  <c:v>43.868579316759174</c:v>
                </c:pt>
                <c:pt idx="50">
                  <c:v>43.889828070831769</c:v>
                </c:pt>
                <c:pt idx="51">
                  <c:v>43.869586630077585</c:v>
                </c:pt>
                <c:pt idx="52">
                  <c:v>43.851672596810864</c:v>
                </c:pt>
                <c:pt idx="53">
                  <c:v>43.878643477118636</c:v>
                </c:pt>
                <c:pt idx="54">
                  <c:v>43.900551887480063</c:v>
                </c:pt>
                <c:pt idx="55">
                  <c:v>43.919632191989727</c:v>
                </c:pt>
                <c:pt idx="56">
                  <c:v>43.943712593753588</c:v>
                </c:pt>
                <c:pt idx="57">
                  <c:v>43.968336751473579</c:v>
                </c:pt>
                <c:pt idx="58">
                  <c:v>43.984614120053983</c:v>
                </c:pt>
                <c:pt idx="59">
                  <c:v>43.962239197249751</c:v>
                </c:pt>
                <c:pt idx="60">
                  <c:v>43.935063623443213</c:v>
                </c:pt>
                <c:pt idx="61">
                  <c:v>43.959199952039391</c:v>
                </c:pt>
                <c:pt idx="62">
                  <c:v>43.947703690252403</c:v>
                </c:pt>
                <c:pt idx="63">
                  <c:v>43.956318239594509</c:v>
                </c:pt>
                <c:pt idx="64">
                  <c:v>43.94582642578839</c:v>
                </c:pt>
                <c:pt idx="65">
                  <c:v>43.954918599176928</c:v>
                </c:pt>
                <c:pt idx="66">
                  <c:v>42.18979091042273</c:v>
                </c:pt>
                <c:pt idx="67">
                  <c:v>42.212202187136512</c:v>
                </c:pt>
                <c:pt idx="68">
                  <c:v>42.234343350979245</c:v>
                </c:pt>
                <c:pt idx="69">
                  <c:v>42.254294556615584</c:v>
                </c:pt>
                <c:pt idx="70">
                  <c:v>42.254721080150013</c:v>
                </c:pt>
                <c:pt idx="71">
                  <c:v>42.259444859076055</c:v>
                </c:pt>
                <c:pt idx="72">
                  <c:v>41.145631458429072</c:v>
                </c:pt>
                <c:pt idx="73">
                  <c:v>40.795647991533343</c:v>
                </c:pt>
                <c:pt idx="74">
                  <c:v>40.795115314433417</c:v>
                </c:pt>
                <c:pt idx="75">
                  <c:v>40.741366526796611</c:v>
                </c:pt>
                <c:pt idx="76">
                  <c:v>40.496957722768421</c:v>
                </c:pt>
                <c:pt idx="77">
                  <c:v>39.666663600370136</c:v>
                </c:pt>
                <c:pt idx="78">
                  <c:v>39.320792351030164</c:v>
                </c:pt>
                <c:pt idx="79">
                  <c:v>39.181462250145181</c:v>
                </c:pt>
                <c:pt idx="80">
                  <c:v>39.080082802148674</c:v>
                </c:pt>
                <c:pt idx="81">
                  <c:v>38.928616294114768</c:v>
                </c:pt>
                <c:pt idx="82">
                  <c:v>38.842225540286584</c:v>
                </c:pt>
                <c:pt idx="83">
                  <c:v>38.843300279705616</c:v>
                </c:pt>
                <c:pt idx="84">
                  <c:v>38.793673341027194</c:v>
                </c:pt>
                <c:pt idx="85">
                  <c:v>38.370562003196163</c:v>
                </c:pt>
                <c:pt idx="86">
                  <c:v>38.249401760397902</c:v>
                </c:pt>
                <c:pt idx="87">
                  <c:v>38.176947537657995</c:v>
                </c:pt>
                <c:pt idx="88">
                  <c:v>38.127001398182252</c:v>
                </c:pt>
                <c:pt idx="89">
                  <c:v>38.018810008741156</c:v>
                </c:pt>
                <c:pt idx="90">
                  <c:v>37.927057765405323</c:v>
                </c:pt>
                <c:pt idx="91">
                  <c:v>37.907670884236019</c:v>
                </c:pt>
                <c:pt idx="92">
                  <c:v>37.839173770169381</c:v>
                </c:pt>
                <c:pt idx="93">
                  <c:v>37.695150268724127</c:v>
                </c:pt>
                <c:pt idx="94">
                  <c:v>37.661215231777419</c:v>
                </c:pt>
                <c:pt idx="95">
                  <c:v>37.557925719827516</c:v>
                </c:pt>
                <c:pt idx="96">
                  <c:v>37.499725579491951</c:v>
                </c:pt>
                <c:pt idx="97">
                  <c:v>37.299644442986157</c:v>
                </c:pt>
                <c:pt idx="98">
                  <c:v>37.198266755958969</c:v>
                </c:pt>
                <c:pt idx="99">
                  <c:v>37.212439269883873</c:v>
                </c:pt>
                <c:pt idx="100">
                  <c:v>37.15143538304573</c:v>
                </c:pt>
                <c:pt idx="101">
                  <c:v>37.165478215681638</c:v>
                </c:pt>
                <c:pt idx="102">
                  <c:v>37.16830749815427</c:v>
                </c:pt>
                <c:pt idx="103">
                  <c:v>37.172045432395471</c:v>
                </c:pt>
                <c:pt idx="104">
                  <c:v>37.186473147550942</c:v>
                </c:pt>
                <c:pt idx="105">
                  <c:v>37.200610154000749</c:v>
                </c:pt>
                <c:pt idx="106">
                  <c:v>37.213071430792795</c:v>
                </c:pt>
                <c:pt idx="107">
                  <c:v>37.211283085197536</c:v>
                </c:pt>
                <c:pt idx="108">
                  <c:v>37.208549647309674</c:v>
                </c:pt>
                <c:pt idx="109">
                  <c:v>37.217424558738443</c:v>
                </c:pt>
                <c:pt idx="110">
                  <c:v>37.227300119094828</c:v>
                </c:pt>
                <c:pt idx="111">
                  <c:v>37.239681326029412</c:v>
                </c:pt>
                <c:pt idx="112">
                  <c:v>37.253142495835085</c:v>
                </c:pt>
                <c:pt idx="113">
                  <c:v>37.267239783921227</c:v>
                </c:pt>
                <c:pt idx="114">
                  <c:v>37.278783740059694</c:v>
                </c:pt>
                <c:pt idx="115">
                  <c:v>37.291946575967351</c:v>
                </c:pt>
                <c:pt idx="116">
                  <c:v>37.305340926675889</c:v>
                </c:pt>
                <c:pt idx="117">
                  <c:v>37.31889970021458</c:v>
                </c:pt>
                <c:pt idx="118">
                  <c:v>37.329785777347688</c:v>
                </c:pt>
                <c:pt idx="119">
                  <c:v>37.322388989336211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85-4623-8CC9-40C59AE17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Sentry'!$AL$35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Sentry'!$AJ$37:$AJ$170</c:f>
              <c:numCache>
                <c:formatCode>0.000</c:formatCode>
                <c:ptCount val="134"/>
                <c:pt idx="0">
                  <c:v>0</c:v>
                </c:pt>
                <c:pt idx="1">
                  <c:v>2.4115691489361699E-2</c:v>
                </c:pt>
                <c:pt idx="2">
                  <c:v>3.0298714832278487E-2</c:v>
                </c:pt>
                <c:pt idx="3">
                  <c:v>3.3390226503736881E-2</c:v>
                </c:pt>
                <c:pt idx="4">
                  <c:v>3.6481738175195275E-2</c:v>
                </c:pt>
                <c:pt idx="5">
                  <c:v>3.9573249846653669E-2</c:v>
                </c:pt>
                <c:pt idx="6">
                  <c:v>4.266476151811207E-2</c:v>
                </c:pt>
                <c:pt idx="7">
                  <c:v>4.5756273189570464E-2</c:v>
                </c:pt>
                <c:pt idx="8">
                  <c:v>4.8847784861028858E-2</c:v>
                </c:pt>
                <c:pt idx="9">
                  <c:v>5.1939296532487252E-2</c:v>
                </c:pt>
                <c:pt idx="10">
                  <c:v>5.5030808203945646E-2</c:v>
                </c:pt>
                <c:pt idx="11">
                  <c:v>5.812231987540404E-2</c:v>
                </c:pt>
                <c:pt idx="12">
                  <c:v>6.1213831546862441E-2</c:v>
                </c:pt>
                <c:pt idx="13">
                  <c:v>6.4305343218320835E-2</c:v>
                </c:pt>
                <c:pt idx="14">
                  <c:v>6.7396854889779229E-2</c:v>
                </c:pt>
                <c:pt idx="15">
                  <c:v>7.0488366561237623E-2</c:v>
                </c:pt>
                <c:pt idx="16">
                  <c:v>7.3579878232696017E-2</c:v>
                </c:pt>
                <c:pt idx="17">
                  <c:v>7.6671389904154411E-2</c:v>
                </c:pt>
                <c:pt idx="18">
                  <c:v>7.9762901575612805E-2</c:v>
                </c:pt>
                <c:pt idx="19">
                  <c:v>8.2854413247071199E-2</c:v>
                </c:pt>
                <c:pt idx="20">
                  <c:v>8.5945924918529593E-2</c:v>
                </c:pt>
                <c:pt idx="21">
                  <c:v>8.9037436589987987E-2</c:v>
                </c:pt>
                <c:pt idx="22">
                  <c:v>9.2128948261446381E-2</c:v>
                </c:pt>
                <c:pt idx="23">
                  <c:v>9.5220459932904775E-2</c:v>
                </c:pt>
                <c:pt idx="24">
                  <c:v>9.8311971604363182E-2</c:v>
                </c:pt>
                <c:pt idx="25">
                  <c:v>0.10140348327582158</c:v>
                </c:pt>
                <c:pt idx="26">
                  <c:v>0.10449499494727997</c:v>
                </c:pt>
                <c:pt idx="27">
                  <c:v>0.10758650661873836</c:v>
                </c:pt>
                <c:pt idx="28">
                  <c:v>0.11067801829019676</c:v>
                </c:pt>
                <c:pt idx="29">
                  <c:v>0.11376952996165515</c:v>
                </c:pt>
                <c:pt idx="30">
                  <c:v>0.11686104163311355</c:v>
                </c:pt>
                <c:pt idx="31">
                  <c:v>0.11995255330457194</c:v>
                </c:pt>
                <c:pt idx="32">
                  <c:v>0.12304406497603033</c:v>
                </c:pt>
                <c:pt idx="33">
                  <c:v>0.12613557664748873</c:v>
                </c:pt>
                <c:pt idx="34">
                  <c:v>0.12922708831894714</c:v>
                </c:pt>
                <c:pt idx="35">
                  <c:v>0.13231859999040552</c:v>
                </c:pt>
                <c:pt idx="36">
                  <c:v>0.1354101116618639</c:v>
                </c:pt>
                <c:pt idx="37">
                  <c:v>0.1385016233333223</c:v>
                </c:pt>
                <c:pt idx="38">
                  <c:v>0.14159313500478071</c:v>
                </c:pt>
                <c:pt idx="39">
                  <c:v>0.14468464667623909</c:v>
                </c:pt>
                <c:pt idx="40">
                  <c:v>0.14777615834769747</c:v>
                </c:pt>
                <c:pt idx="41">
                  <c:v>0.15086767001915591</c:v>
                </c:pt>
                <c:pt idx="42">
                  <c:v>0.15395918169061429</c:v>
                </c:pt>
                <c:pt idx="43">
                  <c:v>0.15705069336207267</c:v>
                </c:pt>
                <c:pt idx="44">
                  <c:v>0.16014220503353105</c:v>
                </c:pt>
                <c:pt idx="45">
                  <c:v>0.16323371670498948</c:v>
                </c:pt>
                <c:pt idx="46">
                  <c:v>0.16632522837644786</c:v>
                </c:pt>
                <c:pt idx="47">
                  <c:v>0.16941674004790624</c:v>
                </c:pt>
                <c:pt idx="48">
                  <c:v>0.17250825171936468</c:v>
                </c:pt>
                <c:pt idx="49">
                  <c:v>0.17559976339082306</c:v>
                </c:pt>
                <c:pt idx="50">
                  <c:v>0.17869127506228144</c:v>
                </c:pt>
                <c:pt idx="51">
                  <c:v>0.18178278673373982</c:v>
                </c:pt>
                <c:pt idx="52">
                  <c:v>0.18487429840519826</c:v>
                </c:pt>
                <c:pt idx="53">
                  <c:v>0.18796581007665664</c:v>
                </c:pt>
                <c:pt idx="54">
                  <c:v>0.19105732174811502</c:v>
                </c:pt>
                <c:pt idx="55">
                  <c:v>0.1941488334195734</c:v>
                </c:pt>
                <c:pt idx="56">
                  <c:v>0.19724034509103183</c:v>
                </c:pt>
                <c:pt idx="57">
                  <c:v>0.20033185676249021</c:v>
                </c:pt>
                <c:pt idx="58">
                  <c:v>0.20342336843394859</c:v>
                </c:pt>
                <c:pt idx="59">
                  <c:v>0.20651488010540697</c:v>
                </c:pt>
                <c:pt idx="60">
                  <c:v>0.20960639177686541</c:v>
                </c:pt>
                <c:pt idx="61">
                  <c:v>0.21269790344832379</c:v>
                </c:pt>
                <c:pt idx="62">
                  <c:v>0.21578941511978217</c:v>
                </c:pt>
                <c:pt idx="63">
                  <c:v>0.21888092679124055</c:v>
                </c:pt>
                <c:pt idx="64">
                  <c:v>0.22197243846269898</c:v>
                </c:pt>
                <c:pt idx="65">
                  <c:v>0.22506395013415736</c:v>
                </c:pt>
                <c:pt idx="66">
                  <c:v>0.22815546180561574</c:v>
                </c:pt>
                <c:pt idx="67">
                  <c:v>0.23124697347707418</c:v>
                </c:pt>
                <c:pt idx="68">
                  <c:v>0.23433848514853256</c:v>
                </c:pt>
                <c:pt idx="69">
                  <c:v>0.23742999681999094</c:v>
                </c:pt>
                <c:pt idx="70">
                  <c:v>0.24052150849144932</c:v>
                </c:pt>
                <c:pt idx="71">
                  <c:v>0.24361302016290776</c:v>
                </c:pt>
                <c:pt idx="72">
                  <c:v>0.24670453183436614</c:v>
                </c:pt>
                <c:pt idx="73">
                  <c:v>0.24979604350582452</c:v>
                </c:pt>
                <c:pt idx="74">
                  <c:v>0.2528875551772829</c:v>
                </c:pt>
                <c:pt idx="75">
                  <c:v>0.25597906684874133</c:v>
                </c:pt>
                <c:pt idx="76">
                  <c:v>0.25907057852019971</c:v>
                </c:pt>
                <c:pt idx="77">
                  <c:v>0.26216209019165809</c:v>
                </c:pt>
                <c:pt idx="78">
                  <c:v>0.26525360186311647</c:v>
                </c:pt>
                <c:pt idx="79">
                  <c:v>0.26834511353457491</c:v>
                </c:pt>
                <c:pt idx="80">
                  <c:v>0.27143662520603329</c:v>
                </c:pt>
                <c:pt idx="81">
                  <c:v>0.27452813687749172</c:v>
                </c:pt>
                <c:pt idx="82">
                  <c:v>0.2776196485489501</c:v>
                </c:pt>
                <c:pt idx="83">
                  <c:v>0.28071116022040848</c:v>
                </c:pt>
                <c:pt idx="84">
                  <c:v>0.28380267189186686</c:v>
                </c:pt>
                <c:pt idx="85">
                  <c:v>0.2868941835633253</c:v>
                </c:pt>
                <c:pt idx="86">
                  <c:v>0.28998569523478368</c:v>
                </c:pt>
                <c:pt idx="87">
                  <c:v>0.29307720690624206</c:v>
                </c:pt>
                <c:pt idx="88">
                  <c:v>0.29616871857770044</c:v>
                </c:pt>
                <c:pt idx="89">
                  <c:v>0.29926023024915888</c:v>
                </c:pt>
                <c:pt idx="90">
                  <c:v>0.30235174192061726</c:v>
                </c:pt>
                <c:pt idx="91">
                  <c:v>0.30544325359207564</c:v>
                </c:pt>
                <c:pt idx="92">
                  <c:v>0.30853476526353402</c:v>
                </c:pt>
                <c:pt idx="93">
                  <c:v>0.31162627693499245</c:v>
                </c:pt>
                <c:pt idx="94">
                  <c:v>0.31471778860645083</c:v>
                </c:pt>
                <c:pt idx="95">
                  <c:v>0.31780930027790921</c:v>
                </c:pt>
                <c:pt idx="96">
                  <c:v>0.32090081194936765</c:v>
                </c:pt>
                <c:pt idx="97">
                  <c:v>0.32399232362082603</c:v>
                </c:pt>
                <c:pt idx="98">
                  <c:v>0.32708383529228441</c:v>
                </c:pt>
                <c:pt idx="99">
                  <c:v>0.33017534696374279</c:v>
                </c:pt>
                <c:pt idx="100">
                  <c:v>0.33326685863520122</c:v>
                </c:pt>
                <c:pt idx="101">
                  <c:v>0.3363583703066596</c:v>
                </c:pt>
                <c:pt idx="102">
                  <c:v>0.33944988197811798</c:v>
                </c:pt>
                <c:pt idx="103">
                  <c:v>0.34254139364957636</c:v>
                </c:pt>
                <c:pt idx="104">
                  <c:v>0.3456329053210348</c:v>
                </c:pt>
                <c:pt idx="105">
                  <c:v>0.34872441699249318</c:v>
                </c:pt>
                <c:pt idx="106">
                  <c:v>0.35181592866395156</c:v>
                </c:pt>
                <c:pt idx="107">
                  <c:v>0.35490744033540994</c:v>
                </c:pt>
                <c:pt idx="108">
                  <c:v>0.35799895200686838</c:v>
                </c:pt>
                <c:pt idx="109">
                  <c:v>0.36109046367832676</c:v>
                </c:pt>
                <c:pt idx="110">
                  <c:v>0.36418197534978514</c:v>
                </c:pt>
                <c:pt idx="111">
                  <c:v>0.36727348702124352</c:v>
                </c:pt>
                <c:pt idx="112">
                  <c:v>0.37036499869270195</c:v>
                </c:pt>
                <c:pt idx="113">
                  <c:v>0.37345651036416033</c:v>
                </c:pt>
                <c:pt idx="114">
                  <c:v>0.37654802203561871</c:v>
                </c:pt>
                <c:pt idx="115">
                  <c:v>0.37963953370707715</c:v>
                </c:pt>
                <c:pt idx="116">
                  <c:v>0.38273104537853553</c:v>
                </c:pt>
                <c:pt idx="117">
                  <c:v>0.38582255704999391</c:v>
                </c:pt>
                <c:pt idx="118">
                  <c:v>0.38891406872145229</c:v>
                </c:pt>
                <c:pt idx="119">
                  <c:v>0.39200558039291072</c:v>
                </c:pt>
                <c:pt idx="120">
                  <c:v>0.3950970920643691</c:v>
                </c:pt>
                <c:pt idx="121">
                  <c:v>0.39818860373582748</c:v>
                </c:pt>
                <c:pt idx="122">
                  <c:v>0.40128011540728586</c:v>
                </c:pt>
                <c:pt idx="123">
                  <c:v>0.4043716270787443</c:v>
                </c:pt>
                <c:pt idx="124">
                  <c:v>0.40746313875020268</c:v>
                </c:pt>
                <c:pt idx="125">
                  <c:v>0.41055465042166106</c:v>
                </c:pt>
                <c:pt idx="126">
                  <c:v>0.41364616209311944</c:v>
                </c:pt>
                <c:pt idx="127">
                  <c:v>0.41673767376457788</c:v>
                </c:pt>
                <c:pt idx="128">
                  <c:v>0.41982918543603626</c:v>
                </c:pt>
                <c:pt idx="129">
                  <c:v>0.42292069710749464</c:v>
                </c:pt>
                <c:pt idx="130">
                  <c:v>0.42601220877895307</c:v>
                </c:pt>
                <c:pt idx="131">
                  <c:v>0.42910372045041145</c:v>
                </c:pt>
                <c:pt idx="132">
                  <c:v>0.43219523212186983</c:v>
                </c:pt>
                <c:pt idx="133">
                  <c:v>0.43528674379332821</c:v>
                </c:pt>
              </c:numCache>
            </c:numRef>
          </c:xVal>
          <c:yVal>
            <c:numRef>
              <c:f>'Load-disp, AE, Sentry'!$AL$37:$AL$170</c:f>
              <c:numCache>
                <c:formatCode>0.00</c:formatCode>
                <c:ptCount val="134"/>
                <c:pt idx="0">
                  <c:v>0.22750000000000001</c:v>
                </c:pt>
                <c:pt idx="1">
                  <c:v>0.34875</c:v>
                </c:pt>
                <c:pt idx="2">
                  <c:v>0.47249999999999998</c:v>
                </c:pt>
                <c:pt idx="3">
                  <c:v>0.59812500000000002</c:v>
                </c:pt>
                <c:pt idx="4">
                  <c:v>0.72624999999999995</c:v>
                </c:pt>
                <c:pt idx="5">
                  <c:v>0.94125000000000003</c:v>
                </c:pt>
                <c:pt idx="6">
                  <c:v>1.109375</c:v>
                </c:pt>
                <c:pt idx="7">
                  <c:v>1.2206250000000001</c:v>
                </c:pt>
                <c:pt idx="8">
                  <c:v>1.3525</c:v>
                </c:pt>
                <c:pt idx="9">
                  <c:v>1.4768749999999999</c:v>
                </c:pt>
                <c:pt idx="10">
                  <c:v>1.6287499999999999</c:v>
                </c:pt>
                <c:pt idx="11">
                  <c:v>1.7762500000000001</c:v>
                </c:pt>
                <c:pt idx="12">
                  <c:v>1.8931249999999999</c:v>
                </c:pt>
                <c:pt idx="13">
                  <c:v>2.0181249999999999</c:v>
                </c:pt>
                <c:pt idx="14">
                  <c:v>2.16</c:v>
                </c:pt>
                <c:pt idx="15">
                  <c:v>2.3025000000000002</c:v>
                </c:pt>
                <c:pt idx="16">
                  <c:v>2.4300000000000002</c:v>
                </c:pt>
                <c:pt idx="17">
                  <c:v>2.5606249999999999</c:v>
                </c:pt>
                <c:pt idx="18">
                  <c:v>2.7025000000000001</c:v>
                </c:pt>
                <c:pt idx="19">
                  <c:v>2.8218749999999999</c:v>
                </c:pt>
                <c:pt idx="20">
                  <c:v>2.9525000000000001</c:v>
                </c:pt>
                <c:pt idx="21">
                  <c:v>3.09375</c:v>
                </c:pt>
                <c:pt idx="22">
                  <c:v>3.24</c:v>
                </c:pt>
                <c:pt idx="23">
                  <c:v>3.3718750000000002</c:v>
                </c:pt>
                <c:pt idx="24">
                  <c:v>3.4831249999999998</c:v>
                </c:pt>
                <c:pt idx="25">
                  <c:v>3.6412499999999999</c:v>
                </c:pt>
                <c:pt idx="26">
                  <c:v>3.7806250000000001</c:v>
                </c:pt>
                <c:pt idx="27">
                  <c:v>3.9006249999999998</c:v>
                </c:pt>
                <c:pt idx="28">
                  <c:v>4.0231250000000003</c:v>
                </c:pt>
                <c:pt idx="29">
                  <c:v>4.1637500000000003</c:v>
                </c:pt>
                <c:pt idx="30">
                  <c:v>4.2949999999999999</c:v>
                </c:pt>
                <c:pt idx="31">
                  <c:v>4.4281249999999996</c:v>
                </c:pt>
                <c:pt idx="32">
                  <c:v>4.5793749999999998</c:v>
                </c:pt>
                <c:pt idx="33">
                  <c:v>4.6843750000000002</c:v>
                </c:pt>
                <c:pt idx="34">
                  <c:v>4.8406250000000002</c:v>
                </c:pt>
                <c:pt idx="35">
                  <c:v>4.9631249999999998</c:v>
                </c:pt>
                <c:pt idx="36">
                  <c:v>5.0724999999999998</c:v>
                </c:pt>
                <c:pt idx="37">
                  <c:v>5.2093749999999996</c:v>
                </c:pt>
                <c:pt idx="38">
                  <c:v>5.3581250000000002</c:v>
                </c:pt>
                <c:pt idx="39">
                  <c:v>5.5049999999999999</c:v>
                </c:pt>
                <c:pt idx="40">
                  <c:v>5.6275000000000004</c:v>
                </c:pt>
                <c:pt idx="41">
                  <c:v>5.7662500000000003</c:v>
                </c:pt>
                <c:pt idx="42">
                  <c:v>5.8656249999999996</c:v>
                </c:pt>
                <c:pt idx="43">
                  <c:v>6.0431249999999999</c:v>
                </c:pt>
                <c:pt idx="44">
                  <c:v>6.1737500000000001</c:v>
                </c:pt>
                <c:pt idx="45">
                  <c:v>6.2987500000000001</c:v>
                </c:pt>
                <c:pt idx="46">
                  <c:v>6.4381250000000003</c:v>
                </c:pt>
                <c:pt idx="47">
                  <c:v>6.5612500000000002</c:v>
                </c:pt>
                <c:pt idx="48">
                  <c:v>6.7043749999999998</c:v>
                </c:pt>
                <c:pt idx="49">
                  <c:v>6.8356250000000003</c:v>
                </c:pt>
                <c:pt idx="50">
                  <c:v>6.9506249999999996</c:v>
                </c:pt>
                <c:pt idx="51">
                  <c:v>7.1</c:v>
                </c:pt>
                <c:pt idx="52">
                  <c:v>7.2306249999999999</c:v>
                </c:pt>
                <c:pt idx="53">
                  <c:v>7.336875</c:v>
                </c:pt>
                <c:pt idx="54">
                  <c:v>7.4806249999999999</c:v>
                </c:pt>
                <c:pt idx="55">
                  <c:v>7.6212499999999999</c:v>
                </c:pt>
                <c:pt idx="56">
                  <c:v>7.7468750000000002</c:v>
                </c:pt>
                <c:pt idx="57">
                  <c:v>7.8825000000000003</c:v>
                </c:pt>
                <c:pt idx="58">
                  <c:v>8.0106249999999992</c:v>
                </c:pt>
                <c:pt idx="59">
                  <c:v>8.1362500000000004</c:v>
                </c:pt>
                <c:pt idx="60">
                  <c:v>8.2762499999999992</c:v>
                </c:pt>
                <c:pt idx="61">
                  <c:v>8.3931249999999995</c:v>
                </c:pt>
                <c:pt idx="62">
                  <c:v>8.5137499999999999</c:v>
                </c:pt>
                <c:pt idx="63">
                  <c:v>8.6724999999999994</c:v>
                </c:pt>
                <c:pt idx="64">
                  <c:v>8.7981250000000006</c:v>
                </c:pt>
                <c:pt idx="65">
                  <c:v>8.9149999999999991</c:v>
                </c:pt>
                <c:pt idx="66">
                  <c:v>9.0418749999999992</c:v>
                </c:pt>
                <c:pt idx="67">
                  <c:v>9.1668749999999992</c:v>
                </c:pt>
                <c:pt idx="68">
                  <c:v>9.3181250000000002</c:v>
                </c:pt>
                <c:pt idx="69">
                  <c:v>9.4356249999999999</c:v>
                </c:pt>
                <c:pt idx="70">
                  <c:v>9.5425000000000004</c:v>
                </c:pt>
                <c:pt idx="71">
                  <c:v>9.6374999999999993</c:v>
                </c:pt>
                <c:pt idx="72">
                  <c:v>9.7943750000000005</c:v>
                </c:pt>
                <c:pt idx="73">
                  <c:v>9.9618749999999991</c:v>
                </c:pt>
                <c:pt idx="74">
                  <c:v>10.09</c:v>
                </c:pt>
                <c:pt idx="75">
                  <c:v>10.206250000000001</c:v>
                </c:pt>
                <c:pt idx="76">
                  <c:v>10.351875</c:v>
                </c:pt>
                <c:pt idx="77">
                  <c:v>10.469374999999999</c:v>
                </c:pt>
                <c:pt idx="78">
                  <c:v>10.5975</c:v>
                </c:pt>
                <c:pt idx="79">
                  <c:v>10.723750000000001</c:v>
                </c:pt>
                <c:pt idx="80">
                  <c:v>10.845625</c:v>
                </c:pt>
                <c:pt idx="81">
                  <c:v>10.99</c:v>
                </c:pt>
                <c:pt idx="82">
                  <c:v>11.112500000000001</c:v>
                </c:pt>
                <c:pt idx="83">
                  <c:v>11.237500000000001</c:v>
                </c:pt>
                <c:pt idx="84">
                  <c:v>11.368124999999999</c:v>
                </c:pt>
                <c:pt idx="85">
                  <c:v>11.481249999999999</c:v>
                </c:pt>
                <c:pt idx="86">
                  <c:v>11.6225</c:v>
                </c:pt>
                <c:pt idx="87">
                  <c:v>11.755625</c:v>
                </c:pt>
                <c:pt idx="88">
                  <c:v>11.87125</c:v>
                </c:pt>
                <c:pt idx="89">
                  <c:v>12.001875</c:v>
                </c:pt>
                <c:pt idx="90">
                  <c:v>12.126875</c:v>
                </c:pt>
                <c:pt idx="91">
                  <c:v>12.25375</c:v>
                </c:pt>
                <c:pt idx="92">
                  <c:v>12.379375</c:v>
                </c:pt>
                <c:pt idx="93">
                  <c:v>12.505000000000001</c:v>
                </c:pt>
                <c:pt idx="94">
                  <c:v>12.6275</c:v>
                </c:pt>
                <c:pt idx="95">
                  <c:v>12.75</c:v>
                </c:pt>
                <c:pt idx="96">
                  <c:v>12.87125</c:v>
                </c:pt>
                <c:pt idx="97">
                  <c:v>12.994375</c:v>
                </c:pt>
                <c:pt idx="98">
                  <c:v>13.111875</c:v>
                </c:pt>
                <c:pt idx="99">
                  <c:v>13.2325</c:v>
                </c:pt>
                <c:pt idx="100">
                  <c:v>13.35</c:v>
                </c:pt>
                <c:pt idx="101">
                  <c:v>13.465624999999999</c:v>
                </c:pt>
                <c:pt idx="102">
                  <c:v>13.583125000000001</c:v>
                </c:pt>
                <c:pt idx="103">
                  <c:v>13.69375</c:v>
                </c:pt>
                <c:pt idx="104">
                  <c:v>13.808125</c:v>
                </c:pt>
                <c:pt idx="105">
                  <c:v>13.914999999999999</c:v>
                </c:pt>
                <c:pt idx="106">
                  <c:v>14.026875</c:v>
                </c:pt>
                <c:pt idx="107">
                  <c:v>14.141249999999999</c:v>
                </c:pt>
                <c:pt idx="108">
                  <c:v>14.249375000000001</c:v>
                </c:pt>
                <c:pt idx="109">
                  <c:v>14.358750000000001</c:v>
                </c:pt>
                <c:pt idx="110">
                  <c:v>14.460625</c:v>
                </c:pt>
                <c:pt idx="111">
                  <c:v>14.566875</c:v>
                </c:pt>
                <c:pt idx="112">
                  <c:v>14.666874999999999</c:v>
                </c:pt>
                <c:pt idx="113">
                  <c:v>14.773125</c:v>
                </c:pt>
                <c:pt idx="114">
                  <c:v>14.87875</c:v>
                </c:pt>
                <c:pt idx="115">
                  <c:v>14.989375000000001</c:v>
                </c:pt>
                <c:pt idx="116">
                  <c:v>15.09625</c:v>
                </c:pt>
                <c:pt idx="117">
                  <c:v>15.20125</c:v>
                </c:pt>
                <c:pt idx="118">
                  <c:v>15.305624999999999</c:v>
                </c:pt>
                <c:pt idx="119">
                  <c:v>15.416874999999999</c:v>
                </c:pt>
                <c:pt idx="120">
                  <c:v>15.52375</c:v>
                </c:pt>
                <c:pt idx="121">
                  <c:v>15.626875</c:v>
                </c:pt>
                <c:pt idx="122">
                  <c:v>15.735625000000001</c:v>
                </c:pt>
                <c:pt idx="123">
                  <c:v>15.839375</c:v>
                </c:pt>
                <c:pt idx="124">
                  <c:v>15.94375</c:v>
                </c:pt>
                <c:pt idx="125">
                  <c:v>16.056875000000002</c:v>
                </c:pt>
                <c:pt idx="126">
                  <c:v>16.169374999999999</c:v>
                </c:pt>
                <c:pt idx="127">
                  <c:v>16.275625000000002</c:v>
                </c:pt>
                <c:pt idx="128">
                  <c:v>16.390625</c:v>
                </c:pt>
                <c:pt idx="129">
                  <c:v>16.503125000000001</c:v>
                </c:pt>
                <c:pt idx="130">
                  <c:v>16.613125</c:v>
                </c:pt>
                <c:pt idx="131">
                  <c:v>16.717500000000001</c:v>
                </c:pt>
                <c:pt idx="132">
                  <c:v>16.824999999999999</c:v>
                </c:pt>
                <c:pt idx="133">
                  <c:v>16.888124999999999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185-4623-8CC9-40C59AE17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46"/>
          <c:min val="36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Sentry'!$AW$36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Sentry'!$BG$37:$BG$150</c:f>
              <c:numCache>
                <c:formatCode>0.000</c:formatCode>
                <c:ptCount val="114"/>
                <c:pt idx="0">
                  <c:v>0</c:v>
                </c:pt>
                <c:pt idx="1">
                  <c:v>3.2625000000000001E-2</c:v>
                </c:pt>
                <c:pt idx="2">
                  <c:v>3.8797098281313482E-2</c:v>
                </c:pt>
                <c:pt idx="3">
                  <c:v>4.1883147421970218E-2</c:v>
                </c:pt>
                <c:pt idx="4">
                  <c:v>4.4969196562626962E-2</c:v>
                </c:pt>
                <c:pt idx="5">
                  <c:v>4.8055245703283699E-2</c:v>
                </c:pt>
                <c:pt idx="6">
                  <c:v>5.1141294843940435E-2</c:v>
                </c:pt>
                <c:pt idx="7">
                  <c:v>5.4227343984597179E-2</c:v>
                </c:pt>
                <c:pt idx="8">
                  <c:v>5.7313393125253922E-2</c:v>
                </c:pt>
                <c:pt idx="9">
                  <c:v>6.0399442265910659E-2</c:v>
                </c:pt>
                <c:pt idx="10">
                  <c:v>6.3485491406567396E-2</c:v>
                </c:pt>
                <c:pt idx="11">
                  <c:v>6.6571540547224139E-2</c:v>
                </c:pt>
                <c:pt idx="12">
                  <c:v>6.9657589687880883E-2</c:v>
                </c:pt>
                <c:pt idx="13">
                  <c:v>7.2743638828537627E-2</c:v>
                </c:pt>
                <c:pt idx="14">
                  <c:v>7.5829687969194357E-2</c:v>
                </c:pt>
                <c:pt idx="15">
                  <c:v>7.89157371098511E-2</c:v>
                </c:pt>
                <c:pt idx="16">
                  <c:v>8.200178625050783E-2</c:v>
                </c:pt>
                <c:pt idx="17">
                  <c:v>8.5087835391164574E-2</c:v>
                </c:pt>
                <c:pt idx="18">
                  <c:v>8.8173884531821317E-2</c:v>
                </c:pt>
                <c:pt idx="19">
                  <c:v>9.1259933672478061E-2</c:v>
                </c:pt>
                <c:pt idx="20">
                  <c:v>9.4345982813134804E-2</c:v>
                </c:pt>
                <c:pt idx="21">
                  <c:v>9.7432031953791534E-2</c:v>
                </c:pt>
                <c:pt idx="22">
                  <c:v>0.10051808109444828</c:v>
                </c:pt>
                <c:pt idx="23">
                  <c:v>0.10360413023510502</c:v>
                </c:pt>
                <c:pt idx="24">
                  <c:v>0.10669017937576175</c:v>
                </c:pt>
                <c:pt idx="25">
                  <c:v>0.10977622851641849</c:v>
                </c:pt>
                <c:pt idx="26">
                  <c:v>0.11286227765707524</c:v>
                </c:pt>
                <c:pt idx="27">
                  <c:v>0.11594832679773197</c:v>
                </c:pt>
                <c:pt idx="28">
                  <c:v>0.11903437593838871</c:v>
                </c:pt>
                <c:pt idx="29">
                  <c:v>0.12212042507904546</c:v>
                </c:pt>
                <c:pt idx="30">
                  <c:v>0.12520647421970221</c:v>
                </c:pt>
                <c:pt idx="31">
                  <c:v>0.12829252336035893</c:v>
                </c:pt>
                <c:pt idx="32">
                  <c:v>0.13137857250101567</c:v>
                </c:pt>
                <c:pt idx="33">
                  <c:v>0.13446462164167242</c:v>
                </c:pt>
                <c:pt idx="34">
                  <c:v>0.13755067078232913</c:v>
                </c:pt>
                <c:pt idx="35">
                  <c:v>0.14063671992298588</c:v>
                </c:pt>
                <c:pt idx="36">
                  <c:v>0.14372276906364262</c:v>
                </c:pt>
                <c:pt idx="37">
                  <c:v>0.14680881820429936</c:v>
                </c:pt>
                <c:pt idx="38">
                  <c:v>0.14989486734495611</c:v>
                </c:pt>
                <c:pt idx="39">
                  <c:v>0.15298091648561285</c:v>
                </c:pt>
                <c:pt idx="40">
                  <c:v>0.15606696562626959</c:v>
                </c:pt>
                <c:pt idx="41">
                  <c:v>0.15915301476692634</c:v>
                </c:pt>
                <c:pt idx="42">
                  <c:v>0.16223906390758308</c:v>
                </c:pt>
                <c:pt idx="43">
                  <c:v>0.16532511304823982</c:v>
                </c:pt>
                <c:pt idx="44">
                  <c:v>0.16841116218889657</c:v>
                </c:pt>
                <c:pt idx="45">
                  <c:v>0.17149721132955331</c:v>
                </c:pt>
                <c:pt idx="46">
                  <c:v>0.17458326047021006</c:v>
                </c:pt>
                <c:pt idx="47">
                  <c:v>0.17766930961086674</c:v>
                </c:pt>
                <c:pt idx="48">
                  <c:v>0.18075535875152349</c:v>
                </c:pt>
                <c:pt idx="49">
                  <c:v>0.18384140789218023</c:v>
                </c:pt>
                <c:pt idx="50">
                  <c:v>0.18692745703283697</c:v>
                </c:pt>
                <c:pt idx="51">
                  <c:v>0.19001350617349372</c:v>
                </c:pt>
                <c:pt idx="52">
                  <c:v>0.19309955531415046</c:v>
                </c:pt>
                <c:pt idx="53">
                  <c:v>0.19618560445480721</c:v>
                </c:pt>
                <c:pt idx="54">
                  <c:v>0.19927165359546395</c:v>
                </c:pt>
                <c:pt idx="55">
                  <c:v>0.20235770273612069</c:v>
                </c:pt>
                <c:pt idx="56">
                  <c:v>0.20544375187677744</c:v>
                </c:pt>
                <c:pt idx="57">
                  <c:v>0.20852980101743418</c:v>
                </c:pt>
                <c:pt idx="58">
                  <c:v>0.21161585015809092</c:v>
                </c:pt>
                <c:pt idx="59">
                  <c:v>0.21470189929874767</c:v>
                </c:pt>
                <c:pt idx="60">
                  <c:v>0.21778794843940441</c:v>
                </c:pt>
                <c:pt idx="61">
                  <c:v>0.2208739975800611</c:v>
                </c:pt>
                <c:pt idx="62">
                  <c:v>0.22396004672071784</c:v>
                </c:pt>
                <c:pt idx="63">
                  <c:v>0.22704609586137459</c:v>
                </c:pt>
                <c:pt idx="64">
                  <c:v>0.23013214500203133</c:v>
                </c:pt>
                <c:pt idx="65">
                  <c:v>0.23321819414268807</c:v>
                </c:pt>
                <c:pt idx="66">
                  <c:v>0.23630424328334482</c:v>
                </c:pt>
                <c:pt idx="67">
                  <c:v>0.23939029242400156</c:v>
                </c:pt>
                <c:pt idx="68">
                  <c:v>0.2424763415646583</c:v>
                </c:pt>
                <c:pt idx="69">
                  <c:v>0.24556239070531505</c:v>
                </c:pt>
                <c:pt idx="70">
                  <c:v>0.24864843984597179</c:v>
                </c:pt>
                <c:pt idx="71">
                  <c:v>0.25173448898662854</c:v>
                </c:pt>
                <c:pt idx="72">
                  <c:v>0.25482053812728528</c:v>
                </c:pt>
                <c:pt idx="73">
                  <c:v>0.25790658726794202</c:v>
                </c:pt>
                <c:pt idx="74">
                  <c:v>0.26099263640859877</c:v>
                </c:pt>
                <c:pt idx="75">
                  <c:v>0.26407868554925545</c:v>
                </c:pt>
                <c:pt idx="76">
                  <c:v>0.2671647346899122</c:v>
                </c:pt>
                <c:pt idx="77">
                  <c:v>0.27025078383056894</c:v>
                </c:pt>
                <c:pt idx="78">
                  <c:v>0.27333683297122569</c:v>
                </c:pt>
                <c:pt idx="79">
                  <c:v>0.27642288211188243</c:v>
                </c:pt>
                <c:pt idx="80">
                  <c:v>0.27950893125253917</c:v>
                </c:pt>
                <c:pt idx="81">
                  <c:v>0.28259498039319592</c:v>
                </c:pt>
                <c:pt idx="82">
                  <c:v>0.28568102953385266</c:v>
                </c:pt>
                <c:pt idx="83">
                  <c:v>0.2887670786745094</c:v>
                </c:pt>
                <c:pt idx="84">
                  <c:v>0.29185312781516615</c:v>
                </c:pt>
                <c:pt idx="85">
                  <c:v>0.29493917695582289</c:v>
                </c:pt>
                <c:pt idx="86">
                  <c:v>0.29802522609647963</c:v>
                </c:pt>
                <c:pt idx="87">
                  <c:v>0.30111127523713638</c:v>
                </c:pt>
                <c:pt idx="88">
                  <c:v>0.30419732437779312</c:v>
                </c:pt>
                <c:pt idx="89">
                  <c:v>0.30728337351844986</c:v>
                </c:pt>
                <c:pt idx="90">
                  <c:v>0.31036942265910661</c:v>
                </c:pt>
                <c:pt idx="91">
                  <c:v>0.31345547179976335</c:v>
                </c:pt>
                <c:pt idx="92">
                  <c:v>0.3165415209404201</c:v>
                </c:pt>
                <c:pt idx="93">
                  <c:v>0.31962757008107678</c:v>
                </c:pt>
                <c:pt idx="94">
                  <c:v>0.32271361922173353</c:v>
                </c:pt>
                <c:pt idx="95">
                  <c:v>0.32579966836239027</c:v>
                </c:pt>
                <c:pt idx="96">
                  <c:v>0.32888571750304701</c:v>
                </c:pt>
                <c:pt idx="97">
                  <c:v>0.33197176664370376</c:v>
                </c:pt>
                <c:pt idx="98">
                  <c:v>0.3350578157843605</c:v>
                </c:pt>
                <c:pt idx="99">
                  <c:v>0.33814386492501725</c:v>
                </c:pt>
                <c:pt idx="100">
                  <c:v>0.34122991406567399</c:v>
                </c:pt>
                <c:pt idx="101">
                  <c:v>0.34431596320633073</c:v>
                </c:pt>
                <c:pt idx="102">
                  <c:v>0.34740201234698748</c:v>
                </c:pt>
                <c:pt idx="103">
                  <c:v>0.35048806148764422</c:v>
                </c:pt>
                <c:pt idx="104">
                  <c:v>0.35357411062830096</c:v>
                </c:pt>
                <c:pt idx="105">
                  <c:v>0.35666015976895771</c:v>
                </c:pt>
                <c:pt idx="106">
                  <c:v>0.35974620890961445</c:v>
                </c:pt>
                <c:pt idx="107">
                  <c:v>0.36283225805027114</c:v>
                </c:pt>
                <c:pt idx="108">
                  <c:v>0.36591830719092788</c:v>
                </c:pt>
                <c:pt idx="109">
                  <c:v>0.36900435633158463</c:v>
                </c:pt>
                <c:pt idx="110">
                  <c:v>0.37209040547224137</c:v>
                </c:pt>
                <c:pt idx="111">
                  <c:v>0.37517645461289811</c:v>
                </c:pt>
                <c:pt idx="112">
                  <c:v>0.37826250375355486</c:v>
                </c:pt>
                <c:pt idx="113">
                  <c:v>0.3813485528942116</c:v>
                </c:pt>
              </c:numCache>
            </c:numRef>
          </c:xVal>
          <c:yVal>
            <c:numRef>
              <c:f>'Load-disp, AE, Sentry'!$AW$37:$AW$150</c:f>
              <c:numCache>
                <c:formatCode>0</c:formatCode>
                <c:ptCount val="1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6</c:v>
                </c:pt>
                <c:pt idx="10">
                  <c:v>8</c:v>
                </c:pt>
                <c:pt idx="11">
                  <c:v>10</c:v>
                </c:pt>
                <c:pt idx="12">
                  <c:v>11</c:v>
                </c:pt>
                <c:pt idx="13">
                  <c:v>13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20</c:v>
                </c:pt>
                <c:pt idx="18">
                  <c:v>21</c:v>
                </c:pt>
                <c:pt idx="19">
                  <c:v>24</c:v>
                </c:pt>
                <c:pt idx="20">
                  <c:v>29</c:v>
                </c:pt>
                <c:pt idx="21">
                  <c:v>31</c:v>
                </c:pt>
                <c:pt idx="22">
                  <c:v>33</c:v>
                </c:pt>
                <c:pt idx="23">
                  <c:v>37</c:v>
                </c:pt>
                <c:pt idx="24">
                  <c:v>38</c:v>
                </c:pt>
                <c:pt idx="25">
                  <c:v>41</c:v>
                </c:pt>
                <c:pt idx="26">
                  <c:v>43</c:v>
                </c:pt>
                <c:pt idx="27">
                  <c:v>47</c:v>
                </c:pt>
                <c:pt idx="28">
                  <c:v>49</c:v>
                </c:pt>
                <c:pt idx="29">
                  <c:v>51</c:v>
                </c:pt>
                <c:pt idx="30">
                  <c:v>51</c:v>
                </c:pt>
                <c:pt idx="31">
                  <c:v>53</c:v>
                </c:pt>
                <c:pt idx="32">
                  <c:v>55</c:v>
                </c:pt>
                <c:pt idx="33">
                  <c:v>57</c:v>
                </c:pt>
                <c:pt idx="34">
                  <c:v>60</c:v>
                </c:pt>
                <c:pt idx="35">
                  <c:v>62</c:v>
                </c:pt>
                <c:pt idx="36">
                  <c:v>66</c:v>
                </c:pt>
                <c:pt idx="37">
                  <c:v>68</c:v>
                </c:pt>
                <c:pt idx="38">
                  <c:v>70</c:v>
                </c:pt>
                <c:pt idx="39">
                  <c:v>72</c:v>
                </c:pt>
                <c:pt idx="40">
                  <c:v>78</c:v>
                </c:pt>
                <c:pt idx="41">
                  <c:v>78</c:v>
                </c:pt>
                <c:pt idx="42">
                  <c:v>78</c:v>
                </c:pt>
                <c:pt idx="43">
                  <c:v>82</c:v>
                </c:pt>
                <c:pt idx="44">
                  <c:v>87</c:v>
                </c:pt>
                <c:pt idx="45">
                  <c:v>89</c:v>
                </c:pt>
                <c:pt idx="46">
                  <c:v>91</c:v>
                </c:pt>
                <c:pt idx="47">
                  <c:v>93</c:v>
                </c:pt>
                <c:pt idx="48">
                  <c:v>96</c:v>
                </c:pt>
                <c:pt idx="49">
                  <c:v>100</c:v>
                </c:pt>
                <c:pt idx="50">
                  <c:v>103</c:v>
                </c:pt>
                <c:pt idx="51">
                  <c:v>109</c:v>
                </c:pt>
                <c:pt idx="52">
                  <c:v>109</c:v>
                </c:pt>
                <c:pt idx="53">
                  <c:v>109</c:v>
                </c:pt>
                <c:pt idx="54">
                  <c:v>109</c:v>
                </c:pt>
                <c:pt idx="55">
                  <c:v>111</c:v>
                </c:pt>
                <c:pt idx="56">
                  <c:v>113</c:v>
                </c:pt>
                <c:pt idx="57">
                  <c:v>117</c:v>
                </c:pt>
                <c:pt idx="58">
                  <c:v>121</c:v>
                </c:pt>
                <c:pt idx="59">
                  <c:v>125</c:v>
                </c:pt>
                <c:pt idx="60">
                  <c:v>127</c:v>
                </c:pt>
                <c:pt idx="61">
                  <c:v>129</c:v>
                </c:pt>
                <c:pt idx="62">
                  <c:v>133</c:v>
                </c:pt>
                <c:pt idx="63">
                  <c:v>136</c:v>
                </c:pt>
                <c:pt idx="64">
                  <c:v>137</c:v>
                </c:pt>
                <c:pt idx="65">
                  <c:v>141</c:v>
                </c:pt>
                <c:pt idx="66">
                  <c:v>143</c:v>
                </c:pt>
                <c:pt idx="67">
                  <c:v>144</c:v>
                </c:pt>
                <c:pt idx="68">
                  <c:v>146</c:v>
                </c:pt>
                <c:pt idx="69">
                  <c:v>148</c:v>
                </c:pt>
                <c:pt idx="70">
                  <c:v>150</c:v>
                </c:pt>
                <c:pt idx="71">
                  <c:v>153</c:v>
                </c:pt>
                <c:pt idx="72">
                  <c:v>158</c:v>
                </c:pt>
                <c:pt idx="73">
                  <c:v>161</c:v>
                </c:pt>
                <c:pt idx="74">
                  <c:v>164</c:v>
                </c:pt>
                <c:pt idx="75">
                  <c:v>169</c:v>
                </c:pt>
                <c:pt idx="76">
                  <c:v>173</c:v>
                </c:pt>
                <c:pt idx="77">
                  <c:v>177</c:v>
                </c:pt>
                <c:pt idx="78">
                  <c:v>179</c:v>
                </c:pt>
                <c:pt idx="79">
                  <c:v>182</c:v>
                </c:pt>
                <c:pt idx="80">
                  <c:v>185</c:v>
                </c:pt>
                <c:pt idx="81">
                  <c:v>187</c:v>
                </c:pt>
                <c:pt idx="82">
                  <c:v>187</c:v>
                </c:pt>
                <c:pt idx="83">
                  <c:v>189</c:v>
                </c:pt>
                <c:pt idx="84">
                  <c:v>189</c:v>
                </c:pt>
                <c:pt idx="85">
                  <c:v>200</c:v>
                </c:pt>
                <c:pt idx="86">
                  <c:v>208</c:v>
                </c:pt>
                <c:pt idx="87">
                  <c:v>209</c:v>
                </c:pt>
                <c:pt idx="88">
                  <c:v>214</c:v>
                </c:pt>
                <c:pt idx="89">
                  <c:v>227</c:v>
                </c:pt>
                <c:pt idx="90">
                  <c:v>229</c:v>
                </c:pt>
                <c:pt idx="91">
                  <c:v>244</c:v>
                </c:pt>
                <c:pt idx="92">
                  <c:v>254</c:v>
                </c:pt>
                <c:pt idx="93">
                  <c:v>275</c:v>
                </c:pt>
                <c:pt idx="94">
                  <c:v>294</c:v>
                </c:pt>
                <c:pt idx="95">
                  <c:v>331</c:v>
                </c:pt>
                <c:pt idx="96">
                  <c:v>358</c:v>
                </c:pt>
                <c:pt idx="97">
                  <c:v>385</c:v>
                </c:pt>
                <c:pt idx="98">
                  <c:v>422</c:v>
                </c:pt>
                <c:pt idx="99">
                  <c:v>449</c:v>
                </c:pt>
                <c:pt idx="100">
                  <c:v>517</c:v>
                </c:pt>
                <c:pt idx="101">
                  <c:v>609</c:v>
                </c:pt>
                <c:pt idx="102">
                  <c:v>686</c:v>
                </c:pt>
                <c:pt idx="103">
                  <c:v>759</c:v>
                </c:pt>
                <c:pt idx="104">
                  <c:v>833</c:v>
                </c:pt>
                <c:pt idx="105">
                  <c:v>925</c:v>
                </c:pt>
                <c:pt idx="106">
                  <c:v>1027</c:v>
                </c:pt>
                <c:pt idx="107">
                  <c:v>1120</c:v>
                </c:pt>
                <c:pt idx="108">
                  <c:v>1191</c:v>
                </c:pt>
                <c:pt idx="109">
                  <c:v>1280</c:v>
                </c:pt>
                <c:pt idx="110">
                  <c:v>1370</c:v>
                </c:pt>
                <c:pt idx="111">
                  <c:v>1468</c:v>
                </c:pt>
                <c:pt idx="112">
                  <c:v>1558</c:v>
                </c:pt>
                <c:pt idx="113">
                  <c:v>1568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5E5-4CB1-9077-3C333C1E4D31}"/>
            </c:ext>
          </c:extLst>
        </c:ser>
        <c:ser>
          <c:idx val="1"/>
          <c:order val="1"/>
          <c:tx>
            <c:strRef>
              <c:f>'Load-disp, AE, Sentry'!$AY$36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Sentry'!$BG$37:$BG$150</c:f>
              <c:numCache>
                <c:formatCode>0.000</c:formatCode>
                <c:ptCount val="114"/>
                <c:pt idx="0">
                  <c:v>0</c:v>
                </c:pt>
                <c:pt idx="1">
                  <c:v>3.2625000000000001E-2</c:v>
                </c:pt>
                <c:pt idx="2">
                  <c:v>3.8797098281313482E-2</c:v>
                </c:pt>
                <c:pt idx="3">
                  <c:v>4.1883147421970218E-2</c:v>
                </c:pt>
                <c:pt idx="4">
                  <c:v>4.4969196562626962E-2</c:v>
                </c:pt>
                <c:pt idx="5">
                  <c:v>4.8055245703283699E-2</c:v>
                </c:pt>
                <c:pt idx="6">
                  <c:v>5.1141294843940435E-2</c:v>
                </c:pt>
                <c:pt idx="7">
                  <c:v>5.4227343984597179E-2</c:v>
                </c:pt>
                <c:pt idx="8">
                  <c:v>5.7313393125253922E-2</c:v>
                </c:pt>
                <c:pt idx="9">
                  <c:v>6.0399442265910659E-2</c:v>
                </c:pt>
                <c:pt idx="10">
                  <c:v>6.3485491406567396E-2</c:v>
                </c:pt>
                <c:pt idx="11">
                  <c:v>6.6571540547224139E-2</c:v>
                </c:pt>
                <c:pt idx="12">
                  <c:v>6.9657589687880883E-2</c:v>
                </c:pt>
                <c:pt idx="13">
                  <c:v>7.2743638828537627E-2</c:v>
                </c:pt>
                <c:pt idx="14">
                  <c:v>7.5829687969194357E-2</c:v>
                </c:pt>
                <c:pt idx="15">
                  <c:v>7.89157371098511E-2</c:v>
                </c:pt>
                <c:pt idx="16">
                  <c:v>8.200178625050783E-2</c:v>
                </c:pt>
                <c:pt idx="17">
                  <c:v>8.5087835391164574E-2</c:v>
                </c:pt>
                <c:pt idx="18">
                  <c:v>8.8173884531821317E-2</c:v>
                </c:pt>
                <c:pt idx="19">
                  <c:v>9.1259933672478061E-2</c:v>
                </c:pt>
                <c:pt idx="20">
                  <c:v>9.4345982813134804E-2</c:v>
                </c:pt>
                <c:pt idx="21">
                  <c:v>9.7432031953791534E-2</c:v>
                </c:pt>
                <c:pt idx="22">
                  <c:v>0.10051808109444828</c:v>
                </c:pt>
                <c:pt idx="23">
                  <c:v>0.10360413023510502</c:v>
                </c:pt>
                <c:pt idx="24">
                  <c:v>0.10669017937576175</c:v>
                </c:pt>
                <c:pt idx="25">
                  <c:v>0.10977622851641849</c:v>
                </c:pt>
                <c:pt idx="26">
                  <c:v>0.11286227765707524</c:v>
                </c:pt>
                <c:pt idx="27">
                  <c:v>0.11594832679773197</c:v>
                </c:pt>
                <c:pt idx="28">
                  <c:v>0.11903437593838871</c:v>
                </c:pt>
                <c:pt idx="29">
                  <c:v>0.12212042507904546</c:v>
                </c:pt>
                <c:pt idx="30">
                  <c:v>0.12520647421970221</c:v>
                </c:pt>
                <c:pt idx="31">
                  <c:v>0.12829252336035893</c:v>
                </c:pt>
                <c:pt idx="32">
                  <c:v>0.13137857250101567</c:v>
                </c:pt>
                <c:pt idx="33">
                  <c:v>0.13446462164167242</c:v>
                </c:pt>
                <c:pt idx="34">
                  <c:v>0.13755067078232913</c:v>
                </c:pt>
                <c:pt idx="35">
                  <c:v>0.14063671992298588</c:v>
                </c:pt>
                <c:pt idx="36">
                  <c:v>0.14372276906364262</c:v>
                </c:pt>
                <c:pt idx="37">
                  <c:v>0.14680881820429936</c:v>
                </c:pt>
                <c:pt idx="38">
                  <c:v>0.14989486734495611</c:v>
                </c:pt>
                <c:pt idx="39">
                  <c:v>0.15298091648561285</c:v>
                </c:pt>
                <c:pt idx="40">
                  <c:v>0.15606696562626959</c:v>
                </c:pt>
                <c:pt idx="41">
                  <c:v>0.15915301476692634</c:v>
                </c:pt>
                <c:pt idx="42">
                  <c:v>0.16223906390758308</c:v>
                </c:pt>
                <c:pt idx="43">
                  <c:v>0.16532511304823982</c:v>
                </c:pt>
                <c:pt idx="44">
                  <c:v>0.16841116218889657</c:v>
                </c:pt>
                <c:pt idx="45">
                  <c:v>0.17149721132955331</c:v>
                </c:pt>
                <c:pt idx="46">
                  <c:v>0.17458326047021006</c:v>
                </c:pt>
                <c:pt idx="47">
                  <c:v>0.17766930961086674</c:v>
                </c:pt>
                <c:pt idx="48">
                  <c:v>0.18075535875152349</c:v>
                </c:pt>
                <c:pt idx="49">
                  <c:v>0.18384140789218023</c:v>
                </c:pt>
                <c:pt idx="50">
                  <c:v>0.18692745703283697</c:v>
                </c:pt>
                <c:pt idx="51">
                  <c:v>0.19001350617349372</c:v>
                </c:pt>
                <c:pt idx="52">
                  <c:v>0.19309955531415046</c:v>
                </c:pt>
                <c:pt idx="53">
                  <c:v>0.19618560445480721</c:v>
                </c:pt>
                <c:pt idx="54">
                  <c:v>0.19927165359546395</c:v>
                </c:pt>
                <c:pt idx="55">
                  <c:v>0.20235770273612069</c:v>
                </c:pt>
                <c:pt idx="56">
                  <c:v>0.20544375187677744</c:v>
                </c:pt>
                <c:pt idx="57">
                  <c:v>0.20852980101743418</c:v>
                </c:pt>
                <c:pt idx="58">
                  <c:v>0.21161585015809092</c:v>
                </c:pt>
                <c:pt idx="59">
                  <c:v>0.21470189929874767</c:v>
                </c:pt>
                <c:pt idx="60">
                  <c:v>0.21778794843940441</c:v>
                </c:pt>
                <c:pt idx="61">
                  <c:v>0.2208739975800611</c:v>
                </c:pt>
                <c:pt idx="62">
                  <c:v>0.22396004672071784</c:v>
                </c:pt>
                <c:pt idx="63">
                  <c:v>0.22704609586137459</c:v>
                </c:pt>
                <c:pt idx="64">
                  <c:v>0.23013214500203133</c:v>
                </c:pt>
                <c:pt idx="65">
                  <c:v>0.23321819414268807</c:v>
                </c:pt>
                <c:pt idx="66">
                  <c:v>0.23630424328334482</c:v>
                </c:pt>
                <c:pt idx="67">
                  <c:v>0.23939029242400156</c:v>
                </c:pt>
                <c:pt idx="68">
                  <c:v>0.2424763415646583</c:v>
                </c:pt>
                <c:pt idx="69">
                  <c:v>0.24556239070531505</c:v>
                </c:pt>
                <c:pt idx="70">
                  <c:v>0.24864843984597179</c:v>
                </c:pt>
                <c:pt idx="71">
                  <c:v>0.25173448898662854</c:v>
                </c:pt>
                <c:pt idx="72">
                  <c:v>0.25482053812728528</c:v>
                </c:pt>
                <c:pt idx="73">
                  <c:v>0.25790658726794202</c:v>
                </c:pt>
                <c:pt idx="74">
                  <c:v>0.26099263640859877</c:v>
                </c:pt>
                <c:pt idx="75">
                  <c:v>0.26407868554925545</c:v>
                </c:pt>
                <c:pt idx="76">
                  <c:v>0.2671647346899122</c:v>
                </c:pt>
                <c:pt idx="77">
                  <c:v>0.27025078383056894</c:v>
                </c:pt>
                <c:pt idx="78">
                  <c:v>0.27333683297122569</c:v>
                </c:pt>
                <c:pt idx="79">
                  <c:v>0.27642288211188243</c:v>
                </c:pt>
                <c:pt idx="80">
                  <c:v>0.27950893125253917</c:v>
                </c:pt>
                <c:pt idx="81">
                  <c:v>0.28259498039319592</c:v>
                </c:pt>
                <c:pt idx="82">
                  <c:v>0.28568102953385266</c:v>
                </c:pt>
                <c:pt idx="83">
                  <c:v>0.2887670786745094</c:v>
                </c:pt>
                <c:pt idx="84">
                  <c:v>0.29185312781516615</c:v>
                </c:pt>
                <c:pt idx="85">
                  <c:v>0.29493917695582289</c:v>
                </c:pt>
                <c:pt idx="86">
                  <c:v>0.29802522609647963</c:v>
                </c:pt>
                <c:pt idx="87">
                  <c:v>0.30111127523713638</c:v>
                </c:pt>
                <c:pt idx="88">
                  <c:v>0.30419732437779312</c:v>
                </c:pt>
                <c:pt idx="89">
                  <c:v>0.30728337351844986</c:v>
                </c:pt>
                <c:pt idx="90">
                  <c:v>0.31036942265910661</c:v>
                </c:pt>
                <c:pt idx="91">
                  <c:v>0.31345547179976335</c:v>
                </c:pt>
                <c:pt idx="92">
                  <c:v>0.3165415209404201</c:v>
                </c:pt>
                <c:pt idx="93">
                  <c:v>0.31962757008107678</c:v>
                </c:pt>
                <c:pt idx="94">
                  <c:v>0.32271361922173353</c:v>
                </c:pt>
                <c:pt idx="95">
                  <c:v>0.32579966836239027</c:v>
                </c:pt>
                <c:pt idx="96">
                  <c:v>0.32888571750304701</c:v>
                </c:pt>
                <c:pt idx="97">
                  <c:v>0.33197176664370376</c:v>
                </c:pt>
                <c:pt idx="98">
                  <c:v>0.3350578157843605</c:v>
                </c:pt>
                <c:pt idx="99">
                  <c:v>0.33814386492501725</c:v>
                </c:pt>
                <c:pt idx="100">
                  <c:v>0.34122991406567399</c:v>
                </c:pt>
                <c:pt idx="101">
                  <c:v>0.34431596320633073</c:v>
                </c:pt>
                <c:pt idx="102">
                  <c:v>0.34740201234698748</c:v>
                </c:pt>
                <c:pt idx="103">
                  <c:v>0.35048806148764422</c:v>
                </c:pt>
                <c:pt idx="104">
                  <c:v>0.35357411062830096</c:v>
                </c:pt>
                <c:pt idx="105">
                  <c:v>0.35666015976895771</c:v>
                </c:pt>
                <c:pt idx="106">
                  <c:v>0.35974620890961445</c:v>
                </c:pt>
                <c:pt idx="107">
                  <c:v>0.36283225805027114</c:v>
                </c:pt>
                <c:pt idx="108">
                  <c:v>0.36591830719092788</c:v>
                </c:pt>
                <c:pt idx="109">
                  <c:v>0.36900435633158463</c:v>
                </c:pt>
                <c:pt idx="110">
                  <c:v>0.37209040547224137</c:v>
                </c:pt>
                <c:pt idx="111">
                  <c:v>0.37517645461289811</c:v>
                </c:pt>
                <c:pt idx="112">
                  <c:v>0.37826250375355486</c:v>
                </c:pt>
                <c:pt idx="113">
                  <c:v>0.3813485528942116</c:v>
                </c:pt>
              </c:numCache>
            </c:numRef>
          </c:xVal>
          <c:yVal>
            <c:numRef>
              <c:f>'Load-disp, AE, Sentry'!$AY$37:$AY$150</c:f>
              <c:numCache>
                <c:formatCode>0</c:formatCode>
                <c:ptCount val="1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2</c:v>
                </c:pt>
                <c:pt idx="9">
                  <c:v>5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6</c:v>
                </c:pt>
                <c:pt idx="14">
                  <c:v>6</c:v>
                </c:pt>
                <c:pt idx="15">
                  <c:v>7</c:v>
                </c:pt>
                <c:pt idx="16">
                  <c:v>8</c:v>
                </c:pt>
                <c:pt idx="17">
                  <c:v>11</c:v>
                </c:pt>
                <c:pt idx="18">
                  <c:v>13</c:v>
                </c:pt>
                <c:pt idx="19">
                  <c:v>14</c:v>
                </c:pt>
                <c:pt idx="20">
                  <c:v>19</c:v>
                </c:pt>
                <c:pt idx="21">
                  <c:v>19</c:v>
                </c:pt>
                <c:pt idx="22">
                  <c:v>20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23</c:v>
                </c:pt>
                <c:pt idx="28">
                  <c:v>23</c:v>
                </c:pt>
                <c:pt idx="29">
                  <c:v>23</c:v>
                </c:pt>
                <c:pt idx="30">
                  <c:v>24</c:v>
                </c:pt>
                <c:pt idx="31">
                  <c:v>25</c:v>
                </c:pt>
                <c:pt idx="32">
                  <c:v>26</c:v>
                </c:pt>
                <c:pt idx="33">
                  <c:v>28</c:v>
                </c:pt>
                <c:pt idx="34">
                  <c:v>29</c:v>
                </c:pt>
                <c:pt idx="35">
                  <c:v>31</c:v>
                </c:pt>
                <c:pt idx="36">
                  <c:v>33</c:v>
                </c:pt>
                <c:pt idx="37">
                  <c:v>34</c:v>
                </c:pt>
                <c:pt idx="38">
                  <c:v>37</c:v>
                </c:pt>
                <c:pt idx="39">
                  <c:v>37</c:v>
                </c:pt>
                <c:pt idx="40">
                  <c:v>40</c:v>
                </c:pt>
                <c:pt idx="41">
                  <c:v>42</c:v>
                </c:pt>
                <c:pt idx="42">
                  <c:v>42</c:v>
                </c:pt>
                <c:pt idx="43">
                  <c:v>44</c:v>
                </c:pt>
                <c:pt idx="44">
                  <c:v>44</c:v>
                </c:pt>
                <c:pt idx="45">
                  <c:v>45</c:v>
                </c:pt>
                <c:pt idx="46">
                  <c:v>48</c:v>
                </c:pt>
                <c:pt idx="47">
                  <c:v>48</c:v>
                </c:pt>
                <c:pt idx="48">
                  <c:v>49</c:v>
                </c:pt>
                <c:pt idx="49">
                  <c:v>53</c:v>
                </c:pt>
                <c:pt idx="50">
                  <c:v>56</c:v>
                </c:pt>
                <c:pt idx="51">
                  <c:v>57</c:v>
                </c:pt>
                <c:pt idx="52">
                  <c:v>57</c:v>
                </c:pt>
                <c:pt idx="53">
                  <c:v>57</c:v>
                </c:pt>
                <c:pt idx="54">
                  <c:v>58</c:v>
                </c:pt>
                <c:pt idx="55">
                  <c:v>59</c:v>
                </c:pt>
                <c:pt idx="56">
                  <c:v>59</c:v>
                </c:pt>
                <c:pt idx="57">
                  <c:v>61</c:v>
                </c:pt>
                <c:pt idx="58">
                  <c:v>61</c:v>
                </c:pt>
                <c:pt idx="59">
                  <c:v>62</c:v>
                </c:pt>
                <c:pt idx="60">
                  <c:v>63</c:v>
                </c:pt>
                <c:pt idx="61">
                  <c:v>67</c:v>
                </c:pt>
                <c:pt idx="62">
                  <c:v>68</c:v>
                </c:pt>
                <c:pt idx="63">
                  <c:v>68</c:v>
                </c:pt>
                <c:pt idx="64">
                  <c:v>69</c:v>
                </c:pt>
                <c:pt idx="65">
                  <c:v>70</c:v>
                </c:pt>
                <c:pt idx="66">
                  <c:v>70</c:v>
                </c:pt>
                <c:pt idx="67">
                  <c:v>70</c:v>
                </c:pt>
                <c:pt idx="68">
                  <c:v>70</c:v>
                </c:pt>
                <c:pt idx="69">
                  <c:v>70</c:v>
                </c:pt>
                <c:pt idx="70">
                  <c:v>70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83</c:v>
                </c:pt>
                <c:pt idx="81">
                  <c:v>84</c:v>
                </c:pt>
                <c:pt idx="82">
                  <c:v>84</c:v>
                </c:pt>
                <c:pt idx="83">
                  <c:v>85</c:v>
                </c:pt>
                <c:pt idx="84">
                  <c:v>85</c:v>
                </c:pt>
                <c:pt idx="85">
                  <c:v>94</c:v>
                </c:pt>
                <c:pt idx="86">
                  <c:v>101</c:v>
                </c:pt>
                <c:pt idx="87">
                  <c:v>104</c:v>
                </c:pt>
                <c:pt idx="88">
                  <c:v>110</c:v>
                </c:pt>
                <c:pt idx="89">
                  <c:v>129</c:v>
                </c:pt>
                <c:pt idx="90">
                  <c:v>131</c:v>
                </c:pt>
                <c:pt idx="91">
                  <c:v>143</c:v>
                </c:pt>
                <c:pt idx="92">
                  <c:v>151</c:v>
                </c:pt>
                <c:pt idx="93">
                  <c:v>180</c:v>
                </c:pt>
                <c:pt idx="94">
                  <c:v>197</c:v>
                </c:pt>
                <c:pt idx="95">
                  <c:v>210</c:v>
                </c:pt>
                <c:pt idx="96">
                  <c:v>225</c:v>
                </c:pt>
                <c:pt idx="97">
                  <c:v>242</c:v>
                </c:pt>
                <c:pt idx="98">
                  <c:v>276</c:v>
                </c:pt>
                <c:pt idx="99">
                  <c:v>305</c:v>
                </c:pt>
                <c:pt idx="100">
                  <c:v>341</c:v>
                </c:pt>
                <c:pt idx="101">
                  <c:v>385</c:v>
                </c:pt>
                <c:pt idx="102">
                  <c:v>429</c:v>
                </c:pt>
                <c:pt idx="103">
                  <c:v>486</c:v>
                </c:pt>
                <c:pt idx="104">
                  <c:v>552</c:v>
                </c:pt>
                <c:pt idx="105">
                  <c:v>602</c:v>
                </c:pt>
                <c:pt idx="106">
                  <c:v>688</c:v>
                </c:pt>
                <c:pt idx="107">
                  <c:v>772</c:v>
                </c:pt>
                <c:pt idx="108">
                  <c:v>873</c:v>
                </c:pt>
                <c:pt idx="109">
                  <c:v>966</c:v>
                </c:pt>
                <c:pt idx="110">
                  <c:v>1057</c:v>
                </c:pt>
                <c:pt idx="111">
                  <c:v>1158</c:v>
                </c:pt>
                <c:pt idx="112">
                  <c:v>1243</c:v>
                </c:pt>
                <c:pt idx="113">
                  <c:v>1252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5E5-4CB1-9077-3C333C1E4D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Sentry'!$AU$34</c:f>
              <c:strCache>
                <c:ptCount val="1"/>
                <c:pt idx="0">
                  <c:v>thick 3</c:v>
                </c:pt>
              </c:strCache>
            </c:strRef>
          </c:tx>
          <c:marker>
            <c:symbol val="none"/>
          </c:marker>
          <c:xVal>
            <c:numRef>
              <c:f>'Load-disp, AE, Sentry'!$BG$37:$BG$150</c:f>
              <c:numCache>
                <c:formatCode>0.000</c:formatCode>
                <c:ptCount val="114"/>
                <c:pt idx="0">
                  <c:v>0</c:v>
                </c:pt>
                <c:pt idx="1">
                  <c:v>3.2625000000000001E-2</c:v>
                </c:pt>
                <c:pt idx="2">
                  <c:v>3.8797098281313482E-2</c:v>
                </c:pt>
                <c:pt idx="3">
                  <c:v>4.1883147421970218E-2</c:v>
                </c:pt>
                <c:pt idx="4">
                  <c:v>4.4969196562626962E-2</c:v>
                </c:pt>
                <c:pt idx="5">
                  <c:v>4.8055245703283699E-2</c:v>
                </c:pt>
                <c:pt idx="6">
                  <c:v>5.1141294843940435E-2</c:v>
                </c:pt>
                <c:pt idx="7">
                  <c:v>5.4227343984597179E-2</c:v>
                </c:pt>
                <c:pt idx="8">
                  <c:v>5.7313393125253922E-2</c:v>
                </c:pt>
                <c:pt idx="9">
                  <c:v>6.0399442265910659E-2</c:v>
                </c:pt>
                <c:pt idx="10">
                  <c:v>6.3485491406567396E-2</c:v>
                </c:pt>
                <c:pt idx="11">
                  <c:v>6.6571540547224139E-2</c:v>
                </c:pt>
                <c:pt idx="12">
                  <c:v>6.9657589687880883E-2</c:v>
                </c:pt>
                <c:pt idx="13">
                  <c:v>7.2743638828537627E-2</c:v>
                </c:pt>
                <c:pt idx="14">
                  <c:v>7.5829687969194357E-2</c:v>
                </c:pt>
                <c:pt idx="15">
                  <c:v>7.89157371098511E-2</c:v>
                </c:pt>
                <c:pt idx="16">
                  <c:v>8.200178625050783E-2</c:v>
                </c:pt>
                <c:pt idx="17">
                  <c:v>8.5087835391164574E-2</c:v>
                </c:pt>
                <c:pt idx="18">
                  <c:v>8.8173884531821317E-2</c:v>
                </c:pt>
                <c:pt idx="19">
                  <c:v>9.1259933672478061E-2</c:v>
                </c:pt>
                <c:pt idx="20">
                  <c:v>9.4345982813134804E-2</c:v>
                </c:pt>
                <c:pt idx="21">
                  <c:v>9.7432031953791534E-2</c:v>
                </c:pt>
                <c:pt idx="22">
                  <c:v>0.10051808109444828</c:v>
                </c:pt>
                <c:pt idx="23">
                  <c:v>0.10360413023510502</c:v>
                </c:pt>
                <c:pt idx="24">
                  <c:v>0.10669017937576175</c:v>
                </c:pt>
                <c:pt idx="25">
                  <c:v>0.10977622851641849</c:v>
                </c:pt>
                <c:pt idx="26">
                  <c:v>0.11286227765707524</c:v>
                </c:pt>
                <c:pt idx="27">
                  <c:v>0.11594832679773197</c:v>
                </c:pt>
                <c:pt idx="28">
                  <c:v>0.11903437593838871</c:v>
                </c:pt>
                <c:pt idx="29">
                  <c:v>0.12212042507904546</c:v>
                </c:pt>
                <c:pt idx="30">
                  <c:v>0.12520647421970221</c:v>
                </c:pt>
                <c:pt idx="31">
                  <c:v>0.12829252336035893</c:v>
                </c:pt>
                <c:pt idx="32">
                  <c:v>0.13137857250101567</c:v>
                </c:pt>
                <c:pt idx="33">
                  <c:v>0.13446462164167242</c:v>
                </c:pt>
                <c:pt idx="34">
                  <c:v>0.13755067078232913</c:v>
                </c:pt>
                <c:pt idx="35">
                  <c:v>0.14063671992298588</c:v>
                </c:pt>
                <c:pt idx="36">
                  <c:v>0.14372276906364262</c:v>
                </c:pt>
                <c:pt idx="37">
                  <c:v>0.14680881820429936</c:v>
                </c:pt>
                <c:pt idx="38">
                  <c:v>0.14989486734495611</c:v>
                </c:pt>
                <c:pt idx="39">
                  <c:v>0.15298091648561285</c:v>
                </c:pt>
                <c:pt idx="40">
                  <c:v>0.15606696562626959</c:v>
                </c:pt>
                <c:pt idx="41">
                  <c:v>0.15915301476692634</c:v>
                </c:pt>
                <c:pt idx="42">
                  <c:v>0.16223906390758308</c:v>
                </c:pt>
                <c:pt idx="43">
                  <c:v>0.16532511304823982</c:v>
                </c:pt>
                <c:pt idx="44">
                  <c:v>0.16841116218889657</c:v>
                </c:pt>
                <c:pt idx="45">
                  <c:v>0.17149721132955331</c:v>
                </c:pt>
                <c:pt idx="46">
                  <c:v>0.17458326047021006</c:v>
                </c:pt>
                <c:pt idx="47">
                  <c:v>0.17766930961086674</c:v>
                </c:pt>
                <c:pt idx="48">
                  <c:v>0.18075535875152349</c:v>
                </c:pt>
                <c:pt idx="49">
                  <c:v>0.18384140789218023</c:v>
                </c:pt>
                <c:pt idx="50">
                  <c:v>0.18692745703283697</c:v>
                </c:pt>
                <c:pt idx="51">
                  <c:v>0.19001350617349372</c:v>
                </c:pt>
                <c:pt idx="52">
                  <c:v>0.19309955531415046</c:v>
                </c:pt>
                <c:pt idx="53">
                  <c:v>0.19618560445480721</c:v>
                </c:pt>
                <c:pt idx="54">
                  <c:v>0.19927165359546395</c:v>
                </c:pt>
                <c:pt idx="55">
                  <c:v>0.20235770273612069</c:v>
                </c:pt>
                <c:pt idx="56">
                  <c:v>0.20544375187677744</c:v>
                </c:pt>
                <c:pt idx="57">
                  <c:v>0.20852980101743418</c:v>
                </c:pt>
                <c:pt idx="58">
                  <c:v>0.21161585015809092</c:v>
                </c:pt>
                <c:pt idx="59">
                  <c:v>0.21470189929874767</c:v>
                </c:pt>
                <c:pt idx="60">
                  <c:v>0.21778794843940441</c:v>
                </c:pt>
                <c:pt idx="61">
                  <c:v>0.2208739975800611</c:v>
                </c:pt>
                <c:pt idx="62">
                  <c:v>0.22396004672071784</c:v>
                </c:pt>
                <c:pt idx="63">
                  <c:v>0.22704609586137459</c:v>
                </c:pt>
                <c:pt idx="64">
                  <c:v>0.23013214500203133</c:v>
                </c:pt>
                <c:pt idx="65">
                  <c:v>0.23321819414268807</c:v>
                </c:pt>
                <c:pt idx="66">
                  <c:v>0.23630424328334482</c:v>
                </c:pt>
                <c:pt idx="67">
                  <c:v>0.23939029242400156</c:v>
                </c:pt>
                <c:pt idx="68">
                  <c:v>0.2424763415646583</c:v>
                </c:pt>
                <c:pt idx="69">
                  <c:v>0.24556239070531505</c:v>
                </c:pt>
                <c:pt idx="70">
                  <c:v>0.24864843984597179</c:v>
                </c:pt>
                <c:pt idx="71">
                  <c:v>0.25173448898662854</c:v>
                </c:pt>
                <c:pt idx="72">
                  <c:v>0.25482053812728528</c:v>
                </c:pt>
                <c:pt idx="73">
                  <c:v>0.25790658726794202</c:v>
                </c:pt>
                <c:pt idx="74">
                  <c:v>0.26099263640859877</c:v>
                </c:pt>
                <c:pt idx="75">
                  <c:v>0.26407868554925545</c:v>
                </c:pt>
                <c:pt idx="76">
                  <c:v>0.2671647346899122</c:v>
                </c:pt>
                <c:pt idx="77">
                  <c:v>0.27025078383056894</c:v>
                </c:pt>
                <c:pt idx="78">
                  <c:v>0.27333683297122569</c:v>
                </c:pt>
                <c:pt idx="79">
                  <c:v>0.27642288211188243</c:v>
                </c:pt>
                <c:pt idx="80">
                  <c:v>0.27950893125253917</c:v>
                </c:pt>
                <c:pt idx="81">
                  <c:v>0.28259498039319592</c:v>
                </c:pt>
                <c:pt idx="82">
                  <c:v>0.28568102953385266</c:v>
                </c:pt>
                <c:pt idx="83">
                  <c:v>0.2887670786745094</c:v>
                </c:pt>
                <c:pt idx="84">
                  <c:v>0.29185312781516615</c:v>
                </c:pt>
                <c:pt idx="85">
                  <c:v>0.29493917695582289</c:v>
                </c:pt>
                <c:pt idx="86">
                  <c:v>0.29802522609647963</c:v>
                </c:pt>
                <c:pt idx="87">
                  <c:v>0.30111127523713638</c:v>
                </c:pt>
                <c:pt idx="88">
                  <c:v>0.30419732437779312</c:v>
                </c:pt>
                <c:pt idx="89">
                  <c:v>0.30728337351844986</c:v>
                </c:pt>
                <c:pt idx="90">
                  <c:v>0.31036942265910661</c:v>
                </c:pt>
                <c:pt idx="91">
                  <c:v>0.31345547179976335</c:v>
                </c:pt>
                <c:pt idx="92">
                  <c:v>0.3165415209404201</c:v>
                </c:pt>
                <c:pt idx="93">
                  <c:v>0.31962757008107678</c:v>
                </c:pt>
                <c:pt idx="94">
                  <c:v>0.32271361922173353</c:v>
                </c:pt>
                <c:pt idx="95">
                  <c:v>0.32579966836239027</c:v>
                </c:pt>
                <c:pt idx="96">
                  <c:v>0.32888571750304701</c:v>
                </c:pt>
                <c:pt idx="97">
                  <c:v>0.33197176664370376</c:v>
                </c:pt>
                <c:pt idx="98">
                  <c:v>0.3350578157843605</c:v>
                </c:pt>
                <c:pt idx="99">
                  <c:v>0.33814386492501725</c:v>
                </c:pt>
                <c:pt idx="100">
                  <c:v>0.34122991406567399</c:v>
                </c:pt>
                <c:pt idx="101">
                  <c:v>0.34431596320633073</c:v>
                </c:pt>
                <c:pt idx="102">
                  <c:v>0.34740201234698748</c:v>
                </c:pt>
                <c:pt idx="103">
                  <c:v>0.35048806148764422</c:v>
                </c:pt>
                <c:pt idx="104">
                  <c:v>0.35357411062830096</c:v>
                </c:pt>
                <c:pt idx="105">
                  <c:v>0.35666015976895771</c:v>
                </c:pt>
                <c:pt idx="106">
                  <c:v>0.35974620890961445</c:v>
                </c:pt>
                <c:pt idx="107">
                  <c:v>0.36283225805027114</c:v>
                </c:pt>
                <c:pt idx="108">
                  <c:v>0.36591830719092788</c:v>
                </c:pt>
                <c:pt idx="109">
                  <c:v>0.36900435633158463</c:v>
                </c:pt>
                <c:pt idx="110">
                  <c:v>0.37209040547224137</c:v>
                </c:pt>
                <c:pt idx="111">
                  <c:v>0.37517645461289811</c:v>
                </c:pt>
                <c:pt idx="112">
                  <c:v>0.37826250375355486</c:v>
                </c:pt>
                <c:pt idx="113">
                  <c:v>0.3813485528942116</c:v>
                </c:pt>
              </c:numCache>
            </c:numRef>
          </c:xVal>
          <c:yVal>
            <c:numRef>
              <c:f>'Load-disp, AE, Sentry'!$BI$37:$BI$150</c:f>
              <c:numCache>
                <c:formatCode>0.00</c:formatCode>
                <c:ptCount val="114"/>
                <c:pt idx="0">
                  <c:v>0.36499999999999999</c:v>
                </c:pt>
                <c:pt idx="1">
                  <c:v>0.489375</c:v>
                </c:pt>
                <c:pt idx="2">
                  <c:v>0.61562499999999998</c:v>
                </c:pt>
                <c:pt idx="3">
                  <c:v>0.74562499999999998</c:v>
                </c:pt>
                <c:pt idx="4">
                  <c:v>0.875</c:v>
                </c:pt>
                <c:pt idx="5">
                  <c:v>1.1118749999999999</c:v>
                </c:pt>
                <c:pt idx="6">
                  <c:v>1.2662500000000001</c:v>
                </c:pt>
                <c:pt idx="7">
                  <c:v>1.2918750000000001</c:v>
                </c:pt>
                <c:pt idx="8">
                  <c:v>1.5106250000000001</c:v>
                </c:pt>
                <c:pt idx="9">
                  <c:v>1.660625</c:v>
                </c:pt>
                <c:pt idx="10">
                  <c:v>1.74875</c:v>
                </c:pt>
                <c:pt idx="11">
                  <c:v>1.920625</c:v>
                </c:pt>
                <c:pt idx="12">
                  <c:v>2.066875</c:v>
                </c:pt>
                <c:pt idx="13">
                  <c:v>2.1912500000000001</c:v>
                </c:pt>
                <c:pt idx="14">
                  <c:v>2.3231250000000001</c:v>
                </c:pt>
                <c:pt idx="15">
                  <c:v>2.4568750000000001</c:v>
                </c:pt>
                <c:pt idx="16">
                  <c:v>2.6012499999999998</c:v>
                </c:pt>
                <c:pt idx="17">
                  <c:v>2.7381250000000001</c:v>
                </c:pt>
                <c:pt idx="18">
                  <c:v>2.8718750000000002</c:v>
                </c:pt>
                <c:pt idx="19">
                  <c:v>2.9762499999999998</c:v>
                </c:pt>
                <c:pt idx="20">
                  <c:v>3.1393749999999998</c:v>
                </c:pt>
                <c:pt idx="21">
                  <c:v>3.274375</c:v>
                </c:pt>
                <c:pt idx="22">
                  <c:v>3.4087499999999999</c:v>
                </c:pt>
                <c:pt idx="23">
                  <c:v>3.5337499999999999</c:v>
                </c:pt>
                <c:pt idx="24">
                  <c:v>3.6768749999999999</c:v>
                </c:pt>
                <c:pt idx="25">
                  <c:v>3.8087499999999999</c:v>
                </c:pt>
                <c:pt idx="26">
                  <c:v>3.9049999999999998</c:v>
                </c:pt>
                <c:pt idx="27">
                  <c:v>4.0806250000000004</c:v>
                </c:pt>
                <c:pt idx="28">
                  <c:v>4.1749999999999998</c:v>
                </c:pt>
                <c:pt idx="29">
                  <c:v>4.2637499999999999</c:v>
                </c:pt>
                <c:pt idx="30">
                  <c:v>4.4718749999999998</c:v>
                </c:pt>
                <c:pt idx="31">
                  <c:v>4.6018749999999997</c:v>
                </c:pt>
                <c:pt idx="32">
                  <c:v>4.7237499999999999</c:v>
                </c:pt>
                <c:pt idx="33">
                  <c:v>4.8393750000000004</c:v>
                </c:pt>
                <c:pt idx="34">
                  <c:v>5.0075000000000003</c:v>
                </c:pt>
                <c:pt idx="35">
                  <c:v>5.078125</c:v>
                </c:pt>
                <c:pt idx="36">
                  <c:v>5.2774999999999999</c:v>
                </c:pt>
                <c:pt idx="37">
                  <c:v>5.4143749999999997</c:v>
                </c:pt>
                <c:pt idx="38">
                  <c:v>5.5425000000000004</c:v>
                </c:pt>
                <c:pt idx="39">
                  <c:v>5.671875</c:v>
                </c:pt>
                <c:pt idx="40">
                  <c:v>5.8093750000000002</c:v>
                </c:pt>
                <c:pt idx="41">
                  <c:v>5.8918749999999998</c:v>
                </c:pt>
                <c:pt idx="42">
                  <c:v>6.0231250000000003</c:v>
                </c:pt>
                <c:pt idx="43">
                  <c:v>6.2081249999999999</c:v>
                </c:pt>
                <c:pt idx="44">
                  <c:v>6.3449999999999998</c:v>
                </c:pt>
                <c:pt idx="45">
                  <c:v>6.4550000000000001</c:v>
                </c:pt>
                <c:pt idx="46">
                  <c:v>6.6025</c:v>
                </c:pt>
                <c:pt idx="47">
                  <c:v>6.7262500000000003</c:v>
                </c:pt>
                <c:pt idx="48">
                  <c:v>6.8724999999999996</c:v>
                </c:pt>
                <c:pt idx="49">
                  <c:v>7.0006250000000003</c:v>
                </c:pt>
                <c:pt idx="50">
                  <c:v>7.13</c:v>
                </c:pt>
                <c:pt idx="51">
                  <c:v>7.2487500000000002</c:v>
                </c:pt>
                <c:pt idx="52">
                  <c:v>7.274375</c:v>
                </c:pt>
                <c:pt idx="53">
                  <c:v>7.4068750000000003</c:v>
                </c:pt>
                <c:pt idx="54">
                  <c:v>7.6050000000000004</c:v>
                </c:pt>
                <c:pt idx="55">
                  <c:v>7.7806249999999997</c:v>
                </c:pt>
                <c:pt idx="56">
                  <c:v>7.8975</c:v>
                </c:pt>
                <c:pt idx="57">
                  <c:v>8.0506250000000001</c:v>
                </c:pt>
                <c:pt idx="58">
                  <c:v>8.1881249999999994</c:v>
                </c:pt>
                <c:pt idx="59">
                  <c:v>8.3212499999999991</c:v>
                </c:pt>
                <c:pt idx="60">
                  <c:v>8.4593749999999996</c:v>
                </c:pt>
                <c:pt idx="61">
                  <c:v>8.5918749999999999</c:v>
                </c:pt>
                <c:pt idx="62">
                  <c:v>8.7200000000000006</c:v>
                </c:pt>
                <c:pt idx="63">
                  <c:v>8.8362499999999997</c:v>
                </c:pt>
                <c:pt idx="64">
                  <c:v>8.9693749999999994</c:v>
                </c:pt>
                <c:pt idx="65">
                  <c:v>9.0993750000000002</c:v>
                </c:pt>
                <c:pt idx="66">
                  <c:v>9.2362500000000001</c:v>
                </c:pt>
                <c:pt idx="67">
                  <c:v>9.3212499999999991</c:v>
                </c:pt>
                <c:pt idx="68">
                  <c:v>9.5024999999999995</c:v>
                </c:pt>
                <c:pt idx="69">
                  <c:v>9.6381250000000005</c:v>
                </c:pt>
                <c:pt idx="70">
                  <c:v>9.7306249999999999</c:v>
                </c:pt>
                <c:pt idx="71">
                  <c:v>9.8843750000000004</c:v>
                </c:pt>
                <c:pt idx="72">
                  <c:v>10.00625</c:v>
                </c:pt>
                <c:pt idx="73">
                  <c:v>10.143125</c:v>
                </c:pt>
                <c:pt idx="74">
                  <c:v>10.293749999999999</c:v>
                </c:pt>
                <c:pt idx="75">
                  <c:v>10.419375</c:v>
                </c:pt>
                <c:pt idx="76">
                  <c:v>10.538125000000001</c:v>
                </c:pt>
                <c:pt idx="77">
                  <c:v>10.671250000000001</c:v>
                </c:pt>
                <c:pt idx="78">
                  <c:v>10.814375</c:v>
                </c:pt>
                <c:pt idx="79">
                  <c:v>10.94</c:v>
                </c:pt>
                <c:pt idx="80">
                  <c:v>11.074999999999999</c:v>
                </c:pt>
                <c:pt idx="81">
                  <c:v>11.193125</c:v>
                </c:pt>
                <c:pt idx="82">
                  <c:v>11.219374999999999</c:v>
                </c:pt>
                <c:pt idx="83">
                  <c:v>11.44375</c:v>
                </c:pt>
                <c:pt idx="84">
                  <c:v>11.46875</c:v>
                </c:pt>
                <c:pt idx="85">
                  <c:v>11.723125</c:v>
                </c:pt>
                <c:pt idx="86">
                  <c:v>11.855625</c:v>
                </c:pt>
                <c:pt idx="87">
                  <c:v>11.981875</c:v>
                </c:pt>
                <c:pt idx="88">
                  <c:v>12.098750000000001</c:v>
                </c:pt>
                <c:pt idx="89">
                  <c:v>12.233750000000001</c:v>
                </c:pt>
                <c:pt idx="90">
                  <c:v>12.309374999999999</c:v>
                </c:pt>
                <c:pt idx="91">
                  <c:v>12.491250000000001</c:v>
                </c:pt>
                <c:pt idx="92">
                  <c:v>12.621874999999999</c:v>
                </c:pt>
                <c:pt idx="93">
                  <c:v>12.751875</c:v>
                </c:pt>
                <c:pt idx="94">
                  <c:v>12.88125</c:v>
                </c:pt>
                <c:pt idx="95">
                  <c:v>13.011875</c:v>
                </c:pt>
                <c:pt idx="96">
                  <c:v>13.135</c:v>
                </c:pt>
                <c:pt idx="97">
                  <c:v>13.262499999999999</c:v>
                </c:pt>
                <c:pt idx="98">
                  <c:v>13.3925</c:v>
                </c:pt>
                <c:pt idx="99">
                  <c:v>13.518125</c:v>
                </c:pt>
                <c:pt idx="100">
                  <c:v>13.641875000000001</c:v>
                </c:pt>
                <c:pt idx="101">
                  <c:v>13.76125</c:v>
                </c:pt>
                <c:pt idx="102">
                  <c:v>13.884375</c:v>
                </c:pt>
                <c:pt idx="103">
                  <c:v>14.005000000000001</c:v>
                </c:pt>
                <c:pt idx="104">
                  <c:v>14.125624999999999</c:v>
                </c:pt>
                <c:pt idx="105">
                  <c:v>14.246874999999999</c:v>
                </c:pt>
                <c:pt idx="106">
                  <c:v>14.36375</c:v>
                </c:pt>
                <c:pt idx="107">
                  <c:v>14.48</c:v>
                </c:pt>
                <c:pt idx="108">
                  <c:v>14.59625</c:v>
                </c:pt>
                <c:pt idx="109">
                  <c:v>14.710625</c:v>
                </c:pt>
                <c:pt idx="110">
                  <c:v>14.825625</c:v>
                </c:pt>
                <c:pt idx="111">
                  <c:v>14.9375</c:v>
                </c:pt>
                <c:pt idx="112">
                  <c:v>15.040625</c:v>
                </c:pt>
                <c:pt idx="113">
                  <c:v>15.043749999999999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E5-4CB1-9077-3C333C1E4D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Sentry'!$BB$35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Sentry'!$BG$37:$BG$150</c:f>
              <c:numCache>
                <c:formatCode>0.000</c:formatCode>
                <c:ptCount val="114"/>
                <c:pt idx="0">
                  <c:v>0</c:v>
                </c:pt>
                <c:pt idx="1">
                  <c:v>3.2625000000000001E-2</c:v>
                </c:pt>
                <c:pt idx="2">
                  <c:v>3.8797098281313482E-2</c:v>
                </c:pt>
                <c:pt idx="3">
                  <c:v>4.1883147421970218E-2</c:v>
                </c:pt>
                <c:pt idx="4">
                  <c:v>4.4969196562626962E-2</c:v>
                </c:pt>
                <c:pt idx="5">
                  <c:v>4.8055245703283699E-2</c:v>
                </c:pt>
                <c:pt idx="6">
                  <c:v>5.1141294843940435E-2</c:v>
                </c:pt>
                <c:pt idx="7">
                  <c:v>5.4227343984597179E-2</c:v>
                </c:pt>
                <c:pt idx="8">
                  <c:v>5.7313393125253922E-2</c:v>
                </c:pt>
                <c:pt idx="9">
                  <c:v>6.0399442265910659E-2</c:v>
                </c:pt>
                <c:pt idx="10">
                  <c:v>6.3485491406567396E-2</c:v>
                </c:pt>
                <c:pt idx="11">
                  <c:v>6.6571540547224139E-2</c:v>
                </c:pt>
                <c:pt idx="12">
                  <c:v>6.9657589687880883E-2</c:v>
                </c:pt>
                <c:pt idx="13">
                  <c:v>7.2743638828537627E-2</c:v>
                </c:pt>
                <c:pt idx="14">
                  <c:v>7.5829687969194357E-2</c:v>
                </c:pt>
                <c:pt idx="15">
                  <c:v>7.89157371098511E-2</c:v>
                </c:pt>
                <c:pt idx="16">
                  <c:v>8.200178625050783E-2</c:v>
                </c:pt>
                <c:pt idx="17">
                  <c:v>8.5087835391164574E-2</c:v>
                </c:pt>
                <c:pt idx="18">
                  <c:v>8.8173884531821317E-2</c:v>
                </c:pt>
                <c:pt idx="19">
                  <c:v>9.1259933672478061E-2</c:v>
                </c:pt>
                <c:pt idx="20">
                  <c:v>9.4345982813134804E-2</c:v>
                </c:pt>
                <c:pt idx="21">
                  <c:v>9.7432031953791534E-2</c:v>
                </c:pt>
                <c:pt idx="22">
                  <c:v>0.10051808109444828</c:v>
                </c:pt>
                <c:pt idx="23">
                  <c:v>0.10360413023510502</c:v>
                </c:pt>
                <c:pt idx="24">
                  <c:v>0.10669017937576175</c:v>
                </c:pt>
                <c:pt idx="25">
                  <c:v>0.10977622851641849</c:v>
                </c:pt>
                <c:pt idx="26">
                  <c:v>0.11286227765707524</c:v>
                </c:pt>
                <c:pt idx="27">
                  <c:v>0.11594832679773197</c:v>
                </c:pt>
                <c:pt idx="28">
                  <c:v>0.11903437593838871</c:v>
                </c:pt>
                <c:pt idx="29">
                  <c:v>0.12212042507904546</c:v>
                </c:pt>
                <c:pt idx="30">
                  <c:v>0.12520647421970221</c:v>
                </c:pt>
                <c:pt idx="31">
                  <c:v>0.12829252336035893</c:v>
                </c:pt>
                <c:pt idx="32">
                  <c:v>0.13137857250101567</c:v>
                </c:pt>
                <c:pt idx="33">
                  <c:v>0.13446462164167242</c:v>
                </c:pt>
                <c:pt idx="34">
                  <c:v>0.13755067078232913</c:v>
                </c:pt>
                <c:pt idx="35">
                  <c:v>0.14063671992298588</c:v>
                </c:pt>
                <c:pt idx="36">
                  <c:v>0.14372276906364262</c:v>
                </c:pt>
                <c:pt idx="37">
                  <c:v>0.14680881820429936</c:v>
                </c:pt>
                <c:pt idx="38">
                  <c:v>0.14989486734495611</c:v>
                </c:pt>
                <c:pt idx="39">
                  <c:v>0.15298091648561285</c:v>
                </c:pt>
                <c:pt idx="40">
                  <c:v>0.15606696562626959</c:v>
                </c:pt>
                <c:pt idx="41">
                  <c:v>0.15915301476692634</c:v>
                </c:pt>
                <c:pt idx="42">
                  <c:v>0.16223906390758308</c:v>
                </c:pt>
                <c:pt idx="43">
                  <c:v>0.16532511304823982</c:v>
                </c:pt>
                <c:pt idx="44">
                  <c:v>0.16841116218889657</c:v>
                </c:pt>
                <c:pt idx="45">
                  <c:v>0.17149721132955331</c:v>
                </c:pt>
                <c:pt idx="46">
                  <c:v>0.17458326047021006</c:v>
                </c:pt>
                <c:pt idx="47">
                  <c:v>0.17766930961086674</c:v>
                </c:pt>
                <c:pt idx="48">
                  <c:v>0.18075535875152349</c:v>
                </c:pt>
                <c:pt idx="49">
                  <c:v>0.18384140789218023</c:v>
                </c:pt>
                <c:pt idx="50">
                  <c:v>0.18692745703283697</c:v>
                </c:pt>
                <c:pt idx="51">
                  <c:v>0.19001350617349372</c:v>
                </c:pt>
                <c:pt idx="52">
                  <c:v>0.19309955531415046</c:v>
                </c:pt>
                <c:pt idx="53">
                  <c:v>0.19618560445480721</c:v>
                </c:pt>
                <c:pt idx="54">
                  <c:v>0.19927165359546395</c:v>
                </c:pt>
                <c:pt idx="55">
                  <c:v>0.20235770273612069</c:v>
                </c:pt>
                <c:pt idx="56">
                  <c:v>0.20544375187677744</c:v>
                </c:pt>
                <c:pt idx="57">
                  <c:v>0.20852980101743418</c:v>
                </c:pt>
                <c:pt idx="58">
                  <c:v>0.21161585015809092</c:v>
                </c:pt>
                <c:pt idx="59">
                  <c:v>0.21470189929874767</c:v>
                </c:pt>
                <c:pt idx="60">
                  <c:v>0.21778794843940441</c:v>
                </c:pt>
                <c:pt idx="61">
                  <c:v>0.2208739975800611</c:v>
                </c:pt>
                <c:pt idx="62">
                  <c:v>0.22396004672071784</c:v>
                </c:pt>
                <c:pt idx="63">
                  <c:v>0.22704609586137459</c:v>
                </c:pt>
                <c:pt idx="64">
                  <c:v>0.23013214500203133</c:v>
                </c:pt>
                <c:pt idx="65">
                  <c:v>0.23321819414268807</c:v>
                </c:pt>
                <c:pt idx="66">
                  <c:v>0.23630424328334482</c:v>
                </c:pt>
                <c:pt idx="67">
                  <c:v>0.23939029242400156</c:v>
                </c:pt>
                <c:pt idx="68">
                  <c:v>0.2424763415646583</c:v>
                </c:pt>
                <c:pt idx="69">
                  <c:v>0.24556239070531505</c:v>
                </c:pt>
                <c:pt idx="70">
                  <c:v>0.24864843984597179</c:v>
                </c:pt>
                <c:pt idx="71">
                  <c:v>0.25173448898662854</c:v>
                </c:pt>
                <c:pt idx="72">
                  <c:v>0.25482053812728528</c:v>
                </c:pt>
                <c:pt idx="73">
                  <c:v>0.25790658726794202</c:v>
                </c:pt>
                <c:pt idx="74">
                  <c:v>0.26099263640859877</c:v>
                </c:pt>
                <c:pt idx="75">
                  <c:v>0.26407868554925545</c:v>
                </c:pt>
                <c:pt idx="76">
                  <c:v>0.2671647346899122</c:v>
                </c:pt>
                <c:pt idx="77">
                  <c:v>0.27025078383056894</c:v>
                </c:pt>
                <c:pt idx="78">
                  <c:v>0.27333683297122569</c:v>
                </c:pt>
                <c:pt idx="79">
                  <c:v>0.27642288211188243</c:v>
                </c:pt>
                <c:pt idx="80">
                  <c:v>0.27950893125253917</c:v>
                </c:pt>
                <c:pt idx="81">
                  <c:v>0.28259498039319592</c:v>
                </c:pt>
                <c:pt idx="82">
                  <c:v>0.28568102953385266</c:v>
                </c:pt>
                <c:pt idx="83">
                  <c:v>0.2887670786745094</c:v>
                </c:pt>
                <c:pt idx="84">
                  <c:v>0.29185312781516615</c:v>
                </c:pt>
                <c:pt idx="85">
                  <c:v>0.29493917695582289</c:v>
                </c:pt>
                <c:pt idx="86">
                  <c:v>0.29802522609647963</c:v>
                </c:pt>
                <c:pt idx="87">
                  <c:v>0.30111127523713638</c:v>
                </c:pt>
                <c:pt idx="88">
                  <c:v>0.30419732437779312</c:v>
                </c:pt>
                <c:pt idx="89">
                  <c:v>0.30728337351844986</c:v>
                </c:pt>
                <c:pt idx="90">
                  <c:v>0.31036942265910661</c:v>
                </c:pt>
                <c:pt idx="91">
                  <c:v>0.31345547179976335</c:v>
                </c:pt>
                <c:pt idx="92">
                  <c:v>0.3165415209404201</c:v>
                </c:pt>
                <c:pt idx="93">
                  <c:v>0.31962757008107678</c:v>
                </c:pt>
                <c:pt idx="94">
                  <c:v>0.32271361922173353</c:v>
                </c:pt>
                <c:pt idx="95">
                  <c:v>0.32579966836239027</c:v>
                </c:pt>
                <c:pt idx="96">
                  <c:v>0.32888571750304701</c:v>
                </c:pt>
                <c:pt idx="97">
                  <c:v>0.33197176664370376</c:v>
                </c:pt>
                <c:pt idx="98">
                  <c:v>0.3350578157843605</c:v>
                </c:pt>
                <c:pt idx="99">
                  <c:v>0.33814386492501725</c:v>
                </c:pt>
                <c:pt idx="100">
                  <c:v>0.34122991406567399</c:v>
                </c:pt>
                <c:pt idx="101">
                  <c:v>0.34431596320633073</c:v>
                </c:pt>
                <c:pt idx="102">
                  <c:v>0.34740201234698748</c:v>
                </c:pt>
                <c:pt idx="103">
                  <c:v>0.35048806148764422</c:v>
                </c:pt>
                <c:pt idx="104">
                  <c:v>0.35357411062830096</c:v>
                </c:pt>
                <c:pt idx="105">
                  <c:v>0.35666015976895771</c:v>
                </c:pt>
                <c:pt idx="106">
                  <c:v>0.35974620890961445</c:v>
                </c:pt>
                <c:pt idx="107">
                  <c:v>0.36283225805027114</c:v>
                </c:pt>
                <c:pt idx="108">
                  <c:v>0.36591830719092788</c:v>
                </c:pt>
                <c:pt idx="109">
                  <c:v>0.36900435633158463</c:v>
                </c:pt>
                <c:pt idx="110">
                  <c:v>0.37209040547224137</c:v>
                </c:pt>
                <c:pt idx="111">
                  <c:v>0.37517645461289811</c:v>
                </c:pt>
                <c:pt idx="112">
                  <c:v>0.37826250375355486</c:v>
                </c:pt>
                <c:pt idx="113">
                  <c:v>0.3813485528942116</c:v>
                </c:pt>
              </c:numCache>
            </c:numRef>
          </c:xVal>
          <c:yVal>
            <c:numRef>
              <c:f>'Load-disp, AE, Sentry'!$BB$37:$BB$150</c:f>
              <c:numCache>
                <c:formatCode>0.00</c:formatCode>
                <c:ptCount val="1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6.0050403600000001E-5</c:v>
                </c:pt>
                <c:pt idx="6">
                  <c:v>7.8140840935999999E-3</c:v>
                </c:pt>
                <c:pt idx="7">
                  <c:v>7.8140840935999999E-3</c:v>
                </c:pt>
                <c:pt idx="8">
                  <c:v>7.8140840935999999E-3</c:v>
                </c:pt>
                <c:pt idx="9">
                  <c:v>7.8696471123999995E-3</c:v>
                </c:pt>
                <c:pt idx="10">
                  <c:v>8.0970812093999998E-3</c:v>
                </c:pt>
                <c:pt idx="11">
                  <c:v>8.4779382344000002E-3</c:v>
                </c:pt>
                <c:pt idx="12">
                  <c:v>9.1332053244000001E-3</c:v>
                </c:pt>
                <c:pt idx="13">
                  <c:v>9.4527128014000004E-3</c:v>
                </c:pt>
                <c:pt idx="14">
                  <c:v>1.02919374714E-2</c:v>
                </c:pt>
                <c:pt idx="15">
                  <c:v>1.05137287774E-2</c:v>
                </c:pt>
                <c:pt idx="16">
                  <c:v>1.0766433458400001E-2</c:v>
                </c:pt>
                <c:pt idx="17">
                  <c:v>1.1176163347400001E-2</c:v>
                </c:pt>
                <c:pt idx="18">
                  <c:v>1.12397068311E-2</c:v>
                </c:pt>
                <c:pt idx="19">
                  <c:v>1.2761032511099999E-2</c:v>
                </c:pt>
                <c:pt idx="20">
                  <c:v>1.5017555951099999E-2</c:v>
                </c:pt>
                <c:pt idx="21">
                  <c:v>1.5285121594099999E-2</c:v>
                </c:pt>
                <c:pt idx="22">
                  <c:v>1.53928930331E-2</c:v>
                </c:pt>
                <c:pt idx="23">
                  <c:v>1.5879896451099999E-2</c:v>
                </c:pt>
                <c:pt idx="24">
                  <c:v>1.6436620572099998E-2</c:v>
                </c:pt>
                <c:pt idx="25">
                  <c:v>1.7015290921099997E-2</c:v>
                </c:pt>
                <c:pt idx="26">
                  <c:v>1.7275757413099998E-2</c:v>
                </c:pt>
                <c:pt idx="27">
                  <c:v>1.78326003091E-2</c:v>
                </c:pt>
                <c:pt idx="28">
                  <c:v>1.7970745283099998E-2</c:v>
                </c:pt>
                <c:pt idx="29">
                  <c:v>1.8250810469099998E-2</c:v>
                </c:pt>
                <c:pt idx="30">
                  <c:v>1.8250810469099998E-2</c:v>
                </c:pt>
                <c:pt idx="31">
                  <c:v>1.8451606871099997E-2</c:v>
                </c:pt>
                <c:pt idx="32">
                  <c:v>1.9151536009099995E-2</c:v>
                </c:pt>
                <c:pt idx="33">
                  <c:v>1.9355436369099994E-2</c:v>
                </c:pt>
                <c:pt idx="34">
                  <c:v>2.0134326506099993E-2</c:v>
                </c:pt>
                <c:pt idx="35">
                  <c:v>2.1608383026099992E-2</c:v>
                </c:pt>
                <c:pt idx="36">
                  <c:v>2.2445608612099991E-2</c:v>
                </c:pt>
                <c:pt idx="37">
                  <c:v>2.2798747650099992E-2</c:v>
                </c:pt>
                <c:pt idx="38">
                  <c:v>2.4007381320099993E-2</c:v>
                </c:pt>
                <c:pt idx="39">
                  <c:v>2.4281585605099992E-2</c:v>
                </c:pt>
                <c:pt idx="40">
                  <c:v>2.7600920815099992E-2</c:v>
                </c:pt>
                <c:pt idx="41">
                  <c:v>2.7600920815099992E-2</c:v>
                </c:pt>
                <c:pt idx="42">
                  <c:v>2.7600920815099992E-2</c:v>
                </c:pt>
                <c:pt idx="43">
                  <c:v>2.8479859169099991E-2</c:v>
                </c:pt>
                <c:pt idx="44">
                  <c:v>2.8886838356099991E-2</c:v>
                </c:pt>
                <c:pt idx="45">
                  <c:v>2.9205318336099993E-2</c:v>
                </c:pt>
                <c:pt idx="46">
                  <c:v>2.9396407142099991E-2</c:v>
                </c:pt>
                <c:pt idx="47">
                  <c:v>2.9596719398099991E-2</c:v>
                </c:pt>
                <c:pt idx="48">
                  <c:v>3.0607589328099989E-2</c:v>
                </c:pt>
                <c:pt idx="49">
                  <c:v>3.1890097138099989E-2</c:v>
                </c:pt>
                <c:pt idx="50">
                  <c:v>3.4241205288099992E-2</c:v>
                </c:pt>
                <c:pt idx="51">
                  <c:v>3.7706419648099995E-2</c:v>
                </c:pt>
                <c:pt idx="52">
                  <c:v>3.7706419648099995E-2</c:v>
                </c:pt>
                <c:pt idx="53">
                  <c:v>3.7706419648099995E-2</c:v>
                </c:pt>
                <c:pt idx="54">
                  <c:v>3.7706419648099995E-2</c:v>
                </c:pt>
                <c:pt idx="55">
                  <c:v>3.8209504395099993E-2</c:v>
                </c:pt>
                <c:pt idx="56">
                  <c:v>3.8351821320099989E-2</c:v>
                </c:pt>
                <c:pt idx="57">
                  <c:v>4.0225464260099993E-2</c:v>
                </c:pt>
                <c:pt idx="58">
                  <c:v>4.1057939358099996E-2</c:v>
                </c:pt>
                <c:pt idx="59">
                  <c:v>4.2364206568099999E-2</c:v>
                </c:pt>
                <c:pt idx="60">
                  <c:v>4.2633446406099999E-2</c:v>
                </c:pt>
                <c:pt idx="61">
                  <c:v>4.3656355156100002E-2</c:v>
                </c:pt>
                <c:pt idx="62">
                  <c:v>4.6789564876100004E-2</c:v>
                </c:pt>
                <c:pt idx="63">
                  <c:v>4.7504339778100001E-2</c:v>
                </c:pt>
                <c:pt idx="64">
                  <c:v>4.8287920344100004E-2</c:v>
                </c:pt>
                <c:pt idx="65">
                  <c:v>4.9133158991100004E-2</c:v>
                </c:pt>
                <c:pt idx="66">
                  <c:v>4.9254877161100004E-2</c:v>
                </c:pt>
                <c:pt idx="67">
                  <c:v>4.9284521492100004E-2</c:v>
                </c:pt>
                <c:pt idx="68">
                  <c:v>5.1272566412100005E-2</c:v>
                </c:pt>
                <c:pt idx="69">
                  <c:v>5.1469656073100008E-2</c:v>
                </c:pt>
                <c:pt idx="70">
                  <c:v>5.1706246771100008E-2</c:v>
                </c:pt>
                <c:pt idx="71">
                  <c:v>5.2761508731100006E-2</c:v>
                </c:pt>
                <c:pt idx="72">
                  <c:v>5.6403300721100003E-2</c:v>
                </c:pt>
                <c:pt idx="73">
                  <c:v>5.7061764344099999E-2</c:v>
                </c:pt>
                <c:pt idx="74">
                  <c:v>6.0389139834099999E-2</c:v>
                </c:pt>
                <c:pt idx="75">
                  <c:v>6.0923072146100002E-2</c:v>
                </c:pt>
                <c:pt idx="76">
                  <c:v>6.1944208376099999E-2</c:v>
                </c:pt>
                <c:pt idx="77">
                  <c:v>6.2529623537099996E-2</c:v>
                </c:pt>
                <c:pt idx="78">
                  <c:v>6.3267720766100002E-2</c:v>
                </c:pt>
                <c:pt idx="79">
                  <c:v>6.5252100896100007E-2</c:v>
                </c:pt>
                <c:pt idx="80">
                  <c:v>6.560284174110001E-2</c:v>
                </c:pt>
                <c:pt idx="81">
                  <c:v>6.6248955999100009E-2</c:v>
                </c:pt>
                <c:pt idx="82">
                  <c:v>6.6248955999100009E-2</c:v>
                </c:pt>
                <c:pt idx="83">
                  <c:v>6.6842479009100009E-2</c:v>
                </c:pt>
                <c:pt idx="84">
                  <c:v>6.6842479009100009E-2</c:v>
                </c:pt>
                <c:pt idx="85">
                  <c:v>7.4212184089100006E-2</c:v>
                </c:pt>
                <c:pt idx="86">
                  <c:v>7.6003416759100009E-2</c:v>
                </c:pt>
                <c:pt idx="87">
                  <c:v>7.6318068767100011E-2</c:v>
                </c:pt>
                <c:pt idx="88">
                  <c:v>8.0176582687100012E-2</c:v>
                </c:pt>
                <c:pt idx="89">
                  <c:v>0.21751536368710001</c:v>
                </c:pt>
                <c:pt idx="90">
                  <c:v>0.21839291190510002</c:v>
                </c:pt>
                <c:pt idx="91">
                  <c:v>0.53232466190510008</c:v>
                </c:pt>
                <c:pt idx="92">
                  <c:v>11.9989956619051</c:v>
                </c:pt>
                <c:pt idx="93">
                  <c:v>12.424834411905101</c:v>
                </c:pt>
                <c:pt idx="94">
                  <c:v>12.744272817905101</c:v>
                </c:pt>
                <c:pt idx="95">
                  <c:v>19.566583817905101</c:v>
                </c:pt>
                <c:pt idx="96">
                  <c:v>19.9603015059051</c:v>
                </c:pt>
                <c:pt idx="97">
                  <c:v>20.487819255905102</c:v>
                </c:pt>
                <c:pt idx="98">
                  <c:v>20.8713347249051</c:v>
                </c:pt>
                <c:pt idx="99">
                  <c:v>21.220515255905099</c:v>
                </c:pt>
                <c:pt idx="100">
                  <c:v>24.962644005905098</c:v>
                </c:pt>
                <c:pt idx="101">
                  <c:v>32.502672005905097</c:v>
                </c:pt>
                <c:pt idx="102">
                  <c:v>34.959833505905095</c:v>
                </c:pt>
                <c:pt idx="103">
                  <c:v>38.889394755905094</c:v>
                </c:pt>
                <c:pt idx="104">
                  <c:v>50.836672755905099</c:v>
                </c:pt>
                <c:pt idx="105">
                  <c:v>85.83597275590509</c:v>
                </c:pt>
                <c:pt idx="106">
                  <c:v>114.98228675590509</c:v>
                </c:pt>
                <c:pt idx="107">
                  <c:v>117.51877075590509</c:v>
                </c:pt>
                <c:pt idx="108">
                  <c:v>130.47672075590509</c:v>
                </c:pt>
                <c:pt idx="109">
                  <c:v>133.43121250590508</c:v>
                </c:pt>
                <c:pt idx="110">
                  <c:v>134.89071900590508</c:v>
                </c:pt>
                <c:pt idx="111">
                  <c:v>137.84342750590508</c:v>
                </c:pt>
                <c:pt idx="112">
                  <c:v>142.17814300590507</c:v>
                </c:pt>
                <c:pt idx="113">
                  <c:v>157.90661300590506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0F-48C5-8ABF-8AF83B413FBC}"/>
            </c:ext>
          </c:extLst>
        </c:ser>
        <c:ser>
          <c:idx val="1"/>
          <c:order val="1"/>
          <c:tx>
            <c:strRef>
              <c:f>'Load-disp, AE, Sentry'!$BD$35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Sentry'!$BG$37:$BG$150</c:f>
              <c:numCache>
                <c:formatCode>0.000</c:formatCode>
                <c:ptCount val="114"/>
                <c:pt idx="0">
                  <c:v>0</c:v>
                </c:pt>
                <c:pt idx="1">
                  <c:v>3.2625000000000001E-2</c:v>
                </c:pt>
                <c:pt idx="2">
                  <c:v>3.8797098281313482E-2</c:v>
                </c:pt>
                <c:pt idx="3">
                  <c:v>4.1883147421970218E-2</c:v>
                </c:pt>
                <c:pt idx="4">
                  <c:v>4.4969196562626962E-2</c:v>
                </c:pt>
                <c:pt idx="5">
                  <c:v>4.8055245703283699E-2</c:v>
                </c:pt>
                <c:pt idx="6">
                  <c:v>5.1141294843940435E-2</c:v>
                </c:pt>
                <c:pt idx="7">
                  <c:v>5.4227343984597179E-2</c:v>
                </c:pt>
                <c:pt idx="8">
                  <c:v>5.7313393125253922E-2</c:v>
                </c:pt>
                <c:pt idx="9">
                  <c:v>6.0399442265910659E-2</c:v>
                </c:pt>
                <c:pt idx="10">
                  <c:v>6.3485491406567396E-2</c:v>
                </c:pt>
                <c:pt idx="11">
                  <c:v>6.6571540547224139E-2</c:v>
                </c:pt>
                <c:pt idx="12">
                  <c:v>6.9657589687880883E-2</c:v>
                </c:pt>
                <c:pt idx="13">
                  <c:v>7.2743638828537627E-2</c:v>
                </c:pt>
                <c:pt idx="14">
                  <c:v>7.5829687969194357E-2</c:v>
                </c:pt>
                <c:pt idx="15">
                  <c:v>7.89157371098511E-2</c:v>
                </c:pt>
                <c:pt idx="16">
                  <c:v>8.200178625050783E-2</c:v>
                </c:pt>
                <c:pt idx="17">
                  <c:v>8.5087835391164574E-2</c:v>
                </c:pt>
                <c:pt idx="18">
                  <c:v>8.8173884531821317E-2</c:v>
                </c:pt>
                <c:pt idx="19">
                  <c:v>9.1259933672478061E-2</c:v>
                </c:pt>
                <c:pt idx="20">
                  <c:v>9.4345982813134804E-2</c:v>
                </c:pt>
                <c:pt idx="21">
                  <c:v>9.7432031953791534E-2</c:v>
                </c:pt>
                <c:pt idx="22">
                  <c:v>0.10051808109444828</c:v>
                </c:pt>
                <c:pt idx="23">
                  <c:v>0.10360413023510502</c:v>
                </c:pt>
                <c:pt idx="24">
                  <c:v>0.10669017937576175</c:v>
                </c:pt>
                <c:pt idx="25">
                  <c:v>0.10977622851641849</c:v>
                </c:pt>
                <c:pt idx="26">
                  <c:v>0.11286227765707524</c:v>
                </c:pt>
                <c:pt idx="27">
                  <c:v>0.11594832679773197</c:v>
                </c:pt>
                <c:pt idx="28">
                  <c:v>0.11903437593838871</c:v>
                </c:pt>
                <c:pt idx="29">
                  <c:v>0.12212042507904546</c:v>
                </c:pt>
                <c:pt idx="30">
                  <c:v>0.12520647421970221</c:v>
                </c:pt>
                <c:pt idx="31">
                  <c:v>0.12829252336035893</c:v>
                </c:pt>
                <c:pt idx="32">
                  <c:v>0.13137857250101567</c:v>
                </c:pt>
                <c:pt idx="33">
                  <c:v>0.13446462164167242</c:v>
                </c:pt>
                <c:pt idx="34">
                  <c:v>0.13755067078232913</c:v>
                </c:pt>
                <c:pt idx="35">
                  <c:v>0.14063671992298588</c:v>
                </c:pt>
                <c:pt idx="36">
                  <c:v>0.14372276906364262</c:v>
                </c:pt>
                <c:pt idx="37">
                  <c:v>0.14680881820429936</c:v>
                </c:pt>
                <c:pt idx="38">
                  <c:v>0.14989486734495611</c:v>
                </c:pt>
                <c:pt idx="39">
                  <c:v>0.15298091648561285</c:v>
                </c:pt>
                <c:pt idx="40">
                  <c:v>0.15606696562626959</c:v>
                </c:pt>
                <c:pt idx="41">
                  <c:v>0.15915301476692634</c:v>
                </c:pt>
                <c:pt idx="42">
                  <c:v>0.16223906390758308</c:v>
                </c:pt>
                <c:pt idx="43">
                  <c:v>0.16532511304823982</c:v>
                </c:pt>
                <c:pt idx="44">
                  <c:v>0.16841116218889657</c:v>
                </c:pt>
                <c:pt idx="45">
                  <c:v>0.17149721132955331</c:v>
                </c:pt>
                <c:pt idx="46">
                  <c:v>0.17458326047021006</c:v>
                </c:pt>
                <c:pt idx="47">
                  <c:v>0.17766930961086674</c:v>
                </c:pt>
                <c:pt idx="48">
                  <c:v>0.18075535875152349</c:v>
                </c:pt>
                <c:pt idx="49">
                  <c:v>0.18384140789218023</c:v>
                </c:pt>
                <c:pt idx="50">
                  <c:v>0.18692745703283697</c:v>
                </c:pt>
                <c:pt idx="51">
                  <c:v>0.19001350617349372</c:v>
                </c:pt>
                <c:pt idx="52">
                  <c:v>0.19309955531415046</c:v>
                </c:pt>
                <c:pt idx="53">
                  <c:v>0.19618560445480721</c:v>
                </c:pt>
                <c:pt idx="54">
                  <c:v>0.19927165359546395</c:v>
                </c:pt>
                <c:pt idx="55">
                  <c:v>0.20235770273612069</c:v>
                </c:pt>
                <c:pt idx="56">
                  <c:v>0.20544375187677744</c:v>
                </c:pt>
                <c:pt idx="57">
                  <c:v>0.20852980101743418</c:v>
                </c:pt>
                <c:pt idx="58">
                  <c:v>0.21161585015809092</c:v>
                </c:pt>
                <c:pt idx="59">
                  <c:v>0.21470189929874767</c:v>
                </c:pt>
                <c:pt idx="60">
                  <c:v>0.21778794843940441</c:v>
                </c:pt>
                <c:pt idx="61">
                  <c:v>0.2208739975800611</c:v>
                </c:pt>
                <c:pt idx="62">
                  <c:v>0.22396004672071784</c:v>
                </c:pt>
                <c:pt idx="63">
                  <c:v>0.22704609586137459</c:v>
                </c:pt>
                <c:pt idx="64">
                  <c:v>0.23013214500203133</c:v>
                </c:pt>
                <c:pt idx="65">
                  <c:v>0.23321819414268807</c:v>
                </c:pt>
                <c:pt idx="66">
                  <c:v>0.23630424328334482</c:v>
                </c:pt>
                <c:pt idx="67">
                  <c:v>0.23939029242400156</c:v>
                </c:pt>
                <c:pt idx="68">
                  <c:v>0.2424763415646583</c:v>
                </c:pt>
                <c:pt idx="69">
                  <c:v>0.24556239070531505</c:v>
                </c:pt>
                <c:pt idx="70">
                  <c:v>0.24864843984597179</c:v>
                </c:pt>
                <c:pt idx="71">
                  <c:v>0.25173448898662854</c:v>
                </c:pt>
                <c:pt idx="72">
                  <c:v>0.25482053812728528</c:v>
                </c:pt>
                <c:pt idx="73">
                  <c:v>0.25790658726794202</c:v>
                </c:pt>
                <c:pt idx="74">
                  <c:v>0.26099263640859877</c:v>
                </c:pt>
                <c:pt idx="75">
                  <c:v>0.26407868554925545</c:v>
                </c:pt>
                <c:pt idx="76">
                  <c:v>0.2671647346899122</c:v>
                </c:pt>
                <c:pt idx="77">
                  <c:v>0.27025078383056894</c:v>
                </c:pt>
                <c:pt idx="78">
                  <c:v>0.27333683297122569</c:v>
                </c:pt>
                <c:pt idx="79">
                  <c:v>0.27642288211188243</c:v>
                </c:pt>
                <c:pt idx="80">
                  <c:v>0.27950893125253917</c:v>
                </c:pt>
                <c:pt idx="81">
                  <c:v>0.28259498039319592</c:v>
                </c:pt>
                <c:pt idx="82">
                  <c:v>0.28568102953385266</c:v>
                </c:pt>
                <c:pt idx="83">
                  <c:v>0.2887670786745094</c:v>
                </c:pt>
                <c:pt idx="84">
                  <c:v>0.29185312781516615</c:v>
                </c:pt>
                <c:pt idx="85">
                  <c:v>0.29493917695582289</c:v>
                </c:pt>
                <c:pt idx="86">
                  <c:v>0.29802522609647963</c:v>
                </c:pt>
                <c:pt idx="87">
                  <c:v>0.30111127523713638</c:v>
                </c:pt>
                <c:pt idx="88">
                  <c:v>0.30419732437779312</c:v>
                </c:pt>
                <c:pt idx="89">
                  <c:v>0.30728337351844986</c:v>
                </c:pt>
                <c:pt idx="90">
                  <c:v>0.31036942265910661</c:v>
                </c:pt>
                <c:pt idx="91">
                  <c:v>0.31345547179976335</c:v>
                </c:pt>
                <c:pt idx="92">
                  <c:v>0.3165415209404201</c:v>
                </c:pt>
                <c:pt idx="93">
                  <c:v>0.31962757008107678</c:v>
                </c:pt>
                <c:pt idx="94">
                  <c:v>0.32271361922173353</c:v>
                </c:pt>
                <c:pt idx="95">
                  <c:v>0.32579966836239027</c:v>
                </c:pt>
                <c:pt idx="96">
                  <c:v>0.32888571750304701</c:v>
                </c:pt>
                <c:pt idx="97">
                  <c:v>0.33197176664370376</c:v>
                </c:pt>
                <c:pt idx="98">
                  <c:v>0.3350578157843605</c:v>
                </c:pt>
                <c:pt idx="99">
                  <c:v>0.33814386492501725</c:v>
                </c:pt>
                <c:pt idx="100">
                  <c:v>0.34122991406567399</c:v>
                </c:pt>
                <c:pt idx="101">
                  <c:v>0.34431596320633073</c:v>
                </c:pt>
                <c:pt idx="102">
                  <c:v>0.34740201234698748</c:v>
                </c:pt>
                <c:pt idx="103">
                  <c:v>0.35048806148764422</c:v>
                </c:pt>
                <c:pt idx="104">
                  <c:v>0.35357411062830096</c:v>
                </c:pt>
                <c:pt idx="105">
                  <c:v>0.35666015976895771</c:v>
                </c:pt>
                <c:pt idx="106">
                  <c:v>0.35974620890961445</c:v>
                </c:pt>
                <c:pt idx="107">
                  <c:v>0.36283225805027114</c:v>
                </c:pt>
                <c:pt idx="108">
                  <c:v>0.36591830719092788</c:v>
                </c:pt>
                <c:pt idx="109">
                  <c:v>0.36900435633158463</c:v>
                </c:pt>
                <c:pt idx="110">
                  <c:v>0.37209040547224137</c:v>
                </c:pt>
                <c:pt idx="111">
                  <c:v>0.37517645461289811</c:v>
                </c:pt>
                <c:pt idx="112">
                  <c:v>0.37826250375355486</c:v>
                </c:pt>
                <c:pt idx="113">
                  <c:v>0.3813485528942116</c:v>
                </c:pt>
              </c:numCache>
            </c:numRef>
          </c:xVal>
          <c:yVal>
            <c:numRef>
              <c:f>'Load-disp, AE, Sentry'!$BD$37:$BD$150</c:f>
              <c:numCache>
                <c:formatCode>0.00</c:formatCode>
                <c:ptCount val="1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1.9540771500000001E-3</c:v>
                </c:pt>
                <c:pt idx="7">
                  <c:v>1.9540771500000001E-3</c:v>
                </c:pt>
                <c:pt idx="8">
                  <c:v>2.1082490400000002E-3</c:v>
                </c:pt>
                <c:pt idx="9">
                  <c:v>2.8903301560000002E-3</c:v>
                </c:pt>
                <c:pt idx="10">
                  <c:v>2.8903301560000002E-3</c:v>
                </c:pt>
                <c:pt idx="11">
                  <c:v>2.8903301560000002E-3</c:v>
                </c:pt>
                <c:pt idx="12">
                  <c:v>2.8903301560000002E-3</c:v>
                </c:pt>
                <c:pt idx="13">
                  <c:v>3.0543343980000003E-3</c:v>
                </c:pt>
                <c:pt idx="14">
                  <c:v>3.0543343980000003E-3</c:v>
                </c:pt>
                <c:pt idx="15">
                  <c:v>3.3102686330000004E-3</c:v>
                </c:pt>
                <c:pt idx="16">
                  <c:v>3.3790795919000005E-3</c:v>
                </c:pt>
                <c:pt idx="17">
                  <c:v>4.2292436549000003E-3</c:v>
                </c:pt>
                <c:pt idx="18">
                  <c:v>4.5794200769000001E-3</c:v>
                </c:pt>
                <c:pt idx="19">
                  <c:v>4.9121003138999997E-3</c:v>
                </c:pt>
                <c:pt idx="20">
                  <c:v>5.5131111778999996E-3</c:v>
                </c:pt>
                <c:pt idx="21">
                  <c:v>5.5131111778999996E-3</c:v>
                </c:pt>
                <c:pt idx="22">
                  <c:v>5.7021286038999993E-3</c:v>
                </c:pt>
                <c:pt idx="23">
                  <c:v>6.0821535368999992E-3</c:v>
                </c:pt>
                <c:pt idx="24">
                  <c:v>6.0821535368999992E-3</c:v>
                </c:pt>
                <c:pt idx="25">
                  <c:v>6.0821535368999992E-3</c:v>
                </c:pt>
                <c:pt idx="26">
                  <c:v>6.0821535368999992E-3</c:v>
                </c:pt>
                <c:pt idx="27">
                  <c:v>7.8889259968999998E-3</c:v>
                </c:pt>
                <c:pt idx="28">
                  <c:v>7.8889259968999998E-3</c:v>
                </c:pt>
                <c:pt idx="29">
                  <c:v>7.8889259968999998E-3</c:v>
                </c:pt>
                <c:pt idx="30">
                  <c:v>8.0974413778999998E-3</c:v>
                </c:pt>
                <c:pt idx="31">
                  <c:v>8.2737609888999999E-3</c:v>
                </c:pt>
                <c:pt idx="32">
                  <c:v>8.3453603847000006E-3</c:v>
                </c:pt>
                <c:pt idx="33">
                  <c:v>8.5174965537000002E-3</c:v>
                </c:pt>
                <c:pt idx="34">
                  <c:v>8.7459692557000004E-3</c:v>
                </c:pt>
                <c:pt idx="35">
                  <c:v>9.0746898067000006E-3</c:v>
                </c:pt>
                <c:pt idx="36">
                  <c:v>1.2450264516700001E-2</c:v>
                </c:pt>
                <c:pt idx="37">
                  <c:v>1.2508705331700001E-2</c:v>
                </c:pt>
                <c:pt idx="38">
                  <c:v>1.3687380011700001E-2</c:v>
                </c:pt>
                <c:pt idx="39">
                  <c:v>1.3687380011700001E-2</c:v>
                </c:pt>
                <c:pt idx="40">
                  <c:v>1.4427617011700001E-2</c:v>
                </c:pt>
                <c:pt idx="41">
                  <c:v>1.4804059333700001E-2</c:v>
                </c:pt>
                <c:pt idx="42">
                  <c:v>1.4804059333700001E-2</c:v>
                </c:pt>
                <c:pt idx="43">
                  <c:v>1.5068349433700001E-2</c:v>
                </c:pt>
                <c:pt idx="44">
                  <c:v>1.5068349433700001E-2</c:v>
                </c:pt>
                <c:pt idx="45">
                  <c:v>1.5571266120700001E-2</c:v>
                </c:pt>
                <c:pt idx="46">
                  <c:v>1.7825476080700002E-2</c:v>
                </c:pt>
                <c:pt idx="47">
                  <c:v>1.7825476080700002E-2</c:v>
                </c:pt>
                <c:pt idx="48">
                  <c:v>1.8002897619700003E-2</c:v>
                </c:pt>
                <c:pt idx="49">
                  <c:v>1.9418187289700004E-2</c:v>
                </c:pt>
                <c:pt idx="50">
                  <c:v>1.9773037570700005E-2</c:v>
                </c:pt>
                <c:pt idx="51">
                  <c:v>1.9946418124700004E-2</c:v>
                </c:pt>
                <c:pt idx="52">
                  <c:v>1.9946418124700004E-2</c:v>
                </c:pt>
                <c:pt idx="53">
                  <c:v>1.9946418124700004E-2</c:v>
                </c:pt>
                <c:pt idx="54">
                  <c:v>2.1240091344700004E-2</c:v>
                </c:pt>
                <c:pt idx="55">
                  <c:v>2.1307011762500005E-2</c:v>
                </c:pt>
                <c:pt idx="56">
                  <c:v>2.1307011762500005E-2</c:v>
                </c:pt>
                <c:pt idx="57">
                  <c:v>2.1708196241500007E-2</c:v>
                </c:pt>
                <c:pt idx="58">
                  <c:v>2.1708196241500007E-2</c:v>
                </c:pt>
                <c:pt idx="59">
                  <c:v>2.2655675855500008E-2</c:v>
                </c:pt>
                <c:pt idx="60">
                  <c:v>2.3150340314500008E-2</c:v>
                </c:pt>
                <c:pt idx="61">
                  <c:v>2.5067050154500007E-2</c:v>
                </c:pt>
                <c:pt idx="62">
                  <c:v>2.5135691206700006E-2</c:v>
                </c:pt>
                <c:pt idx="63">
                  <c:v>2.5135691206700006E-2</c:v>
                </c:pt>
                <c:pt idx="64">
                  <c:v>2.5216217726500005E-2</c:v>
                </c:pt>
                <c:pt idx="65">
                  <c:v>2.5271465037100004E-2</c:v>
                </c:pt>
                <c:pt idx="66">
                  <c:v>2.5271465037100004E-2</c:v>
                </c:pt>
                <c:pt idx="67">
                  <c:v>2.5271465037100004E-2</c:v>
                </c:pt>
                <c:pt idx="68">
                  <c:v>2.5271465037100004E-2</c:v>
                </c:pt>
                <c:pt idx="69">
                  <c:v>2.5271465037100004E-2</c:v>
                </c:pt>
                <c:pt idx="70">
                  <c:v>2.5271465037100004E-2</c:v>
                </c:pt>
                <c:pt idx="71">
                  <c:v>2.5504297389100004E-2</c:v>
                </c:pt>
                <c:pt idx="72">
                  <c:v>2.5649353251100005E-2</c:v>
                </c:pt>
                <c:pt idx="73">
                  <c:v>2.6288656107100006E-2</c:v>
                </c:pt>
                <c:pt idx="74">
                  <c:v>2.6776280191100007E-2</c:v>
                </c:pt>
                <c:pt idx="75">
                  <c:v>2.6827406808500008E-2</c:v>
                </c:pt>
                <c:pt idx="76">
                  <c:v>2.6983929269500009E-2</c:v>
                </c:pt>
                <c:pt idx="77">
                  <c:v>2.7101408296500009E-2</c:v>
                </c:pt>
                <c:pt idx="78">
                  <c:v>3.418125643650001E-2</c:v>
                </c:pt>
                <c:pt idx="79">
                  <c:v>3.4530016537500006E-2</c:v>
                </c:pt>
                <c:pt idx="80">
                  <c:v>3.5178141903500007E-2</c:v>
                </c:pt>
                <c:pt idx="81">
                  <c:v>3.5873161251500009E-2</c:v>
                </c:pt>
                <c:pt idx="82">
                  <c:v>3.5873161251500009E-2</c:v>
                </c:pt>
                <c:pt idx="83">
                  <c:v>3.6430931148500011E-2</c:v>
                </c:pt>
                <c:pt idx="84">
                  <c:v>3.6430931148500011E-2</c:v>
                </c:pt>
                <c:pt idx="85">
                  <c:v>4.5354710448500007E-2</c:v>
                </c:pt>
                <c:pt idx="86">
                  <c:v>5.2509493648500008E-2</c:v>
                </c:pt>
                <c:pt idx="87">
                  <c:v>5.4067236688500012E-2</c:v>
                </c:pt>
                <c:pt idx="88">
                  <c:v>9.7693404688500018E-2</c:v>
                </c:pt>
                <c:pt idx="89">
                  <c:v>0.22031866268850003</c:v>
                </c:pt>
                <c:pt idx="90">
                  <c:v>0.22071028982450003</c:v>
                </c:pt>
                <c:pt idx="91">
                  <c:v>0.98566778982449998</c:v>
                </c:pt>
                <c:pt idx="92">
                  <c:v>1.4163822278245</c:v>
                </c:pt>
                <c:pt idx="93">
                  <c:v>2.1861752278245001</c:v>
                </c:pt>
                <c:pt idx="94">
                  <c:v>2.5791676968245003</c:v>
                </c:pt>
                <c:pt idx="95">
                  <c:v>3.5230595718245006</c:v>
                </c:pt>
                <c:pt idx="96">
                  <c:v>3.5766399702245004</c:v>
                </c:pt>
                <c:pt idx="97">
                  <c:v>4.6120415302245004</c:v>
                </c:pt>
                <c:pt idx="98">
                  <c:v>4.8644962642245</c:v>
                </c:pt>
                <c:pt idx="99">
                  <c:v>4.9547632251245002</c:v>
                </c:pt>
                <c:pt idx="100">
                  <c:v>9.2114632251245006</c:v>
                </c:pt>
                <c:pt idx="101">
                  <c:v>12.5391269751245</c:v>
                </c:pt>
                <c:pt idx="102">
                  <c:v>13.9820701051245</c:v>
                </c:pt>
                <c:pt idx="103">
                  <c:v>16.1762991051245</c:v>
                </c:pt>
                <c:pt idx="104">
                  <c:v>17.8937882351245</c:v>
                </c:pt>
                <c:pt idx="105">
                  <c:v>19.4543617351245</c:v>
                </c:pt>
                <c:pt idx="106">
                  <c:v>31.969980735124501</c:v>
                </c:pt>
                <c:pt idx="107">
                  <c:v>43.215311735124502</c:v>
                </c:pt>
                <c:pt idx="108">
                  <c:v>46.556759985124501</c:v>
                </c:pt>
                <c:pt idx="109">
                  <c:v>47.778479985124498</c:v>
                </c:pt>
                <c:pt idx="110">
                  <c:v>53.7687979851245</c:v>
                </c:pt>
                <c:pt idx="111">
                  <c:v>73.991703985124502</c:v>
                </c:pt>
                <c:pt idx="112">
                  <c:v>78.0265402351245</c:v>
                </c:pt>
                <c:pt idx="113">
                  <c:v>85.202470235124494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0F-48C5-8ABF-8AF83B413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Sentry'!$BI$35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Sentry'!$BG$37:$BG$150</c:f>
              <c:numCache>
                <c:formatCode>0.000</c:formatCode>
                <c:ptCount val="114"/>
                <c:pt idx="0">
                  <c:v>0</c:v>
                </c:pt>
                <c:pt idx="1">
                  <c:v>3.2625000000000001E-2</c:v>
                </c:pt>
                <c:pt idx="2">
                  <c:v>3.8797098281313482E-2</c:v>
                </c:pt>
                <c:pt idx="3">
                  <c:v>4.1883147421970218E-2</c:v>
                </c:pt>
                <c:pt idx="4">
                  <c:v>4.4969196562626962E-2</c:v>
                </c:pt>
                <c:pt idx="5">
                  <c:v>4.8055245703283699E-2</c:v>
                </c:pt>
                <c:pt idx="6">
                  <c:v>5.1141294843940435E-2</c:v>
                </c:pt>
                <c:pt idx="7">
                  <c:v>5.4227343984597179E-2</c:v>
                </c:pt>
                <c:pt idx="8">
                  <c:v>5.7313393125253922E-2</c:v>
                </c:pt>
                <c:pt idx="9">
                  <c:v>6.0399442265910659E-2</c:v>
                </c:pt>
                <c:pt idx="10">
                  <c:v>6.3485491406567396E-2</c:v>
                </c:pt>
                <c:pt idx="11">
                  <c:v>6.6571540547224139E-2</c:v>
                </c:pt>
                <c:pt idx="12">
                  <c:v>6.9657589687880883E-2</c:v>
                </c:pt>
                <c:pt idx="13">
                  <c:v>7.2743638828537627E-2</c:v>
                </c:pt>
                <c:pt idx="14">
                  <c:v>7.5829687969194357E-2</c:v>
                </c:pt>
                <c:pt idx="15">
                  <c:v>7.89157371098511E-2</c:v>
                </c:pt>
                <c:pt idx="16">
                  <c:v>8.200178625050783E-2</c:v>
                </c:pt>
                <c:pt idx="17">
                  <c:v>8.5087835391164574E-2</c:v>
                </c:pt>
                <c:pt idx="18">
                  <c:v>8.8173884531821317E-2</c:v>
                </c:pt>
                <c:pt idx="19">
                  <c:v>9.1259933672478061E-2</c:v>
                </c:pt>
                <c:pt idx="20">
                  <c:v>9.4345982813134804E-2</c:v>
                </c:pt>
                <c:pt idx="21">
                  <c:v>9.7432031953791534E-2</c:v>
                </c:pt>
                <c:pt idx="22">
                  <c:v>0.10051808109444828</c:v>
                </c:pt>
                <c:pt idx="23">
                  <c:v>0.10360413023510502</c:v>
                </c:pt>
                <c:pt idx="24">
                  <c:v>0.10669017937576175</c:v>
                </c:pt>
                <c:pt idx="25">
                  <c:v>0.10977622851641849</c:v>
                </c:pt>
                <c:pt idx="26">
                  <c:v>0.11286227765707524</c:v>
                </c:pt>
                <c:pt idx="27">
                  <c:v>0.11594832679773197</c:v>
                </c:pt>
                <c:pt idx="28">
                  <c:v>0.11903437593838871</c:v>
                </c:pt>
                <c:pt idx="29">
                  <c:v>0.12212042507904546</c:v>
                </c:pt>
                <c:pt idx="30">
                  <c:v>0.12520647421970221</c:v>
                </c:pt>
                <c:pt idx="31">
                  <c:v>0.12829252336035893</c:v>
                </c:pt>
                <c:pt idx="32">
                  <c:v>0.13137857250101567</c:v>
                </c:pt>
                <c:pt idx="33">
                  <c:v>0.13446462164167242</c:v>
                </c:pt>
                <c:pt idx="34">
                  <c:v>0.13755067078232913</c:v>
                </c:pt>
                <c:pt idx="35">
                  <c:v>0.14063671992298588</c:v>
                </c:pt>
                <c:pt idx="36">
                  <c:v>0.14372276906364262</c:v>
                </c:pt>
                <c:pt idx="37">
                  <c:v>0.14680881820429936</c:v>
                </c:pt>
                <c:pt idx="38">
                  <c:v>0.14989486734495611</c:v>
                </c:pt>
                <c:pt idx="39">
                  <c:v>0.15298091648561285</c:v>
                </c:pt>
                <c:pt idx="40">
                  <c:v>0.15606696562626959</c:v>
                </c:pt>
                <c:pt idx="41">
                  <c:v>0.15915301476692634</c:v>
                </c:pt>
                <c:pt idx="42">
                  <c:v>0.16223906390758308</c:v>
                </c:pt>
                <c:pt idx="43">
                  <c:v>0.16532511304823982</c:v>
                </c:pt>
                <c:pt idx="44">
                  <c:v>0.16841116218889657</c:v>
                </c:pt>
                <c:pt idx="45">
                  <c:v>0.17149721132955331</c:v>
                </c:pt>
                <c:pt idx="46">
                  <c:v>0.17458326047021006</c:v>
                </c:pt>
                <c:pt idx="47">
                  <c:v>0.17766930961086674</c:v>
                </c:pt>
                <c:pt idx="48">
                  <c:v>0.18075535875152349</c:v>
                </c:pt>
                <c:pt idx="49">
                  <c:v>0.18384140789218023</c:v>
                </c:pt>
                <c:pt idx="50">
                  <c:v>0.18692745703283697</c:v>
                </c:pt>
                <c:pt idx="51">
                  <c:v>0.19001350617349372</c:v>
                </c:pt>
                <c:pt idx="52">
                  <c:v>0.19309955531415046</c:v>
                </c:pt>
                <c:pt idx="53">
                  <c:v>0.19618560445480721</c:v>
                </c:pt>
                <c:pt idx="54">
                  <c:v>0.19927165359546395</c:v>
                </c:pt>
                <c:pt idx="55">
                  <c:v>0.20235770273612069</c:v>
                </c:pt>
                <c:pt idx="56">
                  <c:v>0.20544375187677744</c:v>
                </c:pt>
                <c:pt idx="57">
                  <c:v>0.20852980101743418</c:v>
                </c:pt>
                <c:pt idx="58">
                  <c:v>0.21161585015809092</c:v>
                </c:pt>
                <c:pt idx="59">
                  <c:v>0.21470189929874767</c:v>
                </c:pt>
                <c:pt idx="60">
                  <c:v>0.21778794843940441</c:v>
                </c:pt>
                <c:pt idx="61">
                  <c:v>0.2208739975800611</c:v>
                </c:pt>
                <c:pt idx="62">
                  <c:v>0.22396004672071784</c:v>
                </c:pt>
                <c:pt idx="63">
                  <c:v>0.22704609586137459</c:v>
                </c:pt>
                <c:pt idx="64">
                  <c:v>0.23013214500203133</c:v>
                </c:pt>
                <c:pt idx="65">
                  <c:v>0.23321819414268807</c:v>
                </c:pt>
                <c:pt idx="66">
                  <c:v>0.23630424328334482</c:v>
                </c:pt>
                <c:pt idx="67">
                  <c:v>0.23939029242400156</c:v>
                </c:pt>
                <c:pt idx="68">
                  <c:v>0.2424763415646583</c:v>
                </c:pt>
                <c:pt idx="69">
                  <c:v>0.24556239070531505</c:v>
                </c:pt>
                <c:pt idx="70">
                  <c:v>0.24864843984597179</c:v>
                </c:pt>
                <c:pt idx="71">
                  <c:v>0.25173448898662854</c:v>
                </c:pt>
                <c:pt idx="72">
                  <c:v>0.25482053812728528</c:v>
                </c:pt>
                <c:pt idx="73">
                  <c:v>0.25790658726794202</c:v>
                </c:pt>
                <c:pt idx="74">
                  <c:v>0.26099263640859877</c:v>
                </c:pt>
                <c:pt idx="75">
                  <c:v>0.26407868554925545</c:v>
                </c:pt>
                <c:pt idx="76">
                  <c:v>0.2671647346899122</c:v>
                </c:pt>
                <c:pt idx="77">
                  <c:v>0.27025078383056894</c:v>
                </c:pt>
                <c:pt idx="78">
                  <c:v>0.27333683297122569</c:v>
                </c:pt>
                <c:pt idx="79">
                  <c:v>0.27642288211188243</c:v>
                </c:pt>
                <c:pt idx="80">
                  <c:v>0.27950893125253917</c:v>
                </c:pt>
                <c:pt idx="81">
                  <c:v>0.28259498039319592</c:v>
                </c:pt>
                <c:pt idx="82">
                  <c:v>0.28568102953385266</c:v>
                </c:pt>
                <c:pt idx="83">
                  <c:v>0.2887670786745094</c:v>
                </c:pt>
                <c:pt idx="84">
                  <c:v>0.29185312781516615</c:v>
                </c:pt>
                <c:pt idx="85">
                  <c:v>0.29493917695582289</c:v>
                </c:pt>
                <c:pt idx="86">
                  <c:v>0.29802522609647963</c:v>
                </c:pt>
                <c:pt idx="87">
                  <c:v>0.30111127523713638</c:v>
                </c:pt>
                <c:pt idx="88">
                  <c:v>0.30419732437779312</c:v>
                </c:pt>
                <c:pt idx="89">
                  <c:v>0.30728337351844986</c:v>
                </c:pt>
                <c:pt idx="90">
                  <c:v>0.31036942265910661</c:v>
                </c:pt>
                <c:pt idx="91">
                  <c:v>0.31345547179976335</c:v>
                </c:pt>
                <c:pt idx="92">
                  <c:v>0.3165415209404201</c:v>
                </c:pt>
                <c:pt idx="93">
                  <c:v>0.31962757008107678</c:v>
                </c:pt>
                <c:pt idx="94">
                  <c:v>0.32271361922173353</c:v>
                </c:pt>
                <c:pt idx="95">
                  <c:v>0.32579966836239027</c:v>
                </c:pt>
                <c:pt idx="96">
                  <c:v>0.32888571750304701</c:v>
                </c:pt>
                <c:pt idx="97">
                  <c:v>0.33197176664370376</c:v>
                </c:pt>
                <c:pt idx="98">
                  <c:v>0.3350578157843605</c:v>
                </c:pt>
                <c:pt idx="99">
                  <c:v>0.33814386492501725</c:v>
                </c:pt>
                <c:pt idx="100">
                  <c:v>0.34122991406567399</c:v>
                </c:pt>
                <c:pt idx="101">
                  <c:v>0.34431596320633073</c:v>
                </c:pt>
                <c:pt idx="102">
                  <c:v>0.34740201234698748</c:v>
                </c:pt>
                <c:pt idx="103">
                  <c:v>0.35048806148764422</c:v>
                </c:pt>
                <c:pt idx="104">
                  <c:v>0.35357411062830096</c:v>
                </c:pt>
                <c:pt idx="105">
                  <c:v>0.35666015976895771</c:v>
                </c:pt>
                <c:pt idx="106">
                  <c:v>0.35974620890961445</c:v>
                </c:pt>
                <c:pt idx="107">
                  <c:v>0.36283225805027114</c:v>
                </c:pt>
                <c:pt idx="108">
                  <c:v>0.36591830719092788</c:v>
                </c:pt>
                <c:pt idx="109">
                  <c:v>0.36900435633158463</c:v>
                </c:pt>
                <c:pt idx="110">
                  <c:v>0.37209040547224137</c:v>
                </c:pt>
                <c:pt idx="111">
                  <c:v>0.37517645461289811</c:v>
                </c:pt>
                <c:pt idx="112">
                  <c:v>0.37826250375355486</c:v>
                </c:pt>
                <c:pt idx="113">
                  <c:v>0.3813485528942116</c:v>
                </c:pt>
              </c:numCache>
            </c:numRef>
          </c:xVal>
          <c:yVal>
            <c:numRef>
              <c:f>'Load-disp, AE, Sentry'!$BI$37:$BI$150</c:f>
              <c:numCache>
                <c:formatCode>0.00</c:formatCode>
                <c:ptCount val="114"/>
                <c:pt idx="0">
                  <c:v>0.36499999999999999</c:v>
                </c:pt>
                <c:pt idx="1">
                  <c:v>0.489375</c:v>
                </c:pt>
                <c:pt idx="2">
                  <c:v>0.61562499999999998</c:v>
                </c:pt>
                <c:pt idx="3">
                  <c:v>0.74562499999999998</c:v>
                </c:pt>
                <c:pt idx="4">
                  <c:v>0.875</c:v>
                </c:pt>
                <c:pt idx="5">
                  <c:v>1.1118749999999999</c:v>
                </c:pt>
                <c:pt idx="6">
                  <c:v>1.2662500000000001</c:v>
                </c:pt>
                <c:pt idx="7">
                  <c:v>1.2918750000000001</c:v>
                </c:pt>
                <c:pt idx="8">
                  <c:v>1.5106250000000001</c:v>
                </c:pt>
                <c:pt idx="9">
                  <c:v>1.660625</c:v>
                </c:pt>
                <c:pt idx="10">
                  <c:v>1.74875</c:v>
                </c:pt>
                <c:pt idx="11">
                  <c:v>1.920625</c:v>
                </c:pt>
                <c:pt idx="12">
                  <c:v>2.066875</c:v>
                </c:pt>
                <c:pt idx="13">
                  <c:v>2.1912500000000001</c:v>
                </c:pt>
                <c:pt idx="14">
                  <c:v>2.3231250000000001</c:v>
                </c:pt>
                <c:pt idx="15">
                  <c:v>2.4568750000000001</c:v>
                </c:pt>
                <c:pt idx="16">
                  <c:v>2.6012499999999998</c:v>
                </c:pt>
                <c:pt idx="17">
                  <c:v>2.7381250000000001</c:v>
                </c:pt>
                <c:pt idx="18">
                  <c:v>2.8718750000000002</c:v>
                </c:pt>
                <c:pt idx="19">
                  <c:v>2.9762499999999998</c:v>
                </c:pt>
                <c:pt idx="20">
                  <c:v>3.1393749999999998</c:v>
                </c:pt>
                <c:pt idx="21">
                  <c:v>3.274375</c:v>
                </c:pt>
                <c:pt idx="22">
                  <c:v>3.4087499999999999</c:v>
                </c:pt>
                <c:pt idx="23">
                  <c:v>3.5337499999999999</c:v>
                </c:pt>
                <c:pt idx="24">
                  <c:v>3.6768749999999999</c:v>
                </c:pt>
                <c:pt idx="25">
                  <c:v>3.8087499999999999</c:v>
                </c:pt>
                <c:pt idx="26">
                  <c:v>3.9049999999999998</c:v>
                </c:pt>
                <c:pt idx="27">
                  <c:v>4.0806250000000004</c:v>
                </c:pt>
                <c:pt idx="28">
                  <c:v>4.1749999999999998</c:v>
                </c:pt>
                <c:pt idx="29">
                  <c:v>4.2637499999999999</c:v>
                </c:pt>
                <c:pt idx="30">
                  <c:v>4.4718749999999998</c:v>
                </c:pt>
                <c:pt idx="31">
                  <c:v>4.6018749999999997</c:v>
                </c:pt>
                <c:pt idx="32">
                  <c:v>4.7237499999999999</c:v>
                </c:pt>
                <c:pt idx="33">
                  <c:v>4.8393750000000004</c:v>
                </c:pt>
                <c:pt idx="34">
                  <c:v>5.0075000000000003</c:v>
                </c:pt>
                <c:pt idx="35">
                  <c:v>5.078125</c:v>
                </c:pt>
                <c:pt idx="36">
                  <c:v>5.2774999999999999</c:v>
                </c:pt>
                <c:pt idx="37">
                  <c:v>5.4143749999999997</c:v>
                </c:pt>
                <c:pt idx="38">
                  <c:v>5.5425000000000004</c:v>
                </c:pt>
                <c:pt idx="39">
                  <c:v>5.671875</c:v>
                </c:pt>
                <c:pt idx="40">
                  <c:v>5.8093750000000002</c:v>
                </c:pt>
                <c:pt idx="41">
                  <c:v>5.8918749999999998</c:v>
                </c:pt>
                <c:pt idx="42">
                  <c:v>6.0231250000000003</c:v>
                </c:pt>
                <c:pt idx="43">
                  <c:v>6.2081249999999999</c:v>
                </c:pt>
                <c:pt idx="44">
                  <c:v>6.3449999999999998</c:v>
                </c:pt>
                <c:pt idx="45">
                  <c:v>6.4550000000000001</c:v>
                </c:pt>
                <c:pt idx="46">
                  <c:v>6.6025</c:v>
                </c:pt>
                <c:pt idx="47">
                  <c:v>6.7262500000000003</c:v>
                </c:pt>
                <c:pt idx="48">
                  <c:v>6.8724999999999996</c:v>
                </c:pt>
                <c:pt idx="49">
                  <c:v>7.0006250000000003</c:v>
                </c:pt>
                <c:pt idx="50">
                  <c:v>7.13</c:v>
                </c:pt>
                <c:pt idx="51">
                  <c:v>7.2487500000000002</c:v>
                </c:pt>
                <c:pt idx="52">
                  <c:v>7.274375</c:v>
                </c:pt>
                <c:pt idx="53">
                  <c:v>7.4068750000000003</c:v>
                </c:pt>
                <c:pt idx="54">
                  <c:v>7.6050000000000004</c:v>
                </c:pt>
                <c:pt idx="55">
                  <c:v>7.7806249999999997</c:v>
                </c:pt>
                <c:pt idx="56">
                  <c:v>7.8975</c:v>
                </c:pt>
                <c:pt idx="57">
                  <c:v>8.0506250000000001</c:v>
                </c:pt>
                <c:pt idx="58">
                  <c:v>8.1881249999999994</c:v>
                </c:pt>
                <c:pt idx="59">
                  <c:v>8.3212499999999991</c:v>
                </c:pt>
                <c:pt idx="60">
                  <c:v>8.4593749999999996</c:v>
                </c:pt>
                <c:pt idx="61">
                  <c:v>8.5918749999999999</c:v>
                </c:pt>
                <c:pt idx="62">
                  <c:v>8.7200000000000006</c:v>
                </c:pt>
                <c:pt idx="63">
                  <c:v>8.8362499999999997</c:v>
                </c:pt>
                <c:pt idx="64">
                  <c:v>8.9693749999999994</c:v>
                </c:pt>
                <c:pt idx="65">
                  <c:v>9.0993750000000002</c:v>
                </c:pt>
                <c:pt idx="66">
                  <c:v>9.2362500000000001</c:v>
                </c:pt>
                <c:pt idx="67">
                  <c:v>9.3212499999999991</c:v>
                </c:pt>
                <c:pt idx="68">
                  <c:v>9.5024999999999995</c:v>
                </c:pt>
                <c:pt idx="69">
                  <c:v>9.6381250000000005</c:v>
                </c:pt>
                <c:pt idx="70">
                  <c:v>9.7306249999999999</c:v>
                </c:pt>
                <c:pt idx="71">
                  <c:v>9.8843750000000004</c:v>
                </c:pt>
                <c:pt idx="72">
                  <c:v>10.00625</c:v>
                </c:pt>
                <c:pt idx="73">
                  <c:v>10.143125</c:v>
                </c:pt>
                <c:pt idx="74">
                  <c:v>10.293749999999999</c:v>
                </c:pt>
                <c:pt idx="75">
                  <c:v>10.419375</c:v>
                </c:pt>
                <c:pt idx="76">
                  <c:v>10.538125000000001</c:v>
                </c:pt>
                <c:pt idx="77">
                  <c:v>10.671250000000001</c:v>
                </c:pt>
                <c:pt idx="78">
                  <c:v>10.814375</c:v>
                </c:pt>
                <c:pt idx="79">
                  <c:v>10.94</c:v>
                </c:pt>
                <c:pt idx="80">
                  <c:v>11.074999999999999</c:v>
                </c:pt>
                <c:pt idx="81">
                  <c:v>11.193125</c:v>
                </c:pt>
                <c:pt idx="82">
                  <c:v>11.219374999999999</c:v>
                </c:pt>
                <c:pt idx="83">
                  <c:v>11.44375</c:v>
                </c:pt>
                <c:pt idx="84">
                  <c:v>11.46875</c:v>
                </c:pt>
                <c:pt idx="85">
                  <c:v>11.723125</c:v>
                </c:pt>
                <c:pt idx="86">
                  <c:v>11.855625</c:v>
                </c:pt>
                <c:pt idx="87">
                  <c:v>11.981875</c:v>
                </c:pt>
                <c:pt idx="88">
                  <c:v>12.098750000000001</c:v>
                </c:pt>
                <c:pt idx="89">
                  <c:v>12.233750000000001</c:v>
                </c:pt>
                <c:pt idx="90">
                  <c:v>12.309374999999999</c:v>
                </c:pt>
                <c:pt idx="91">
                  <c:v>12.491250000000001</c:v>
                </c:pt>
                <c:pt idx="92">
                  <c:v>12.621874999999999</c:v>
                </c:pt>
                <c:pt idx="93">
                  <c:v>12.751875</c:v>
                </c:pt>
                <c:pt idx="94">
                  <c:v>12.88125</c:v>
                </c:pt>
                <c:pt idx="95">
                  <c:v>13.011875</c:v>
                </c:pt>
                <c:pt idx="96">
                  <c:v>13.135</c:v>
                </c:pt>
                <c:pt idx="97">
                  <c:v>13.262499999999999</c:v>
                </c:pt>
                <c:pt idx="98">
                  <c:v>13.3925</c:v>
                </c:pt>
                <c:pt idx="99">
                  <c:v>13.518125</c:v>
                </c:pt>
                <c:pt idx="100">
                  <c:v>13.641875000000001</c:v>
                </c:pt>
                <c:pt idx="101">
                  <c:v>13.76125</c:v>
                </c:pt>
                <c:pt idx="102">
                  <c:v>13.884375</c:v>
                </c:pt>
                <c:pt idx="103">
                  <c:v>14.005000000000001</c:v>
                </c:pt>
                <c:pt idx="104">
                  <c:v>14.125624999999999</c:v>
                </c:pt>
                <c:pt idx="105">
                  <c:v>14.246874999999999</c:v>
                </c:pt>
                <c:pt idx="106">
                  <c:v>14.36375</c:v>
                </c:pt>
                <c:pt idx="107">
                  <c:v>14.48</c:v>
                </c:pt>
                <c:pt idx="108">
                  <c:v>14.59625</c:v>
                </c:pt>
                <c:pt idx="109">
                  <c:v>14.710625</c:v>
                </c:pt>
                <c:pt idx="110">
                  <c:v>14.825625</c:v>
                </c:pt>
                <c:pt idx="111">
                  <c:v>14.9375</c:v>
                </c:pt>
                <c:pt idx="112">
                  <c:v>15.040625</c:v>
                </c:pt>
                <c:pt idx="113">
                  <c:v>15.043749999999999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0F-48C5-8ABF-8AF83B413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Sentry'!$BP$35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Sentry'!$BG$48:$BG$150</c:f>
              <c:numCache>
                <c:formatCode>0.000</c:formatCode>
                <c:ptCount val="103"/>
                <c:pt idx="0">
                  <c:v>6.6571540547224139E-2</c:v>
                </c:pt>
                <c:pt idx="1">
                  <c:v>6.9657589687880883E-2</c:v>
                </c:pt>
                <c:pt idx="2">
                  <c:v>7.2743638828537627E-2</c:v>
                </c:pt>
                <c:pt idx="3">
                  <c:v>7.5829687969194357E-2</c:v>
                </c:pt>
                <c:pt idx="4">
                  <c:v>7.89157371098511E-2</c:v>
                </c:pt>
                <c:pt idx="5">
                  <c:v>8.200178625050783E-2</c:v>
                </c:pt>
                <c:pt idx="6">
                  <c:v>8.5087835391164574E-2</c:v>
                </c:pt>
                <c:pt idx="7">
                  <c:v>8.8173884531821317E-2</c:v>
                </c:pt>
                <c:pt idx="8">
                  <c:v>9.1259933672478061E-2</c:v>
                </c:pt>
                <c:pt idx="9">
                  <c:v>9.4345982813134804E-2</c:v>
                </c:pt>
                <c:pt idx="10">
                  <c:v>9.7432031953791534E-2</c:v>
                </c:pt>
                <c:pt idx="11">
                  <c:v>0.10051808109444828</c:v>
                </c:pt>
                <c:pt idx="12">
                  <c:v>0.10360413023510502</c:v>
                </c:pt>
                <c:pt idx="13">
                  <c:v>0.10669017937576175</c:v>
                </c:pt>
                <c:pt idx="14">
                  <c:v>0.10977622851641849</c:v>
                </c:pt>
                <c:pt idx="15">
                  <c:v>0.11286227765707524</c:v>
                </c:pt>
                <c:pt idx="16">
                  <c:v>0.11594832679773197</c:v>
                </c:pt>
                <c:pt idx="17">
                  <c:v>0.11903437593838871</c:v>
                </c:pt>
                <c:pt idx="18">
                  <c:v>0.12212042507904546</c:v>
                </c:pt>
                <c:pt idx="19">
                  <c:v>0.12520647421970221</c:v>
                </c:pt>
                <c:pt idx="20">
                  <c:v>0.12829252336035893</c:v>
                </c:pt>
                <c:pt idx="21">
                  <c:v>0.13137857250101567</c:v>
                </c:pt>
                <c:pt idx="22">
                  <c:v>0.13446462164167242</c:v>
                </c:pt>
                <c:pt idx="23">
                  <c:v>0.13755067078232913</c:v>
                </c:pt>
                <c:pt idx="24">
                  <c:v>0.14063671992298588</c:v>
                </c:pt>
                <c:pt idx="25">
                  <c:v>0.14372276906364262</c:v>
                </c:pt>
                <c:pt idx="26">
                  <c:v>0.14680881820429936</c:v>
                </c:pt>
                <c:pt idx="27">
                  <c:v>0.14989486734495611</c:v>
                </c:pt>
                <c:pt idx="28">
                  <c:v>0.15298091648561285</c:v>
                </c:pt>
                <c:pt idx="29">
                  <c:v>0.15606696562626959</c:v>
                </c:pt>
                <c:pt idx="30">
                  <c:v>0.15915301476692634</c:v>
                </c:pt>
                <c:pt idx="31">
                  <c:v>0.16223906390758308</c:v>
                </c:pt>
                <c:pt idx="32">
                  <c:v>0.16532511304823982</c:v>
                </c:pt>
                <c:pt idx="33">
                  <c:v>0.16841116218889657</c:v>
                </c:pt>
                <c:pt idx="34">
                  <c:v>0.17149721132955331</c:v>
                </c:pt>
                <c:pt idx="35">
                  <c:v>0.17458326047021006</c:v>
                </c:pt>
                <c:pt idx="36">
                  <c:v>0.17766930961086674</c:v>
                </c:pt>
                <c:pt idx="37">
                  <c:v>0.18075535875152349</c:v>
                </c:pt>
                <c:pt idx="38">
                  <c:v>0.18384140789218023</c:v>
                </c:pt>
                <c:pt idx="39">
                  <c:v>0.18692745703283697</c:v>
                </c:pt>
                <c:pt idx="40">
                  <c:v>0.19001350617349372</c:v>
                </c:pt>
                <c:pt idx="41">
                  <c:v>0.19309955531415046</c:v>
                </c:pt>
                <c:pt idx="42">
                  <c:v>0.19618560445480721</c:v>
                </c:pt>
                <c:pt idx="43">
                  <c:v>0.19927165359546395</c:v>
                </c:pt>
                <c:pt idx="44">
                  <c:v>0.20235770273612069</c:v>
                </c:pt>
                <c:pt idx="45">
                  <c:v>0.20544375187677744</c:v>
                </c:pt>
                <c:pt idx="46">
                  <c:v>0.20852980101743418</c:v>
                </c:pt>
                <c:pt idx="47">
                  <c:v>0.21161585015809092</c:v>
                </c:pt>
                <c:pt idx="48">
                  <c:v>0.21470189929874767</c:v>
                </c:pt>
                <c:pt idx="49">
                  <c:v>0.21778794843940441</c:v>
                </c:pt>
                <c:pt idx="50">
                  <c:v>0.2208739975800611</c:v>
                </c:pt>
                <c:pt idx="51">
                  <c:v>0.22396004672071784</c:v>
                </c:pt>
                <c:pt idx="52">
                  <c:v>0.22704609586137459</c:v>
                </c:pt>
                <c:pt idx="53">
                  <c:v>0.23013214500203133</c:v>
                </c:pt>
                <c:pt idx="54">
                  <c:v>0.23321819414268807</c:v>
                </c:pt>
                <c:pt idx="55">
                  <c:v>0.23630424328334482</c:v>
                </c:pt>
                <c:pt idx="56">
                  <c:v>0.23939029242400156</c:v>
                </c:pt>
                <c:pt idx="57">
                  <c:v>0.2424763415646583</c:v>
                </c:pt>
                <c:pt idx="58">
                  <c:v>0.24556239070531505</c:v>
                </c:pt>
                <c:pt idx="59">
                  <c:v>0.24864843984597179</c:v>
                </c:pt>
                <c:pt idx="60">
                  <c:v>0.25173448898662854</c:v>
                </c:pt>
                <c:pt idx="61">
                  <c:v>0.25482053812728528</c:v>
                </c:pt>
                <c:pt idx="62">
                  <c:v>0.25790658726794202</c:v>
                </c:pt>
                <c:pt idx="63">
                  <c:v>0.26099263640859877</c:v>
                </c:pt>
                <c:pt idx="64">
                  <c:v>0.26407868554925545</c:v>
                </c:pt>
                <c:pt idx="65">
                  <c:v>0.2671647346899122</c:v>
                </c:pt>
                <c:pt idx="66">
                  <c:v>0.27025078383056894</c:v>
                </c:pt>
                <c:pt idx="67">
                  <c:v>0.27333683297122569</c:v>
                </c:pt>
                <c:pt idx="68">
                  <c:v>0.27642288211188243</c:v>
                </c:pt>
                <c:pt idx="69">
                  <c:v>0.27950893125253917</c:v>
                </c:pt>
                <c:pt idx="70">
                  <c:v>0.28259498039319592</c:v>
                </c:pt>
                <c:pt idx="71">
                  <c:v>0.28568102953385266</c:v>
                </c:pt>
                <c:pt idx="72">
                  <c:v>0.2887670786745094</c:v>
                </c:pt>
                <c:pt idx="73">
                  <c:v>0.29185312781516615</c:v>
                </c:pt>
                <c:pt idx="74">
                  <c:v>0.29493917695582289</c:v>
                </c:pt>
                <c:pt idx="75">
                  <c:v>0.29802522609647963</c:v>
                </c:pt>
                <c:pt idx="76">
                  <c:v>0.30111127523713638</c:v>
                </c:pt>
                <c:pt idx="77">
                  <c:v>0.30419732437779312</c:v>
                </c:pt>
                <c:pt idx="78">
                  <c:v>0.30728337351844986</c:v>
                </c:pt>
                <c:pt idx="79">
                  <c:v>0.31036942265910661</c:v>
                </c:pt>
                <c:pt idx="80">
                  <c:v>0.31345547179976335</c:v>
                </c:pt>
                <c:pt idx="81">
                  <c:v>0.3165415209404201</c:v>
                </c:pt>
                <c:pt idx="82">
                  <c:v>0.31962757008107678</c:v>
                </c:pt>
                <c:pt idx="83">
                  <c:v>0.32271361922173353</c:v>
                </c:pt>
                <c:pt idx="84">
                  <c:v>0.32579966836239027</c:v>
                </c:pt>
                <c:pt idx="85">
                  <c:v>0.32888571750304701</c:v>
                </c:pt>
                <c:pt idx="86">
                  <c:v>0.33197176664370376</c:v>
                </c:pt>
                <c:pt idx="87">
                  <c:v>0.3350578157843605</c:v>
                </c:pt>
                <c:pt idx="88">
                  <c:v>0.33814386492501725</c:v>
                </c:pt>
                <c:pt idx="89">
                  <c:v>0.34122991406567399</c:v>
                </c:pt>
                <c:pt idx="90">
                  <c:v>0.34431596320633073</c:v>
                </c:pt>
                <c:pt idx="91">
                  <c:v>0.34740201234698748</c:v>
                </c:pt>
                <c:pt idx="92">
                  <c:v>0.35048806148764422</c:v>
                </c:pt>
                <c:pt idx="93">
                  <c:v>0.35357411062830096</c:v>
                </c:pt>
                <c:pt idx="94">
                  <c:v>0.35666015976895771</c:v>
                </c:pt>
                <c:pt idx="95">
                  <c:v>0.35974620890961445</c:v>
                </c:pt>
                <c:pt idx="96">
                  <c:v>0.36283225805027114</c:v>
                </c:pt>
                <c:pt idx="97">
                  <c:v>0.36591830719092788</c:v>
                </c:pt>
                <c:pt idx="98">
                  <c:v>0.36900435633158463</c:v>
                </c:pt>
                <c:pt idx="99">
                  <c:v>0.37209040547224137</c:v>
                </c:pt>
                <c:pt idx="100">
                  <c:v>0.37517645461289811</c:v>
                </c:pt>
                <c:pt idx="101">
                  <c:v>0.37826250375355486</c:v>
                </c:pt>
                <c:pt idx="102">
                  <c:v>0.3813485528942116</c:v>
                </c:pt>
              </c:numCache>
            </c:numRef>
          </c:xVal>
          <c:yVal>
            <c:numRef>
              <c:f>'Load-disp, AE, Sentry'!$BP$48:$BP$150</c:f>
              <c:numCache>
                <c:formatCode>0.00</c:formatCode>
                <c:ptCount val="103"/>
                <c:pt idx="0">
                  <c:v>43.785099186365784</c:v>
                </c:pt>
                <c:pt idx="1">
                  <c:v>43.834775417523971</c:v>
                </c:pt>
                <c:pt idx="2">
                  <c:v>43.896422059346783</c:v>
                </c:pt>
                <c:pt idx="3">
                  <c:v>43.928412717834298</c:v>
                </c:pt>
                <c:pt idx="4">
                  <c:v>43.986516336891313</c:v>
                </c:pt>
                <c:pt idx="5">
                  <c:v>44.053371613418612</c:v>
                </c:pt>
                <c:pt idx="6">
                  <c:v>44.05448874956128</c:v>
                </c:pt>
                <c:pt idx="7">
                  <c:v>44.110785838800652</c:v>
                </c:pt>
                <c:pt idx="8">
                  <c:v>44.079785447609297</c:v>
                </c:pt>
                <c:pt idx="9">
                  <c:v>44.007300516243475</c:v>
                </c:pt>
                <c:pt idx="10">
                  <c:v>44.069086886778258</c:v>
                </c:pt>
                <c:pt idx="11">
                  <c:v>44.127057150641171</c:v>
                </c:pt>
                <c:pt idx="12">
                  <c:v>44.156571721773858</c:v>
                </c:pt>
                <c:pt idx="13">
                  <c:v>44.199182590618634</c:v>
                </c:pt>
                <c:pt idx="14">
                  <c:v>44.239036145369795</c:v>
                </c:pt>
                <c:pt idx="15">
                  <c:v>44.291144565581483</c:v>
                </c:pt>
                <c:pt idx="16">
                  <c:v>44.256254934982685</c:v>
                </c:pt>
                <c:pt idx="17">
                  <c:v>44.310084839699776</c:v>
                </c:pt>
                <c:pt idx="18">
                  <c:v>44.357101118598877</c:v>
                </c:pt>
                <c:pt idx="19">
                  <c:v>44.405841946179834</c:v>
                </c:pt>
                <c:pt idx="20">
                  <c:v>44.446723927908614</c:v>
                </c:pt>
                <c:pt idx="21">
                  <c:v>44.47177469635777</c:v>
                </c:pt>
                <c:pt idx="22">
                  <c:v>44.510452267860906</c:v>
                </c:pt>
                <c:pt idx="23">
                  <c:v>44.525787312111007</c:v>
                </c:pt>
                <c:pt idx="24">
                  <c:v>44.514877771348687</c:v>
                </c:pt>
                <c:pt idx="25">
                  <c:v>44.435012911390302</c:v>
                </c:pt>
                <c:pt idx="26">
                  <c:v>44.470935643823225</c:v>
                </c:pt>
                <c:pt idx="27">
                  <c:v>44.45203371995801</c:v>
                </c:pt>
                <c:pt idx="28">
                  <c:v>44.490276397128547</c:v>
                </c:pt>
                <c:pt idx="29">
                  <c:v>44.433023211153632</c:v>
                </c:pt>
                <c:pt idx="30">
                  <c:v>44.467309912928791</c:v>
                </c:pt>
                <c:pt idx="31">
                  <c:v>44.509800249056937</c:v>
                </c:pt>
                <c:pt idx="32">
                  <c:v>44.525006216113354</c:v>
                </c:pt>
                <c:pt idx="33">
                  <c:v>44.55660810649254</c:v>
                </c:pt>
                <c:pt idx="34">
                  <c:v>44.578164713112635</c:v>
                </c:pt>
                <c:pt idx="35">
                  <c:v>44.564304701507353</c:v>
                </c:pt>
                <c:pt idx="36">
                  <c:v>44.598648268457808</c:v>
                </c:pt>
                <c:pt idx="37">
                  <c:v>44.611778259543946</c:v>
                </c:pt>
                <c:pt idx="38">
                  <c:v>44.594926598008442</c:v>
                </c:pt>
                <c:pt idx="39">
                  <c:v>44.579978531924453</c:v>
                </c:pt>
                <c:pt idx="40">
                  <c:v>44.550299365325834</c:v>
                </c:pt>
                <c:pt idx="41">
                  <c:v>44.584960885606705</c:v>
                </c:pt>
                <c:pt idx="42">
                  <c:v>44.619202785112705</c:v>
                </c:pt>
                <c:pt idx="43">
                  <c:v>44.630930389912507</c:v>
                </c:pt>
                <c:pt idx="44">
                  <c:v>44.654726090920867</c:v>
                </c:pt>
                <c:pt idx="45">
                  <c:v>44.68522388501669</c:v>
                </c:pt>
                <c:pt idx="46">
                  <c:v>44.68021219179677</c:v>
                </c:pt>
                <c:pt idx="47">
                  <c:v>44.698767630068915</c:v>
                </c:pt>
                <c:pt idx="48">
                  <c:v>44.694910967166933</c:v>
                </c:pt>
                <c:pt idx="49">
                  <c:v>44.714177930346025</c:v>
                </c:pt>
                <c:pt idx="50">
                  <c:v>44.700931617064903</c:v>
                </c:pt>
                <c:pt idx="51">
                  <c:v>44.685374250369378</c:v>
                </c:pt>
                <c:pt idx="52">
                  <c:v>44.705000528048821</c:v>
                </c:pt>
                <c:pt idx="53">
                  <c:v>44.722261289572963</c:v>
                </c:pt>
                <c:pt idx="54">
                  <c:v>44.738760584959778</c:v>
                </c:pt>
                <c:pt idx="55">
                  <c:v>44.765334894020995</c:v>
                </c:pt>
                <c:pt idx="56">
                  <c:v>44.792760304411352</c:v>
                </c:pt>
                <c:pt idx="57">
                  <c:v>44.79396385576748</c:v>
                </c:pt>
                <c:pt idx="58">
                  <c:v>44.818489510857809</c:v>
                </c:pt>
                <c:pt idx="59">
                  <c:v>44.842124530544751</c:v>
                </c:pt>
                <c:pt idx="60">
                  <c:v>44.851908648237263</c:v>
                </c:pt>
                <c:pt idx="61">
                  <c:v>44.830689304487997</c:v>
                </c:pt>
                <c:pt idx="62">
                  <c:v>44.840724751651827</c:v>
                </c:pt>
                <c:pt idx="63">
                  <c:v>44.82138806677662</c:v>
                </c:pt>
                <c:pt idx="64">
                  <c:v>44.839774539111374</c:v>
                </c:pt>
                <c:pt idx="65">
                  <c:v>44.851196291191876</c:v>
                </c:pt>
                <c:pt idx="66">
                  <c:v>44.86778918649815</c:v>
                </c:pt>
                <c:pt idx="67">
                  <c:v>44.808338569644938</c:v>
                </c:pt>
                <c:pt idx="68">
                  <c:v>44.808563947499096</c:v>
                </c:pt>
                <c:pt idx="69">
                  <c:v>44.822196532440479</c:v>
                </c:pt>
                <c:pt idx="70">
                  <c:v>44.832174059891337</c:v>
                </c:pt>
                <c:pt idx="71">
                  <c:v>44.855095932066433</c:v>
                </c:pt>
                <c:pt idx="72">
                  <c:v>44.866537328559318</c:v>
                </c:pt>
                <c:pt idx="73">
                  <c:v>44.888954646153842</c:v>
                </c:pt>
                <c:pt idx="74">
                  <c:v>44.764746072311375</c:v>
                </c:pt>
                <c:pt idx="75">
                  <c:v>44.714630901971603</c:v>
                </c:pt>
                <c:pt idx="76">
                  <c:v>44.721946834624632</c:v>
                </c:pt>
                <c:pt idx="77">
                  <c:v>44.432924712426903</c:v>
                </c:pt>
                <c:pt idx="78">
                  <c:v>43.553400979155398</c:v>
                </c:pt>
                <c:pt idx="79">
                  <c:v>43.571543140069856</c:v>
                </c:pt>
                <c:pt idx="80">
                  <c:v>42.351993831403966</c:v>
                </c:pt>
                <c:pt idx="81">
                  <c:v>40.193624711734053</c:v>
                </c:pt>
                <c:pt idx="82">
                  <c:v>40.128681958099605</c:v>
                </c:pt>
                <c:pt idx="83">
                  <c:v>40.101296460508429</c:v>
                </c:pt>
                <c:pt idx="84">
                  <c:v>39.711310336973696</c:v>
                </c:pt>
                <c:pt idx="85">
                  <c:v>39.711931192394012</c:v>
                </c:pt>
                <c:pt idx="86">
                  <c:v>39.667250777334296</c:v>
                </c:pt>
                <c:pt idx="87">
                  <c:v>39.661645052106799</c:v>
                </c:pt>
                <c:pt idx="88">
                  <c:v>39.663935070433261</c:v>
                </c:pt>
                <c:pt idx="89">
                  <c:v>39.416308120738343</c:v>
                </c:pt>
                <c:pt idx="90">
                  <c:v>39.159019807909516</c:v>
                </c:pt>
                <c:pt idx="91">
                  <c:v>39.094624428036688</c:v>
                </c:pt>
                <c:pt idx="92">
                  <c:v>38.995194647368045</c:v>
                </c:pt>
                <c:pt idx="93">
                  <c:v>38.791811971963369</c:v>
                </c:pt>
                <c:pt idx="94">
                  <c:v>38.383386812265506</c:v>
                </c:pt>
                <c:pt idx="95">
                  <c:v>38.067926252944886</c:v>
                </c:pt>
                <c:pt idx="96">
                  <c:v>37.996033394733459</c:v>
                </c:pt>
                <c:pt idx="97">
                  <c:v>37.917024048649566</c:v>
                </c:pt>
                <c:pt idx="98">
                  <c:v>37.911116593991224</c:v>
                </c:pt>
                <c:pt idx="99">
                  <c:v>37.88806856547648</c:v>
                </c:pt>
                <c:pt idx="100">
                  <c:v>37.78927432311702</c:v>
                </c:pt>
                <c:pt idx="101">
                  <c:v>37.767367757496061</c:v>
                </c:pt>
                <c:pt idx="102">
                  <c:v>37.668415004842494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ED-47A3-9B37-95147D9091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Sentry'!$BI$35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Sentry'!$BG$37:$BG$150</c:f>
              <c:numCache>
                <c:formatCode>0.000</c:formatCode>
                <c:ptCount val="114"/>
                <c:pt idx="0">
                  <c:v>0</c:v>
                </c:pt>
                <c:pt idx="1">
                  <c:v>3.2625000000000001E-2</c:v>
                </c:pt>
                <c:pt idx="2">
                  <c:v>3.8797098281313482E-2</c:v>
                </c:pt>
                <c:pt idx="3">
                  <c:v>4.1883147421970218E-2</c:v>
                </c:pt>
                <c:pt idx="4">
                  <c:v>4.4969196562626962E-2</c:v>
                </c:pt>
                <c:pt idx="5">
                  <c:v>4.8055245703283699E-2</c:v>
                </c:pt>
                <c:pt idx="6">
                  <c:v>5.1141294843940435E-2</c:v>
                </c:pt>
                <c:pt idx="7">
                  <c:v>5.4227343984597179E-2</c:v>
                </c:pt>
                <c:pt idx="8">
                  <c:v>5.7313393125253922E-2</c:v>
                </c:pt>
                <c:pt idx="9">
                  <c:v>6.0399442265910659E-2</c:v>
                </c:pt>
                <c:pt idx="10">
                  <c:v>6.3485491406567396E-2</c:v>
                </c:pt>
                <c:pt idx="11">
                  <c:v>6.6571540547224139E-2</c:v>
                </c:pt>
                <c:pt idx="12">
                  <c:v>6.9657589687880883E-2</c:v>
                </c:pt>
                <c:pt idx="13">
                  <c:v>7.2743638828537627E-2</c:v>
                </c:pt>
                <c:pt idx="14">
                  <c:v>7.5829687969194357E-2</c:v>
                </c:pt>
                <c:pt idx="15">
                  <c:v>7.89157371098511E-2</c:v>
                </c:pt>
                <c:pt idx="16">
                  <c:v>8.200178625050783E-2</c:v>
                </c:pt>
                <c:pt idx="17">
                  <c:v>8.5087835391164574E-2</c:v>
                </c:pt>
                <c:pt idx="18">
                  <c:v>8.8173884531821317E-2</c:v>
                </c:pt>
                <c:pt idx="19">
                  <c:v>9.1259933672478061E-2</c:v>
                </c:pt>
                <c:pt idx="20">
                  <c:v>9.4345982813134804E-2</c:v>
                </c:pt>
                <c:pt idx="21">
                  <c:v>9.7432031953791534E-2</c:v>
                </c:pt>
                <c:pt idx="22">
                  <c:v>0.10051808109444828</c:v>
                </c:pt>
                <c:pt idx="23">
                  <c:v>0.10360413023510502</c:v>
                </c:pt>
                <c:pt idx="24">
                  <c:v>0.10669017937576175</c:v>
                </c:pt>
                <c:pt idx="25">
                  <c:v>0.10977622851641849</c:v>
                </c:pt>
                <c:pt idx="26">
                  <c:v>0.11286227765707524</c:v>
                </c:pt>
                <c:pt idx="27">
                  <c:v>0.11594832679773197</c:v>
                </c:pt>
                <c:pt idx="28">
                  <c:v>0.11903437593838871</c:v>
                </c:pt>
                <c:pt idx="29">
                  <c:v>0.12212042507904546</c:v>
                </c:pt>
                <c:pt idx="30">
                  <c:v>0.12520647421970221</c:v>
                </c:pt>
                <c:pt idx="31">
                  <c:v>0.12829252336035893</c:v>
                </c:pt>
                <c:pt idx="32">
                  <c:v>0.13137857250101567</c:v>
                </c:pt>
                <c:pt idx="33">
                  <c:v>0.13446462164167242</c:v>
                </c:pt>
                <c:pt idx="34">
                  <c:v>0.13755067078232913</c:v>
                </c:pt>
                <c:pt idx="35">
                  <c:v>0.14063671992298588</c:v>
                </c:pt>
                <c:pt idx="36">
                  <c:v>0.14372276906364262</c:v>
                </c:pt>
                <c:pt idx="37">
                  <c:v>0.14680881820429936</c:v>
                </c:pt>
                <c:pt idx="38">
                  <c:v>0.14989486734495611</c:v>
                </c:pt>
                <c:pt idx="39">
                  <c:v>0.15298091648561285</c:v>
                </c:pt>
                <c:pt idx="40">
                  <c:v>0.15606696562626959</c:v>
                </c:pt>
                <c:pt idx="41">
                  <c:v>0.15915301476692634</c:v>
                </c:pt>
                <c:pt idx="42">
                  <c:v>0.16223906390758308</c:v>
                </c:pt>
                <c:pt idx="43">
                  <c:v>0.16532511304823982</c:v>
                </c:pt>
                <c:pt idx="44">
                  <c:v>0.16841116218889657</c:v>
                </c:pt>
                <c:pt idx="45">
                  <c:v>0.17149721132955331</c:v>
                </c:pt>
                <c:pt idx="46">
                  <c:v>0.17458326047021006</c:v>
                </c:pt>
                <c:pt idx="47">
                  <c:v>0.17766930961086674</c:v>
                </c:pt>
                <c:pt idx="48">
                  <c:v>0.18075535875152349</c:v>
                </c:pt>
                <c:pt idx="49">
                  <c:v>0.18384140789218023</c:v>
                </c:pt>
                <c:pt idx="50">
                  <c:v>0.18692745703283697</c:v>
                </c:pt>
                <c:pt idx="51">
                  <c:v>0.19001350617349372</c:v>
                </c:pt>
                <c:pt idx="52">
                  <c:v>0.19309955531415046</c:v>
                </c:pt>
                <c:pt idx="53">
                  <c:v>0.19618560445480721</c:v>
                </c:pt>
                <c:pt idx="54">
                  <c:v>0.19927165359546395</c:v>
                </c:pt>
                <c:pt idx="55">
                  <c:v>0.20235770273612069</c:v>
                </c:pt>
                <c:pt idx="56">
                  <c:v>0.20544375187677744</c:v>
                </c:pt>
                <c:pt idx="57">
                  <c:v>0.20852980101743418</c:v>
                </c:pt>
                <c:pt idx="58">
                  <c:v>0.21161585015809092</c:v>
                </c:pt>
                <c:pt idx="59">
                  <c:v>0.21470189929874767</c:v>
                </c:pt>
                <c:pt idx="60">
                  <c:v>0.21778794843940441</c:v>
                </c:pt>
                <c:pt idx="61">
                  <c:v>0.2208739975800611</c:v>
                </c:pt>
                <c:pt idx="62">
                  <c:v>0.22396004672071784</c:v>
                </c:pt>
                <c:pt idx="63">
                  <c:v>0.22704609586137459</c:v>
                </c:pt>
                <c:pt idx="64">
                  <c:v>0.23013214500203133</c:v>
                </c:pt>
                <c:pt idx="65">
                  <c:v>0.23321819414268807</c:v>
                </c:pt>
                <c:pt idx="66">
                  <c:v>0.23630424328334482</c:v>
                </c:pt>
                <c:pt idx="67">
                  <c:v>0.23939029242400156</c:v>
                </c:pt>
                <c:pt idx="68">
                  <c:v>0.2424763415646583</c:v>
                </c:pt>
                <c:pt idx="69">
                  <c:v>0.24556239070531505</c:v>
                </c:pt>
                <c:pt idx="70">
                  <c:v>0.24864843984597179</c:v>
                </c:pt>
                <c:pt idx="71">
                  <c:v>0.25173448898662854</c:v>
                </c:pt>
                <c:pt idx="72">
                  <c:v>0.25482053812728528</c:v>
                </c:pt>
                <c:pt idx="73">
                  <c:v>0.25790658726794202</c:v>
                </c:pt>
                <c:pt idx="74">
                  <c:v>0.26099263640859877</c:v>
                </c:pt>
                <c:pt idx="75">
                  <c:v>0.26407868554925545</c:v>
                </c:pt>
                <c:pt idx="76">
                  <c:v>0.2671647346899122</c:v>
                </c:pt>
                <c:pt idx="77">
                  <c:v>0.27025078383056894</c:v>
                </c:pt>
                <c:pt idx="78">
                  <c:v>0.27333683297122569</c:v>
                </c:pt>
                <c:pt idx="79">
                  <c:v>0.27642288211188243</c:v>
                </c:pt>
                <c:pt idx="80">
                  <c:v>0.27950893125253917</c:v>
                </c:pt>
                <c:pt idx="81">
                  <c:v>0.28259498039319592</c:v>
                </c:pt>
                <c:pt idx="82">
                  <c:v>0.28568102953385266</c:v>
                </c:pt>
                <c:pt idx="83">
                  <c:v>0.2887670786745094</c:v>
                </c:pt>
                <c:pt idx="84">
                  <c:v>0.29185312781516615</c:v>
                </c:pt>
                <c:pt idx="85">
                  <c:v>0.29493917695582289</c:v>
                </c:pt>
                <c:pt idx="86">
                  <c:v>0.29802522609647963</c:v>
                </c:pt>
                <c:pt idx="87">
                  <c:v>0.30111127523713638</c:v>
                </c:pt>
                <c:pt idx="88">
                  <c:v>0.30419732437779312</c:v>
                </c:pt>
                <c:pt idx="89">
                  <c:v>0.30728337351844986</c:v>
                </c:pt>
                <c:pt idx="90">
                  <c:v>0.31036942265910661</c:v>
                </c:pt>
                <c:pt idx="91">
                  <c:v>0.31345547179976335</c:v>
                </c:pt>
                <c:pt idx="92">
                  <c:v>0.3165415209404201</c:v>
                </c:pt>
                <c:pt idx="93">
                  <c:v>0.31962757008107678</c:v>
                </c:pt>
                <c:pt idx="94">
                  <c:v>0.32271361922173353</c:v>
                </c:pt>
                <c:pt idx="95">
                  <c:v>0.32579966836239027</c:v>
                </c:pt>
                <c:pt idx="96">
                  <c:v>0.32888571750304701</c:v>
                </c:pt>
                <c:pt idx="97">
                  <c:v>0.33197176664370376</c:v>
                </c:pt>
                <c:pt idx="98">
                  <c:v>0.3350578157843605</c:v>
                </c:pt>
                <c:pt idx="99">
                  <c:v>0.33814386492501725</c:v>
                </c:pt>
                <c:pt idx="100">
                  <c:v>0.34122991406567399</c:v>
                </c:pt>
                <c:pt idx="101">
                  <c:v>0.34431596320633073</c:v>
                </c:pt>
                <c:pt idx="102">
                  <c:v>0.34740201234698748</c:v>
                </c:pt>
                <c:pt idx="103">
                  <c:v>0.35048806148764422</c:v>
                </c:pt>
                <c:pt idx="104">
                  <c:v>0.35357411062830096</c:v>
                </c:pt>
                <c:pt idx="105">
                  <c:v>0.35666015976895771</c:v>
                </c:pt>
                <c:pt idx="106">
                  <c:v>0.35974620890961445</c:v>
                </c:pt>
                <c:pt idx="107">
                  <c:v>0.36283225805027114</c:v>
                </c:pt>
                <c:pt idx="108">
                  <c:v>0.36591830719092788</c:v>
                </c:pt>
                <c:pt idx="109">
                  <c:v>0.36900435633158463</c:v>
                </c:pt>
                <c:pt idx="110">
                  <c:v>0.37209040547224137</c:v>
                </c:pt>
                <c:pt idx="111">
                  <c:v>0.37517645461289811</c:v>
                </c:pt>
                <c:pt idx="112">
                  <c:v>0.37826250375355486</c:v>
                </c:pt>
                <c:pt idx="113">
                  <c:v>0.3813485528942116</c:v>
                </c:pt>
              </c:numCache>
            </c:numRef>
          </c:xVal>
          <c:yVal>
            <c:numRef>
              <c:f>'Load-disp, AE, Sentry'!$BI$37:$BI$150</c:f>
              <c:numCache>
                <c:formatCode>0.00</c:formatCode>
                <c:ptCount val="114"/>
                <c:pt idx="0">
                  <c:v>0.36499999999999999</c:v>
                </c:pt>
                <c:pt idx="1">
                  <c:v>0.489375</c:v>
                </c:pt>
                <c:pt idx="2">
                  <c:v>0.61562499999999998</c:v>
                </c:pt>
                <c:pt idx="3">
                  <c:v>0.74562499999999998</c:v>
                </c:pt>
                <c:pt idx="4">
                  <c:v>0.875</c:v>
                </c:pt>
                <c:pt idx="5">
                  <c:v>1.1118749999999999</c:v>
                </c:pt>
                <c:pt idx="6">
                  <c:v>1.2662500000000001</c:v>
                </c:pt>
                <c:pt idx="7">
                  <c:v>1.2918750000000001</c:v>
                </c:pt>
                <c:pt idx="8">
                  <c:v>1.5106250000000001</c:v>
                </c:pt>
                <c:pt idx="9">
                  <c:v>1.660625</c:v>
                </c:pt>
                <c:pt idx="10">
                  <c:v>1.74875</c:v>
                </c:pt>
                <c:pt idx="11">
                  <c:v>1.920625</c:v>
                </c:pt>
                <c:pt idx="12">
                  <c:v>2.066875</c:v>
                </c:pt>
                <c:pt idx="13">
                  <c:v>2.1912500000000001</c:v>
                </c:pt>
                <c:pt idx="14">
                  <c:v>2.3231250000000001</c:v>
                </c:pt>
                <c:pt idx="15">
                  <c:v>2.4568750000000001</c:v>
                </c:pt>
                <c:pt idx="16">
                  <c:v>2.6012499999999998</c:v>
                </c:pt>
                <c:pt idx="17">
                  <c:v>2.7381250000000001</c:v>
                </c:pt>
                <c:pt idx="18">
                  <c:v>2.8718750000000002</c:v>
                </c:pt>
                <c:pt idx="19">
                  <c:v>2.9762499999999998</c:v>
                </c:pt>
                <c:pt idx="20">
                  <c:v>3.1393749999999998</c:v>
                </c:pt>
                <c:pt idx="21">
                  <c:v>3.274375</c:v>
                </c:pt>
                <c:pt idx="22">
                  <c:v>3.4087499999999999</c:v>
                </c:pt>
                <c:pt idx="23">
                  <c:v>3.5337499999999999</c:v>
                </c:pt>
                <c:pt idx="24">
                  <c:v>3.6768749999999999</c:v>
                </c:pt>
                <c:pt idx="25">
                  <c:v>3.8087499999999999</c:v>
                </c:pt>
                <c:pt idx="26">
                  <c:v>3.9049999999999998</c:v>
                </c:pt>
                <c:pt idx="27">
                  <c:v>4.0806250000000004</c:v>
                </c:pt>
                <c:pt idx="28">
                  <c:v>4.1749999999999998</c:v>
                </c:pt>
                <c:pt idx="29">
                  <c:v>4.2637499999999999</c:v>
                </c:pt>
                <c:pt idx="30">
                  <c:v>4.4718749999999998</c:v>
                </c:pt>
                <c:pt idx="31">
                  <c:v>4.6018749999999997</c:v>
                </c:pt>
                <c:pt idx="32">
                  <c:v>4.7237499999999999</c:v>
                </c:pt>
                <c:pt idx="33">
                  <c:v>4.8393750000000004</c:v>
                </c:pt>
                <c:pt idx="34">
                  <c:v>5.0075000000000003</c:v>
                </c:pt>
                <c:pt idx="35">
                  <c:v>5.078125</c:v>
                </c:pt>
                <c:pt idx="36">
                  <c:v>5.2774999999999999</c:v>
                </c:pt>
                <c:pt idx="37">
                  <c:v>5.4143749999999997</c:v>
                </c:pt>
                <c:pt idx="38">
                  <c:v>5.5425000000000004</c:v>
                </c:pt>
                <c:pt idx="39">
                  <c:v>5.671875</c:v>
                </c:pt>
                <c:pt idx="40">
                  <c:v>5.8093750000000002</c:v>
                </c:pt>
                <c:pt idx="41">
                  <c:v>5.8918749999999998</c:v>
                </c:pt>
                <c:pt idx="42">
                  <c:v>6.0231250000000003</c:v>
                </c:pt>
                <c:pt idx="43">
                  <c:v>6.2081249999999999</c:v>
                </c:pt>
                <c:pt idx="44">
                  <c:v>6.3449999999999998</c:v>
                </c:pt>
                <c:pt idx="45">
                  <c:v>6.4550000000000001</c:v>
                </c:pt>
                <c:pt idx="46">
                  <c:v>6.6025</c:v>
                </c:pt>
                <c:pt idx="47">
                  <c:v>6.7262500000000003</c:v>
                </c:pt>
                <c:pt idx="48">
                  <c:v>6.8724999999999996</c:v>
                </c:pt>
                <c:pt idx="49">
                  <c:v>7.0006250000000003</c:v>
                </c:pt>
                <c:pt idx="50">
                  <c:v>7.13</c:v>
                </c:pt>
                <c:pt idx="51">
                  <c:v>7.2487500000000002</c:v>
                </c:pt>
                <c:pt idx="52">
                  <c:v>7.274375</c:v>
                </c:pt>
                <c:pt idx="53">
                  <c:v>7.4068750000000003</c:v>
                </c:pt>
                <c:pt idx="54">
                  <c:v>7.6050000000000004</c:v>
                </c:pt>
                <c:pt idx="55">
                  <c:v>7.7806249999999997</c:v>
                </c:pt>
                <c:pt idx="56">
                  <c:v>7.8975</c:v>
                </c:pt>
                <c:pt idx="57">
                  <c:v>8.0506250000000001</c:v>
                </c:pt>
                <c:pt idx="58">
                  <c:v>8.1881249999999994</c:v>
                </c:pt>
                <c:pt idx="59">
                  <c:v>8.3212499999999991</c:v>
                </c:pt>
                <c:pt idx="60">
                  <c:v>8.4593749999999996</c:v>
                </c:pt>
                <c:pt idx="61">
                  <c:v>8.5918749999999999</c:v>
                </c:pt>
                <c:pt idx="62">
                  <c:v>8.7200000000000006</c:v>
                </c:pt>
                <c:pt idx="63">
                  <c:v>8.8362499999999997</c:v>
                </c:pt>
                <c:pt idx="64">
                  <c:v>8.9693749999999994</c:v>
                </c:pt>
                <c:pt idx="65">
                  <c:v>9.0993750000000002</c:v>
                </c:pt>
                <c:pt idx="66">
                  <c:v>9.2362500000000001</c:v>
                </c:pt>
                <c:pt idx="67">
                  <c:v>9.3212499999999991</c:v>
                </c:pt>
                <c:pt idx="68">
                  <c:v>9.5024999999999995</c:v>
                </c:pt>
                <c:pt idx="69">
                  <c:v>9.6381250000000005</c:v>
                </c:pt>
                <c:pt idx="70">
                  <c:v>9.7306249999999999</c:v>
                </c:pt>
                <c:pt idx="71">
                  <c:v>9.8843750000000004</c:v>
                </c:pt>
                <c:pt idx="72">
                  <c:v>10.00625</c:v>
                </c:pt>
                <c:pt idx="73">
                  <c:v>10.143125</c:v>
                </c:pt>
                <c:pt idx="74">
                  <c:v>10.293749999999999</c:v>
                </c:pt>
                <c:pt idx="75">
                  <c:v>10.419375</c:v>
                </c:pt>
                <c:pt idx="76">
                  <c:v>10.538125000000001</c:v>
                </c:pt>
                <c:pt idx="77">
                  <c:v>10.671250000000001</c:v>
                </c:pt>
                <c:pt idx="78">
                  <c:v>10.814375</c:v>
                </c:pt>
                <c:pt idx="79">
                  <c:v>10.94</c:v>
                </c:pt>
                <c:pt idx="80">
                  <c:v>11.074999999999999</c:v>
                </c:pt>
                <c:pt idx="81">
                  <c:v>11.193125</c:v>
                </c:pt>
                <c:pt idx="82">
                  <c:v>11.219374999999999</c:v>
                </c:pt>
                <c:pt idx="83">
                  <c:v>11.44375</c:v>
                </c:pt>
                <c:pt idx="84">
                  <c:v>11.46875</c:v>
                </c:pt>
                <c:pt idx="85">
                  <c:v>11.723125</c:v>
                </c:pt>
                <c:pt idx="86">
                  <c:v>11.855625</c:v>
                </c:pt>
                <c:pt idx="87">
                  <c:v>11.981875</c:v>
                </c:pt>
                <c:pt idx="88">
                  <c:v>12.098750000000001</c:v>
                </c:pt>
                <c:pt idx="89">
                  <c:v>12.233750000000001</c:v>
                </c:pt>
                <c:pt idx="90">
                  <c:v>12.309374999999999</c:v>
                </c:pt>
                <c:pt idx="91">
                  <c:v>12.491250000000001</c:v>
                </c:pt>
                <c:pt idx="92">
                  <c:v>12.621874999999999</c:v>
                </c:pt>
                <c:pt idx="93">
                  <c:v>12.751875</c:v>
                </c:pt>
                <c:pt idx="94">
                  <c:v>12.88125</c:v>
                </c:pt>
                <c:pt idx="95">
                  <c:v>13.011875</c:v>
                </c:pt>
                <c:pt idx="96">
                  <c:v>13.135</c:v>
                </c:pt>
                <c:pt idx="97">
                  <c:v>13.262499999999999</c:v>
                </c:pt>
                <c:pt idx="98">
                  <c:v>13.3925</c:v>
                </c:pt>
                <c:pt idx="99">
                  <c:v>13.518125</c:v>
                </c:pt>
                <c:pt idx="100">
                  <c:v>13.641875000000001</c:v>
                </c:pt>
                <c:pt idx="101">
                  <c:v>13.76125</c:v>
                </c:pt>
                <c:pt idx="102">
                  <c:v>13.884375</c:v>
                </c:pt>
                <c:pt idx="103">
                  <c:v>14.005000000000001</c:v>
                </c:pt>
                <c:pt idx="104">
                  <c:v>14.125624999999999</c:v>
                </c:pt>
                <c:pt idx="105">
                  <c:v>14.246874999999999</c:v>
                </c:pt>
                <c:pt idx="106">
                  <c:v>14.36375</c:v>
                </c:pt>
                <c:pt idx="107">
                  <c:v>14.48</c:v>
                </c:pt>
                <c:pt idx="108">
                  <c:v>14.59625</c:v>
                </c:pt>
                <c:pt idx="109">
                  <c:v>14.710625</c:v>
                </c:pt>
                <c:pt idx="110">
                  <c:v>14.825625</c:v>
                </c:pt>
                <c:pt idx="111">
                  <c:v>14.9375</c:v>
                </c:pt>
                <c:pt idx="112">
                  <c:v>15.040625</c:v>
                </c:pt>
                <c:pt idx="113">
                  <c:v>15.043749999999999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ED-47A3-9B37-95147D9091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in val="36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Sentry'!$C$205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Sentry'!$M$206:$M$343</c:f>
              <c:numCache>
                <c:formatCode>0.000</c:formatCode>
                <c:ptCount val="138"/>
                <c:pt idx="0">
                  <c:v>0</c:v>
                </c:pt>
                <c:pt idx="1">
                  <c:v>-2.3148148148148147E-3</c:v>
                </c:pt>
                <c:pt idx="2">
                  <c:v>3.7359801152554127E-3</c:v>
                </c:pt>
                <c:pt idx="3">
                  <c:v>6.7613775802905264E-3</c:v>
                </c:pt>
                <c:pt idx="4">
                  <c:v>9.7867750453256401E-3</c:v>
                </c:pt>
                <c:pt idx="5">
                  <c:v>1.2812172510360754E-2</c:v>
                </c:pt>
                <c:pt idx="6">
                  <c:v>1.5837569975395867E-2</c:v>
                </c:pt>
                <c:pt idx="7">
                  <c:v>1.8862967440430981E-2</c:v>
                </c:pt>
                <c:pt idx="8">
                  <c:v>2.1888364905466095E-2</c:v>
                </c:pt>
                <c:pt idx="9">
                  <c:v>2.4913762370501209E-2</c:v>
                </c:pt>
                <c:pt idx="10">
                  <c:v>2.7939159835536322E-2</c:v>
                </c:pt>
                <c:pt idx="11">
                  <c:v>3.0964557300571436E-2</c:v>
                </c:pt>
                <c:pt idx="12">
                  <c:v>3.3989954765606553E-2</c:v>
                </c:pt>
                <c:pt idx="13">
                  <c:v>3.701535223064166E-2</c:v>
                </c:pt>
                <c:pt idx="14">
                  <c:v>4.0040749695676781E-2</c:v>
                </c:pt>
                <c:pt idx="15">
                  <c:v>4.3066147160711887E-2</c:v>
                </c:pt>
                <c:pt idx="16">
                  <c:v>4.6091544625747008E-2</c:v>
                </c:pt>
                <c:pt idx="17">
                  <c:v>4.9116942090782115E-2</c:v>
                </c:pt>
                <c:pt idx="18">
                  <c:v>5.2142339555817235E-2</c:v>
                </c:pt>
                <c:pt idx="19">
                  <c:v>5.5167737020852342E-2</c:v>
                </c:pt>
                <c:pt idx="20">
                  <c:v>5.8193134485887463E-2</c:v>
                </c:pt>
                <c:pt idx="21">
                  <c:v>6.1218531950922569E-2</c:v>
                </c:pt>
                <c:pt idx="22">
                  <c:v>6.424392941595769E-2</c:v>
                </c:pt>
                <c:pt idx="23">
                  <c:v>6.7269326880992811E-2</c:v>
                </c:pt>
                <c:pt idx="24">
                  <c:v>7.0294724346027918E-2</c:v>
                </c:pt>
                <c:pt idx="25">
                  <c:v>7.3320121811063024E-2</c:v>
                </c:pt>
                <c:pt idx="26">
                  <c:v>7.6345519276098145E-2</c:v>
                </c:pt>
                <c:pt idx="27">
                  <c:v>7.9370916741133266E-2</c:v>
                </c:pt>
                <c:pt idx="28">
                  <c:v>8.2396314206168372E-2</c:v>
                </c:pt>
                <c:pt idx="29">
                  <c:v>8.5421711671203479E-2</c:v>
                </c:pt>
                <c:pt idx="30">
                  <c:v>8.84471091362386E-2</c:v>
                </c:pt>
                <c:pt idx="31">
                  <c:v>9.147250660127372E-2</c:v>
                </c:pt>
                <c:pt idx="32">
                  <c:v>9.4497904066308827E-2</c:v>
                </c:pt>
                <c:pt idx="33">
                  <c:v>9.7523301531343934E-2</c:v>
                </c:pt>
                <c:pt idx="34">
                  <c:v>0.10054869899637905</c:v>
                </c:pt>
                <c:pt idx="35">
                  <c:v>0.10357409646141418</c:v>
                </c:pt>
                <c:pt idx="36">
                  <c:v>0.10659949392644928</c:v>
                </c:pt>
                <c:pt idx="37">
                  <c:v>0.10962489139148439</c:v>
                </c:pt>
                <c:pt idx="38">
                  <c:v>0.11265028885651951</c:v>
                </c:pt>
                <c:pt idx="39">
                  <c:v>0.11567568632155463</c:v>
                </c:pt>
                <c:pt idx="40">
                  <c:v>0.11870108378658974</c:v>
                </c:pt>
                <c:pt idx="41">
                  <c:v>0.12172648125162484</c:v>
                </c:pt>
                <c:pt idx="42">
                  <c:v>0.12475187871665995</c:v>
                </c:pt>
                <c:pt idx="43">
                  <c:v>0.12777727618169507</c:v>
                </c:pt>
                <c:pt idx="44">
                  <c:v>0.13080267364673018</c:v>
                </c:pt>
                <c:pt idx="45">
                  <c:v>0.13382807111176528</c:v>
                </c:pt>
                <c:pt idx="46">
                  <c:v>0.13685346857680042</c:v>
                </c:pt>
                <c:pt idx="47">
                  <c:v>0.13987886604183553</c:v>
                </c:pt>
                <c:pt idx="48">
                  <c:v>0.14290426350687063</c:v>
                </c:pt>
                <c:pt idx="49">
                  <c:v>0.14592966097190574</c:v>
                </c:pt>
                <c:pt idx="50">
                  <c:v>0.14895505843694085</c:v>
                </c:pt>
                <c:pt idx="51">
                  <c:v>0.15198045590197598</c:v>
                </c:pt>
                <c:pt idx="52">
                  <c:v>0.15500585336701109</c:v>
                </c:pt>
                <c:pt idx="53">
                  <c:v>0.15803125083204619</c:v>
                </c:pt>
                <c:pt idx="54">
                  <c:v>0.16105664829708133</c:v>
                </c:pt>
                <c:pt idx="55">
                  <c:v>0.16408204576211644</c:v>
                </c:pt>
                <c:pt idx="56">
                  <c:v>0.16710744322715154</c:v>
                </c:pt>
                <c:pt idx="57">
                  <c:v>0.17013284069218665</c:v>
                </c:pt>
                <c:pt idx="58">
                  <c:v>0.17315823815722176</c:v>
                </c:pt>
                <c:pt idx="59">
                  <c:v>0.17618363562225689</c:v>
                </c:pt>
                <c:pt idx="60">
                  <c:v>0.179209033087292</c:v>
                </c:pt>
                <c:pt idx="61">
                  <c:v>0.1822344305523271</c:v>
                </c:pt>
                <c:pt idx="62">
                  <c:v>0.18525982801736224</c:v>
                </c:pt>
                <c:pt idx="63">
                  <c:v>0.18828522548239734</c:v>
                </c:pt>
                <c:pt idx="64">
                  <c:v>0.19131062294743245</c:v>
                </c:pt>
                <c:pt idx="65">
                  <c:v>0.19433602041246756</c:v>
                </c:pt>
                <c:pt idx="66">
                  <c:v>0.19736141787750267</c:v>
                </c:pt>
                <c:pt idx="67">
                  <c:v>0.2003868153425378</c:v>
                </c:pt>
                <c:pt idx="68">
                  <c:v>0.20341221280757291</c:v>
                </c:pt>
                <c:pt idx="69">
                  <c:v>0.20643761027260801</c:v>
                </c:pt>
                <c:pt idx="70">
                  <c:v>0.20946300773764315</c:v>
                </c:pt>
                <c:pt idx="71">
                  <c:v>0.21248840520267825</c:v>
                </c:pt>
                <c:pt idx="72">
                  <c:v>0.21551380266771336</c:v>
                </c:pt>
                <c:pt idx="73">
                  <c:v>0.21853920013274847</c:v>
                </c:pt>
                <c:pt idx="74">
                  <c:v>0.22156459759778357</c:v>
                </c:pt>
                <c:pt idx="75">
                  <c:v>0.22458999506281871</c:v>
                </c:pt>
                <c:pt idx="76">
                  <c:v>0.22761539252785382</c:v>
                </c:pt>
                <c:pt idx="77">
                  <c:v>0.23064078999288892</c:v>
                </c:pt>
                <c:pt idx="78">
                  <c:v>0.23366618745792406</c:v>
                </c:pt>
                <c:pt idx="79">
                  <c:v>0.23669158492295916</c:v>
                </c:pt>
                <c:pt idx="80">
                  <c:v>0.23971698238799427</c:v>
                </c:pt>
                <c:pt idx="81">
                  <c:v>0.24274237985302938</c:v>
                </c:pt>
                <c:pt idx="82">
                  <c:v>0.24576777731806448</c:v>
                </c:pt>
                <c:pt idx="83">
                  <c:v>0.24879317478309959</c:v>
                </c:pt>
                <c:pt idx="84">
                  <c:v>0.2518185722481347</c:v>
                </c:pt>
                <c:pt idx="85">
                  <c:v>0.25484396971316986</c:v>
                </c:pt>
                <c:pt idx="86">
                  <c:v>0.25786936717820497</c:v>
                </c:pt>
                <c:pt idx="87">
                  <c:v>0.26089476464324007</c:v>
                </c:pt>
                <c:pt idx="88">
                  <c:v>0.26392016210827518</c:v>
                </c:pt>
                <c:pt idx="89">
                  <c:v>0.26694555957331029</c:v>
                </c:pt>
                <c:pt idx="90">
                  <c:v>0.26997095703834539</c:v>
                </c:pt>
                <c:pt idx="91">
                  <c:v>0.2729963545033805</c:v>
                </c:pt>
                <c:pt idx="92">
                  <c:v>0.27602175196841566</c:v>
                </c:pt>
                <c:pt idx="93">
                  <c:v>0.27904714943345077</c:v>
                </c:pt>
                <c:pt idx="94">
                  <c:v>0.28207254689848588</c:v>
                </c:pt>
                <c:pt idx="95">
                  <c:v>0.28509794436352098</c:v>
                </c:pt>
                <c:pt idx="96">
                  <c:v>0.28812334182855609</c:v>
                </c:pt>
                <c:pt idx="97">
                  <c:v>0.2911487392935912</c:v>
                </c:pt>
                <c:pt idx="98">
                  <c:v>0.2941741367586263</c:v>
                </c:pt>
                <c:pt idx="99">
                  <c:v>0.29719953422366141</c:v>
                </c:pt>
                <c:pt idx="100">
                  <c:v>0.30022493168869652</c:v>
                </c:pt>
                <c:pt idx="101">
                  <c:v>0.30325032915373168</c:v>
                </c:pt>
                <c:pt idx="102">
                  <c:v>0.30627572661876679</c:v>
                </c:pt>
                <c:pt idx="103">
                  <c:v>0.30930112408380189</c:v>
                </c:pt>
                <c:pt idx="104">
                  <c:v>0.312326521548837</c:v>
                </c:pt>
                <c:pt idx="105">
                  <c:v>0.31535191901387211</c:v>
                </c:pt>
                <c:pt idx="106">
                  <c:v>0.31837731647890721</c:v>
                </c:pt>
                <c:pt idx="107">
                  <c:v>0.32140271394394232</c:v>
                </c:pt>
                <c:pt idx="108">
                  <c:v>0.32442811140897748</c:v>
                </c:pt>
                <c:pt idx="109">
                  <c:v>0.32745350887401259</c:v>
                </c:pt>
                <c:pt idx="110">
                  <c:v>0.3304789063390477</c:v>
                </c:pt>
                <c:pt idx="111">
                  <c:v>0.3335043038040828</c:v>
                </c:pt>
                <c:pt idx="112">
                  <c:v>0.33652970126911791</c:v>
                </c:pt>
                <c:pt idx="113">
                  <c:v>0.33955509873415302</c:v>
                </c:pt>
                <c:pt idx="114">
                  <c:v>0.34258049619918812</c:v>
                </c:pt>
                <c:pt idx="115">
                  <c:v>0.34560589366422323</c:v>
                </c:pt>
                <c:pt idx="116">
                  <c:v>0.34863129112925834</c:v>
                </c:pt>
                <c:pt idx="117">
                  <c:v>0.3516566885942935</c:v>
                </c:pt>
                <c:pt idx="118">
                  <c:v>0.35468208605932861</c:v>
                </c:pt>
                <c:pt idx="119">
                  <c:v>0.35770748352436371</c:v>
                </c:pt>
                <c:pt idx="120">
                  <c:v>0.36073288098939882</c:v>
                </c:pt>
                <c:pt idx="121">
                  <c:v>0.36375827845443393</c:v>
                </c:pt>
                <c:pt idx="122">
                  <c:v>0.36678367591946903</c:v>
                </c:pt>
                <c:pt idx="123">
                  <c:v>0.36980907338450414</c:v>
                </c:pt>
                <c:pt idx="124">
                  <c:v>0.3728344708495393</c:v>
                </c:pt>
                <c:pt idx="125">
                  <c:v>0.37585986831457441</c:v>
                </c:pt>
                <c:pt idx="126">
                  <c:v>0.37888526577960951</c:v>
                </c:pt>
                <c:pt idx="127">
                  <c:v>0.38191066324464462</c:v>
                </c:pt>
                <c:pt idx="128">
                  <c:v>0.38493606070967973</c:v>
                </c:pt>
                <c:pt idx="129">
                  <c:v>0.38796145817471483</c:v>
                </c:pt>
                <c:pt idx="130">
                  <c:v>0.39098685563974994</c:v>
                </c:pt>
                <c:pt idx="131">
                  <c:v>0.39401225310478505</c:v>
                </c:pt>
                <c:pt idx="132">
                  <c:v>0.39703765056982016</c:v>
                </c:pt>
                <c:pt idx="133">
                  <c:v>0.40006304803485532</c:v>
                </c:pt>
                <c:pt idx="134">
                  <c:v>0.40308844549989042</c:v>
                </c:pt>
                <c:pt idx="135">
                  <c:v>0.40611384296492553</c:v>
                </c:pt>
                <c:pt idx="136">
                  <c:v>0.40913924042996064</c:v>
                </c:pt>
                <c:pt idx="137">
                  <c:v>0.41216463789499574</c:v>
                </c:pt>
              </c:numCache>
            </c:numRef>
          </c:xVal>
          <c:yVal>
            <c:numRef>
              <c:f>'Load-disp, AE, Sentry'!$C$206:$C$343</c:f>
              <c:numCache>
                <c:formatCode>0</c:formatCode>
                <c:ptCount val="1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2</c:v>
                </c:pt>
                <c:pt idx="25">
                  <c:v>3</c:v>
                </c:pt>
                <c:pt idx="26">
                  <c:v>6</c:v>
                </c:pt>
                <c:pt idx="27">
                  <c:v>9</c:v>
                </c:pt>
                <c:pt idx="28">
                  <c:v>10</c:v>
                </c:pt>
                <c:pt idx="29">
                  <c:v>11</c:v>
                </c:pt>
                <c:pt idx="30">
                  <c:v>12</c:v>
                </c:pt>
                <c:pt idx="31">
                  <c:v>18</c:v>
                </c:pt>
                <c:pt idx="32">
                  <c:v>20</c:v>
                </c:pt>
                <c:pt idx="33">
                  <c:v>22</c:v>
                </c:pt>
                <c:pt idx="34">
                  <c:v>25</c:v>
                </c:pt>
                <c:pt idx="35">
                  <c:v>29</c:v>
                </c:pt>
                <c:pt idx="36">
                  <c:v>32</c:v>
                </c:pt>
                <c:pt idx="37">
                  <c:v>36</c:v>
                </c:pt>
                <c:pt idx="38">
                  <c:v>39</c:v>
                </c:pt>
                <c:pt idx="39">
                  <c:v>41</c:v>
                </c:pt>
                <c:pt idx="40">
                  <c:v>42</c:v>
                </c:pt>
                <c:pt idx="41">
                  <c:v>45</c:v>
                </c:pt>
                <c:pt idx="42">
                  <c:v>46</c:v>
                </c:pt>
                <c:pt idx="43">
                  <c:v>48</c:v>
                </c:pt>
                <c:pt idx="44">
                  <c:v>53</c:v>
                </c:pt>
                <c:pt idx="45">
                  <c:v>54</c:v>
                </c:pt>
                <c:pt idx="46">
                  <c:v>59</c:v>
                </c:pt>
                <c:pt idx="47">
                  <c:v>66</c:v>
                </c:pt>
                <c:pt idx="48">
                  <c:v>74</c:v>
                </c:pt>
                <c:pt idx="49">
                  <c:v>78</c:v>
                </c:pt>
                <c:pt idx="50">
                  <c:v>85</c:v>
                </c:pt>
                <c:pt idx="51">
                  <c:v>88</c:v>
                </c:pt>
                <c:pt idx="52">
                  <c:v>92</c:v>
                </c:pt>
                <c:pt idx="53">
                  <c:v>96</c:v>
                </c:pt>
                <c:pt idx="54">
                  <c:v>99</c:v>
                </c:pt>
                <c:pt idx="55">
                  <c:v>103</c:v>
                </c:pt>
                <c:pt idx="56">
                  <c:v>111</c:v>
                </c:pt>
                <c:pt idx="57">
                  <c:v>120</c:v>
                </c:pt>
                <c:pt idx="58">
                  <c:v>124</c:v>
                </c:pt>
                <c:pt idx="59">
                  <c:v>125</c:v>
                </c:pt>
                <c:pt idx="60">
                  <c:v>127</c:v>
                </c:pt>
                <c:pt idx="61">
                  <c:v>131</c:v>
                </c:pt>
                <c:pt idx="62">
                  <c:v>138</c:v>
                </c:pt>
                <c:pt idx="63">
                  <c:v>141</c:v>
                </c:pt>
                <c:pt idx="64">
                  <c:v>146</c:v>
                </c:pt>
                <c:pt idx="65">
                  <c:v>148</c:v>
                </c:pt>
                <c:pt idx="66">
                  <c:v>153</c:v>
                </c:pt>
                <c:pt idx="67">
                  <c:v>157</c:v>
                </c:pt>
                <c:pt idx="68">
                  <c:v>160</c:v>
                </c:pt>
                <c:pt idx="69">
                  <c:v>162</c:v>
                </c:pt>
                <c:pt idx="70">
                  <c:v>169</c:v>
                </c:pt>
                <c:pt idx="71">
                  <c:v>172</c:v>
                </c:pt>
                <c:pt idx="72">
                  <c:v>175</c:v>
                </c:pt>
                <c:pt idx="73">
                  <c:v>177</c:v>
                </c:pt>
                <c:pt idx="74">
                  <c:v>181</c:v>
                </c:pt>
                <c:pt idx="75">
                  <c:v>184</c:v>
                </c:pt>
                <c:pt idx="76">
                  <c:v>191</c:v>
                </c:pt>
                <c:pt idx="77">
                  <c:v>195</c:v>
                </c:pt>
                <c:pt idx="78">
                  <c:v>202</c:v>
                </c:pt>
                <c:pt idx="79">
                  <c:v>209</c:v>
                </c:pt>
                <c:pt idx="80">
                  <c:v>215</c:v>
                </c:pt>
                <c:pt idx="81">
                  <c:v>217</c:v>
                </c:pt>
                <c:pt idx="82">
                  <c:v>223</c:v>
                </c:pt>
                <c:pt idx="83">
                  <c:v>225</c:v>
                </c:pt>
                <c:pt idx="84">
                  <c:v>227</c:v>
                </c:pt>
                <c:pt idx="85">
                  <c:v>229</c:v>
                </c:pt>
                <c:pt idx="86">
                  <c:v>232</c:v>
                </c:pt>
                <c:pt idx="87">
                  <c:v>240</c:v>
                </c:pt>
                <c:pt idx="88">
                  <c:v>241</c:v>
                </c:pt>
                <c:pt idx="89">
                  <c:v>244</c:v>
                </c:pt>
                <c:pt idx="90">
                  <c:v>247</c:v>
                </c:pt>
                <c:pt idx="91">
                  <c:v>249</c:v>
                </c:pt>
                <c:pt idx="92">
                  <c:v>254</c:v>
                </c:pt>
                <c:pt idx="93">
                  <c:v>260</c:v>
                </c:pt>
                <c:pt idx="94">
                  <c:v>263</c:v>
                </c:pt>
                <c:pt idx="95">
                  <c:v>264</c:v>
                </c:pt>
                <c:pt idx="96">
                  <c:v>265</c:v>
                </c:pt>
                <c:pt idx="97">
                  <c:v>272</c:v>
                </c:pt>
                <c:pt idx="98">
                  <c:v>275</c:v>
                </c:pt>
                <c:pt idx="99">
                  <c:v>278</c:v>
                </c:pt>
                <c:pt idx="100">
                  <c:v>279</c:v>
                </c:pt>
                <c:pt idx="101">
                  <c:v>281</c:v>
                </c:pt>
                <c:pt idx="102">
                  <c:v>286</c:v>
                </c:pt>
                <c:pt idx="103">
                  <c:v>288</c:v>
                </c:pt>
                <c:pt idx="104">
                  <c:v>293</c:v>
                </c:pt>
                <c:pt idx="105">
                  <c:v>296</c:v>
                </c:pt>
                <c:pt idx="106">
                  <c:v>298</c:v>
                </c:pt>
                <c:pt idx="107">
                  <c:v>304</c:v>
                </c:pt>
                <c:pt idx="108">
                  <c:v>309</c:v>
                </c:pt>
                <c:pt idx="109">
                  <c:v>317</c:v>
                </c:pt>
                <c:pt idx="110">
                  <c:v>324</c:v>
                </c:pt>
                <c:pt idx="111">
                  <c:v>330</c:v>
                </c:pt>
                <c:pt idx="112">
                  <c:v>335</c:v>
                </c:pt>
                <c:pt idx="113">
                  <c:v>337</c:v>
                </c:pt>
                <c:pt idx="114">
                  <c:v>342</c:v>
                </c:pt>
                <c:pt idx="115">
                  <c:v>347</c:v>
                </c:pt>
                <c:pt idx="116">
                  <c:v>350</c:v>
                </c:pt>
                <c:pt idx="117">
                  <c:v>355</c:v>
                </c:pt>
                <c:pt idx="118">
                  <c:v>359</c:v>
                </c:pt>
                <c:pt idx="119">
                  <c:v>365</c:v>
                </c:pt>
                <c:pt idx="120">
                  <c:v>375</c:v>
                </c:pt>
                <c:pt idx="121">
                  <c:v>382</c:v>
                </c:pt>
                <c:pt idx="122">
                  <c:v>387</c:v>
                </c:pt>
                <c:pt idx="123">
                  <c:v>391</c:v>
                </c:pt>
                <c:pt idx="124">
                  <c:v>397</c:v>
                </c:pt>
                <c:pt idx="125">
                  <c:v>405</c:v>
                </c:pt>
                <c:pt idx="126">
                  <c:v>411</c:v>
                </c:pt>
                <c:pt idx="127">
                  <c:v>420</c:v>
                </c:pt>
                <c:pt idx="128">
                  <c:v>429</c:v>
                </c:pt>
                <c:pt idx="129">
                  <c:v>443</c:v>
                </c:pt>
                <c:pt idx="130">
                  <c:v>449</c:v>
                </c:pt>
                <c:pt idx="131">
                  <c:v>458</c:v>
                </c:pt>
                <c:pt idx="132">
                  <c:v>464</c:v>
                </c:pt>
                <c:pt idx="133">
                  <c:v>477</c:v>
                </c:pt>
                <c:pt idx="134">
                  <c:v>497</c:v>
                </c:pt>
                <c:pt idx="135">
                  <c:v>512</c:v>
                </c:pt>
                <c:pt idx="136">
                  <c:v>544</c:v>
                </c:pt>
                <c:pt idx="137">
                  <c:v>585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71-4F56-91C2-FAAAB24119E5}"/>
            </c:ext>
          </c:extLst>
        </c:ser>
        <c:ser>
          <c:idx val="1"/>
          <c:order val="1"/>
          <c:tx>
            <c:strRef>
              <c:f>'Load-disp, AE, Sentry'!$E$205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Sentry'!$M$206:$M$343</c:f>
              <c:numCache>
                <c:formatCode>0.000</c:formatCode>
                <c:ptCount val="138"/>
                <c:pt idx="0">
                  <c:v>0</c:v>
                </c:pt>
                <c:pt idx="1">
                  <c:v>-2.3148148148148147E-3</c:v>
                </c:pt>
                <c:pt idx="2">
                  <c:v>3.7359801152554127E-3</c:v>
                </c:pt>
                <c:pt idx="3">
                  <c:v>6.7613775802905264E-3</c:v>
                </c:pt>
                <c:pt idx="4">
                  <c:v>9.7867750453256401E-3</c:v>
                </c:pt>
                <c:pt idx="5">
                  <c:v>1.2812172510360754E-2</c:v>
                </c:pt>
                <c:pt idx="6">
                  <c:v>1.5837569975395867E-2</c:v>
                </c:pt>
                <c:pt idx="7">
                  <c:v>1.8862967440430981E-2</c:v>
                </c:pt>
                <c:pt idx="8">
                  <c:v>2.1888364905466095E-2</c:v>
                </c:pt>
                <c:pt idx="9">
                  <c:v>2.4913762370501209E-2</c:v>
                </c:pt>
                <c:pt idx="10">
                  <c:v>2.7939159835536322E-2</c:v>
                </c:pt>
                <c:pt idx="11">
                  <c:v>3.0964557300571436E-2</c:v>
                </c:pt>
                <c:pt idx="12">
                  <c:v>3.3989954765606553E-2</c:v>
                </c:pt>
                <c:pt idx="13">
                  <c:v>3.701535223064166E-2</c:v>
                </c:pt>
                <c:pt idx="14">
                  <c:v>4.0040749695676781E-2</c:v>
                </c:pt>
                <c:pt idx="15">
                  <c:v>4.3066147160711887E-2</c:v>
                </c:pt>
                <c:pt idx="16">
                  <c:v>4.6091544625747008E-2</c:v>
                </c:pt>
                <c:pt idx="17">
                  <c:v>4.9116942090782115E-2</c:v>
                </c:pt>
                <c:pt idx="18">
                  <c:v>5.2142339555817235E-2</c:v>
                </c:pt>
                <c:pt idx="19">
                  <c:v>5.5167737020852342E-2</c:v>
                </c:pt>
                <c:pt idx="20">
                  <c:v>5.8193134485887463E-2</c:v>
                </c:pt>
                <c:pt idx="21">
                  <c:v>6.1218531950922569E-2</c:v>
                </c:pt>
                <c:pt idx="22">
                  <c:v>6.424392941595769E-2</c:v>
                </c:pt>
                <c:pt idx="23">
                  <c:v>6.7269326880992811E-2</c:v>
                </c:pt>
                <c:pt idx="24">
                  <c:v>7.0294724346027918E-2</c:v>
                </c:pt>
                <c:pt idx="25">
                  <c:v>7.3320121811063024E-2</c:v>
                </c:pt>
                <c:pt idx="26">
                  <c:v>7.6345519276098145E-2</c:v>
                </c:pt>
                <c:pt idx="27">
                  <c:v>7.9370916741133266E-2</c:v>
                </c:pt>
                <c:pt idx="28">
                  <c:v>8.2396314206168372E-2</c:v>
                </c:pt>
                <c:pt idx="29">
                  <c:v>8.5421711671203479E-2</c:v>
                </c:pt>
                <c:pt idx="30">
                  <c:v>8.84471091362386E-2</c:v>
                </c:pt>
                <c:pt idx="31">
                  <c:v>9.147250660127372E-2</c:v>
                </c:pt>
                <c:pt idx="32">
                  <c:v>9.4497904066308827E-2</c:v>
                </c:pt>
                <c:pt idx="33">
                  <c:v>9.7523301531343934E-2</c:v>
                </c:pt>
                <c:pt idx="34">
                  <c:v>0.10054869899637905</c:v>
                </c:pt>
                <c:pt idx="35">
                  <c:v>0.10357409646141418</c:v>
                </c:pt>
                <c:pt idx="36">
                  <c:v>0.10659949392644928</c:v>
                </c:pt>
                <c:pt idx="37">
                  <c:v>0.10962489139148439</c:v>
                </c:pt>
                <c:pt idx="38">
                  <c:v>0.11265028885651951</c:v>
                </c:pt>
                <c:pt idx="39">
                  <c:v>0.11567568632155463</c:v>
                </c:pt>
                <c:pt idx="40">
                  <c:v>0.11870108378658974</c:v>
                </c:pt>
                <c:pt idx="41">
                  <c:v>0.12172648125162484</c:v>
                </c:pt>
                <c:pt idx="42">
                  <c:v>0.12475187871665995</c:v>
                </c:pt>
                <c:pt idx="43">
                  <c:v>0.12777727618169507</c:v>
                </c:pt>
                <c:pt idx="44">
                  <c:v>0.13080267364673018</c:v>
                </c:pt>
                <c:pt idx="45">
                  <c:v>0.13382807111176528</c:v>
                </c:pt>
                <c:pt idx="46">
                  <c:v>0.13685346857680042</c:v>
                </c:pt>
                <c:pt idx="47">
                  <c:v>0.13987886604183553</c:v>
                </c:pt>
                <c:pt idx="48">
                  <c:v>0.14290426350687063</c:v>
                </c:pt>
                <c:pt idx="49">
                  <c:v>0.14592966097190574</c:v>
                </c:pt>
                <c:pt idx="50">
                  <c:v>0.14895505843694085</c:v>
                </c:pt>
                <c:pt idx="51">
                  <c:v>0.15198045590197598</c:v>
                </c:pt>
                <c:pt idx="52">
                  <c:v>0.15500585336701109</c:v>
                </c:pt>
                <c:pt idx="53">
                  <c:v>0.15803125083204619</c:v>
                </c:pt>
                <c:pt idx="54">
                  <c:v>0.16105664829708133</c:v>
                </c:pt>
                <c:pt idx="55">
                  <c:v>0.16408204576211644</c:v>
                </c:pt>
                <c:pt idx="56">
                  <c:v>0.16710744322715154</c:v>
                </c:pt>
                <c:pt idx="57">
                  <c:v>0.17013284069218665</c:v>
                </c:pt>
                <c:pt idx="58">
                  <c:v>0.17315823815722176</c:v>
                </c:pt>
                <c:pt idx="59">
                  <c:v>0.17618363562225689</c:v>
                </c:pt>
                <c:pt idx="60">
                  <c:v>0.179209033087292</c:v>
                </c:pt>
                <c:pt idx="61">
                  <c:v>0.1822344305523271</c:v>
                </c:pt>
                <c:pt idx="62">
                  <c:v>0.18525982801736224</c:v>
                </c:pt>
                <c:pt idx="63">
                  <c:v>0.18828522548239734</c:v>
                </c:pt>
                <c:pt idx="64">
                  <c:v>0.19131062294743245</c:v>
                </c:pt>
                <c:pt idx="65">
                  <c:v>0.19433602041246756</c:v>
                </c:pt>
                <c:pt idx="66">
                  <c:v>0.19736141787750267</c:v>
                </c:pt>
                <c:pt idx="67">
                  <c:v>0.2003868153425378</c:v>
                </c:pt>
                <c:pt idx="68">
                  <c:v>0.20341221280757291</c:v>
                </c:pt>
                <c:pt idx="69">
                  <c:v>0.20643761027260801</c:v>
                </c:pt>
                <c:pt idx="70">
                  <c:v>0.20946300773764315</c:v>
                </c:pt>
                <c:pt idx="71">
                  <c:v>0.21248840520267825</c:v>
                </c:pt>
                <c:pt idx="72">
                  <c:v>0.21551380266771336</c:v>
                </c:pt>
                <c:pt idx="73">
                  <c:v>0.21853920013274847</c:v>
                </c:pt>
                <c:pt idx="74">
                  <c:v>0.22156459759778357</c:v>
                </c:pt>
                <c:pt idx="75">
                  <c:v>0.22458999506281871</c:v>
                </c:pt>
                <c:pt idx="76">
                  <c:v>0.22761539252785382</c:v>
                </c:pt>
                <c:pt idx="77">
                  <c:v>0.23064078999288892</c:v>
                </c:pt>
                <c:pt idx="78">
                  <c:v>0.23366618745792406</c:v>
                </c:pt>
                <c:pt idx="79">
                  <c:v>0.23669158492295916</c:v>
                </c:pt>
                <c:pt idx="80">
                  <c:v>0.23971698238799427</c:v>
                </c:pt>
                <c:pt idx="81">
                  <c:v>0.24274237985302938</c:v>
                </c:pt>
                <c:pt idx="82">
                  <c:v>0.24576777731806448</c:v>
                </c:pt>
                <c:pt idx="83">
                  <c:v>0.24879317478309959</c:v>
                </c:pt>
                <c:pt idx="84">
                  <c:v>0.2518185722481347</c:v>
                </c:pt>
                <c:pt idx="85">
                  <c:v>0.25484396971316986</c:v>
                </c:pt>
                <c:pt idx="86">
                  <c:v>0.25786936717820497</c:v>
                </c:pt>
                <c:pt idx="87">
                  <c:v>0.26089476464324007</c:v>
                </c:pt>
                <c:pt idx="88">
                  <c:v>0.26392016210827518</c:v>
                </c:pt>
                <c:pt idx="89">
                  <c:v>0.26694555957331029</c:v>
                </c:pt>
                <c:pt idx="90">
                  <c:v>0.26997095703834539</c:v>
                </c:pt>
                <c:pt idx="91">
                  <c:v>0.2729963545033805</c:v>
                </c:pt>
                <c:pt idx="92">
                  <c:v>0.27602175196841566</c:v>
                </c:pt>
                <c:pt idx="93">
                  <c:v>0.27904714943345077</c:v>
                </c:pt>
                <c:pt idx="94">
                  <c:v>0.28207254689848588</c:v>
                </c:pt>
                <c:pt idx="95">
                  <c:v>0.28509794436352098</c:v>
                </c:pt>
                <c:pt idx="96">
                  <c:v>0.28812334182855609</c:v>
                </c:pt>
                <c:pt idx="97">
                  <c:v>0.2911487392935912</c:v>
                </c:pt>
                <c:pt idx="98">
                  <c:v>0.2941741367586263</c:v>
                </c:pt>
                <c:pt idx="99">
                  <c:v>0.29719953422366141</c:v>
                </c:pt>
                <c:pt idx="100">
                  <c:v>0.30022493168869652</c:v>
                </c:pt>
                <c:pt idx="101">
                  <c:v>0.30325032915373168</c:v>
                </c:pt>
                <c:pt idx="102">
                  <c:v>0.30627572661876679</c:v>
                </c:pt>
                <c:pt idx="103">
                  <c:v>0.30930112408380189</c:v>
                </c:pt>
                <c:pt idx="104">
                  <c:v>0.312326521548837</c:v>
                </c:pt>
                <c:pt idx="105">
                  <c:v>0.31535191901387211</c:v>
                </c:pt>
                <c:pt idx="106">
                  <c:v>0.31837731647890721</c:v>
                </c:pt>
                <c:pt idx="107">
                  <c:v>0.32140271394394232</c:v>
                </c:pt>
                <c:pt idx="108">
                  <c:v>0.32442811140897748</c:v>
                </c:pt>
                <c:pt idx="109">
                  <c:v>0.32745350887401259</c:v>
                </c:pt>
                <c:pt idx="110">
                  <c:v>0.3304789063390477</c:v>
                </c:pt>
                <c:pt idx="111">
                  <c:v>0.3335043038040828</c:v>
                </c:pt>
                <c:pt idx="112">
                  <c:v>0.33652970126911791</c:v>
                </c:pt>
                <c:pt idx="113">
                  <c:v>0.33955509873415302</c:v>
                </c:pt>
                <c:pt idx="114">
                  <c:v>0.34258049619918812</c:v>
                </c:pt>
                <c:pt idx="115">
                  <c:v>0.34560589366422323</c:v>
                </c:pt>
                <c:pt idx="116">
                  <c:v>0.34863129112925834</c:v>
                </c:pt>
                <c:pt idx="117">
                  <c:v>0.3516566885942935</c:v>
                </c:pt>
                <c:pt idx="118">
                  <c:v>0.35468208605932861</c:v>
                </c:pt>
                <c:pt idx="119">
                  <c:v>0.35770748352436371</c:v>
                </c:pt>
                <c:pt idx="120">
                  <c:v>0.36073288098939882</c:v>
                </c:pt>
                <c:pt idx="121">
                  <c:v>0.36375827845443393</c:v>
                </c:pt>
                <c:pt idx="122">
                  <c:v>0.36678367591946903</c:v>
                </c:pt>
                <c:pt idx="123">
                  <c:v>0.36980907338450414</c:v>
                </c:pt>
                <c:pt idx="124">
                  <c:v>0.3728344708495393</c:v>
                </c:pt>
                <c:pt idx="125">
                  <c:v>0.37585986831457441</c:v>
                </c:pt>
                <c:pt idx="126">
                  <c:v>0.37888526577960951</c:v>
                </c:pt>
                <c:pt idx="127">
                  <c:v>0.38191066324464462</c:v>
                </c:pt>
                <c:pt idx="128">
                  <c:v>0.38493606070967973</c:v>
                </c:pt>
                <c:pt idx="129">
                  <c:v>0.38796145817471483</c:v>
                </c:pt>
                <c:pt idx="130">
                  <c:v>0.39098685563974994</c:v>
                </c:pt>
                <c:pt idx="131">
                  <c:v>0.39401225310478505</c:v>
                </c:pt>
                <c:pt idx="132">
                  <c:v>0.39703765056982016</c:v>
                </c:pt>
                <c:pt idx="133">
                  <c:v>0.40006304803485532</c:v>
                </c:pt>
                <c:pt idx="134">
                  <c:v>0.40308844549989042</c:v>
                </c:pt>
                <c:pt idx="135">
                  <c:v>0.40611384296492553</c:v>
                </c:pt>
                <c:pt idx="136">
                  <c:v>0.40913924042996064</c:v>
                </c:pt>
                <c:pt idx="137">
                  <c:v>0.41216463789499574</c:v>
                </c:pt>
              </c:numCache>
            </c:numRef>
          </c:xVal>
          <c:yVal>
            <c:numRef>
              <c:f>'Load-disp, AE, Sentry'!$E$206:$E$343</c:f>
              <c:numCache>
                <c:formatCode>0</c:formatCode>
                <c:ptCount val="1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</c:v>
                </c:pt>
                <c:pt idx="25">
                  <c:v>3</c:v>
                </c:pt>
                <c:pt idx="26">
                  <c:v>5</c:v>
                </c:pt>
                <c:pt idx="27">
                  <c:v>8</c:v>
                </c:pt>
                <c:pt idx="28">
                  <c:v>9</c:v>
                </c:pt>
                <c:pt idx="29">
                  <c:v>9</c:v>
                </c:pt>
                <c:pt idx="30">
                  <c:v>10</c:v>
                </c:pt>
                <c:pt idx="31">
                  <c:v>15</c:v>
                </c:pt>
                <c:pt idx="32">
                  <c:v>15</c:v>
                </c:pt>
                <c:pt idx="33">
                  <c:v>15</c:v>
                </c:pt>
                <c:pt idx="34">
                  <c:v>18</c:v>
                </c:pt>
                <c:pt idx="35">
                  <c:v>20</c:v>
                </c:pt>
                <c:pt idx="36">
                  <c:v>24</c:v>
                </c:pt>
                <c:pt idx="37">
                  <c:v>26</c:v>
                </c:pt>
                <c:pt idx="38">
                  <c:v>28</c:v>
                </c:pt>
                <c:pt idx="39">
                  <c:v>30</c:v>
                </c:pt>
                <c:pt idx="40">
                  <c:v>32</c:v>
                </c:pt>
                <c:pt idx="41">
                  <c:v>35</c:v>
                </c:pt>
                <c:pt idx="42">
                  <c:v>36</c:v>
                </c:pt>
                <c:pt idx="43">
                  <c:v>38</c:v>
                </c:pt>
                <c:pt idx="44">
                  <c:v>43</c:v>
                </c:pt>
                <c:pt idx="45">
                  <c:v>49</c:v>
                </c:pt>
                <c:pt idx="46">
                  <c:v>50</c:v>
                </c:pt>
                <c:pt idx="47">
                  <c:v>55</c:v>
                </c:pt>
                <c:pt idx="48">
                  <c:v>62</c:v>
                </c:pt>
                <c:pt idx="49">
                  <c:v>63</c:v>
                </c:pt>
                <c:pt idx="50">
                  <c:v>67</c:v>
                </c:pt>
                <c:pt idx="51">
                  <c:v>70</c:v>
                </c:pt>
                <c:pt idx="52">
                  <c:v>74</c:v>
                </c:pt>
                <c:pt idx="53">
                  <c:v>79</c:v>
                </c:pt>
                <c:pt idx="54">
                  <c:v>82</c:v>
                </c:pt>
                <c:pt idx="55">
                  <c:v>88</c:v>
                </c:pt>
                <c:pt idx="56">
                  <c:v>95</c:v>
                </c:pt>
                <c:pt idx="57">
                  <c:v>101</c:v>
                </c:pt>
                <c:pt idx="58">
                  <c:v>104</c:v>
                </c:pt>
                <c:pt idx="59">
                  <c:v>106</c:v>
                </c:pt>
                <c:pt idx="60">
                  <c:v>109</c:v>
                </c:pt>
                <c:pt idx="61">
                  <c:v>112</c:v>
                </c:pt>
                <c:pt idx="62">
                  <c:v>116</c:v>
                </c:pt>
                <c:pt idx="63">
                  <c:v>119</c:v>
                </c:pt>
                <c:pt idx="64">
                  <c:v>123</c:v>
                </c:pt>
                <c:pt idx="65">
                  <c:v>127</c:v>
                </c:pt>
                <c:pt idx="66">
                  <c:v>131</c:v>
                </c:pt>
                <c:pt idx="67">
                  <c:v>134</c:v>
                </c:pt>
                <c:pt idx="68">
                  <c:v>137</c:v>
                </c:pt>
                <c:pt idx="69">
                  <c:v>139</c:v>
                </c:pt>
                <c:pt idx="70">
                  <c:v>144</c:v>
                </c:pt>
                <c:pt idx="71">
                  <c:v>144</c:v>
                </c:pt>
                <c:pt idx="72">
                  <c:v>151</c:v>
                </c:pt>
                <c:pt idx="73">
                  <c:v>152</c:v>
                </c:pt>
                <c:pt idx="74">
                  <c:v>154</c:v>
                </c:pt>
                <c:pt idx="75">
                  <c:v>161</c:v>
                </c:pt>
                <c:pt idx="76">
                  <c:v>167</c:v>
                </c:pt>
                <c:pt idx="77">
                  <c:v>169</c:v>
                </c:pt>
                <c:pt idx="78">
                  <c:v>173</c:v>
                </c:pt>
                <c:pt idx="79">
                  <c:v>176</c:v>
                </c:pt>
                <c:pt idx="80">
                  <c:v>179</c:v>
                </c:pt>
                <c:pt idx="81">
                  <c:v>181</c:v>
                </c:pt>
                <c:pt idx="82">
                  <c:v>186</c:v>
                </c:pt>
                <c:pt idx="83">
                  <c:v>188</c:v>
                </c:pt>
                <c:pt idx="84">
                  <c:v>191</c:v>
                </c:pt>
                <c:pt idx="85">
                  <c:v>192</c:v>
                </c:pt>
                <c:pt idx="86">
                  <c:v>193</c:v>
                </c:pt>
                <c:pt idx="87">
                  <c:v>197</c:v>
                </c:pt>
                <c:pt idx="88">
                  <c:v>198</c:v>
                </c:pt>
                <c:pt idx="89">
                  <c:v>202</c:v>
                </c:pt>
                <c:pt idx="90">
                  <c:v>204</c:v>
                </c:pt>
                <c:pt idx="91">
                  <c:v>206</c:v>
                </c:pt>
                <c:pt idx="92">
                  <c:v>209</c:v>
                </c:pt>
                <c:pt idx="93">
                  <c:v>211</c:v>
                </c:pt>
                <c:pt idx="94">
                  <c:v>212</c:v>
                </c:pt>
                <c:pt idx="95">
                  <c:v>212</c:v>
                </c:pt>
                <c:pt idx="96">
                  <c:v>212</c:v>
                </c:pt>
                <c:pt idx="97">
                  <c:v>217</c:v>
                </c:pt>
                <c:pt idx="98">
                  <c:v>218</c:v>
                </c:pt>
                <c:pt idx="99">
                  <c:v>220</c:v>
                </c:pt>
                <c:pt idx="100">
                  <c:v>222</c:v>
                </c:pt>
                <c:pt idx="101">
                  <c:v>224</c:v>
                </c:pt>
                <c:pt idx="102">
                  <c:v>229</c:v>
                </c:pt>
                <c:pt idx="103">
                  <c:v>232</c:v>
                </c:pt>
                <c:pt idx="104">
                  <c:v>233</c:v>
                </c:pt>
                <c:pt idx="105">
                  <c:v>234</c:v>
                </c:pt>
                <c:pt idx="106">
                  <c:v>237</c:v>
                </c:pt>
                <c:pt idx="107">
                  <c:v>240</c:v>
                </c:pt>
                <c:pt idx="108">
                  <c:v>242</c:v>
                </c:pt>
                <c:pt idx="109">
                  <c:v>250</c:v>
                </c:pt>
                <c:pt idx="110">
                  <c:v>253</c:v>
                </c:pt>
                <c:pt idx="111">
                  <c:v>255</c:v>
                </c:pt>
                <c:pt idx="112">
                  <c:v>259</c:v>
                </c:pt>
                <c:pt idx="113">
                  <c:v>262</c:v>
                </c:pt>
                <c:pt idx="114">
                  <c:v>262</c:v>
                </c:pt>
                <c:pt idx="115">
                  <c:v>268</c:v>
                </c:pt>
                <c:pt idx="116">
                  <c:v>270</c:v>
                </c:pt>
                <c:pt idx="117">
                  <c:v>271</c:v>
                </c:pt>
                <c:pt idx="118">
                  <c:v>277</c:v>
                </c:pt>
                <c:pt idx="119">
                  <c:v>280</c:v>
                </c:pt>
                <c:pt idx="120">
                  <c:v>290</c:v>
                </c:pt>
                <c:pt idx="121">
                  <c:v>298</c:v>
                </c:pt>
                <c:pt idx="122">
                  <c:v>302</c:v>
                </c:pt>
                <c:pt idx="123">
                  <c:v>307</c:v>
                </c:pt>
                <c:pt idx="124">
                  <c:v>314</c:v>
                </c:pt>
                <c:pt idx="125">
                  <c:v>325</c:v>
                </c:pt>
                <c:pt idx="126">
                  <c:v>334</c:v>
                </c:pt>
                <c:pt idx="127">
                  <c:v>344</c:v>
                </c:pt>
                <c:pt idx="128">
                  <c:v>357</c:v>
                </c:pt>
                <c:pt idx="129">
                  <c:v>377</c:v>
                </c:pt>
                <c:pt idx="130">
                  <c:v>384</c:v>
                </c:pt>
                <c:pt idx="131">
                  <c:v>397</c:v>
                </c:pt>
                <c:pt idx="132">
                  <c:v>408</c:v>
                </c:pt>
                <c:pt idx="133">
                  <c:v>423</c:v>
                </c:pt>
                <c:pt idx="134">
                  <c:v>449</c:v>
                </c:pt>
                <c:pt idx="135">
                  <c:v>479</c:v>
                </c:pt>
                <c:pt idx="136">
                  <c:v>526</c:v>
                </c:pt>
                <c:pt idx="137">
                  <c:v>565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71-4F56-91C2-FAAAB2411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Sentry'!$A$203</c:f>
              <c:strCache>
                <c:ptCount val="1"/>
                <c:pt idx="0">
                  <c:v>medium2</c:v>
                </c:pt>
              </c:strCache>
            </c:strRef>
          </c:tx>
          <c:marker>
            <c:symbol val="none"/>
          </c:marker>
          <c:xVal>
            <c:numRef>
              <c:f>'Load-disp, AE, Sentry'!$M$206:$M$343</c:f>
              <c:numCache>
                <c:formatCode>0.000</c:formatCode>
                <c:ptCount val="138"/>
                <c:pt idx="0">
                  <c:v>0</c:v>
                </c:pt>
                <c:pt idx="1">
                  <c:v>-2.3148148148148147E-3</c:v>
                </c:pt>
                <c:pt idx="2">
                  <c:v>3.7359801152554127E-3</c:v>
                </c:pt>
                <c:pt idx="3">
                  <c:v>6.7613775802905264E-3</c:v>
                </c:pt>
                <c:pt idx="4">
                  <c:v>9.7867750453256401E-3</c:v>
                </c:pt>
                <c:pt idx="5">
                  <c:v>1.2812172510360754E-2</c:v>
                </c:pt>
                <c:pt idx="6">
                  <c:v>1.5837569975395867E-2</c:v>
                </c:pt>
                <c:pt idx="7">
                  <c:v>1.8862967440430981E-2</c:v>
                </c:pt>
                <c:pt idx="8">
                  <c:v>2.1888364905466095E-2</c:v>
                </c:pt>
                <c:pt idx="9">
                  <c:v>2.4913762370501209E-2</c:v>
                </c:pt>
                <c:pt idx="10">
                  <c:v>2.7939159835536322E-2</c:v>
                </c:pt>
                <c:pt idx="11">
                  <c:v>3.0964557300571436E-2</c:v>
                </c:pt>
                <c:pt idx="12">
                  <c:v>3.3989954765606553E-2</c:v>
                </c:pt>
                <c:pt idx="13">
                  <c:v>3.701535223064166E-2</c:v>
                </c:pt>
                <c:pt idx="14">
                  <c:v>4.0040749695676781E-2</c:v>
                </c:pt>
                <c:pt idx="15">
                  <c:v>4.3066147160711887E-2</c:v>
                </c:pt>
                <c:pt idx="16">
                  <c:v>4.6091544625747008E-2</c:v>
                </c:pt>
                <c:pt idx="17">
                  <c:v>4.9116942090782115E-2</c:v>
                </c:pt>
                <c:pt idx="18">
                  <c:v>5.2142339555817235E-2</c:v>
                </c:pt>
                <c:pt idx="19">
                  <c:v>5.5167737020852342E-2</c:v>
                </c:pt>
                <c:pt idx="20">
                  <c:v>5.8193134485887463E-2</c:v>
                </c:pt>
                <c:pt idx="21">
                  <c:v>6.1218531950922569E-2</c:v>
                </c:pt>
                <c:pt idx="22">
                  <c:v>6.424392941595769E-2</c:v>
                </c:pt>
                <c:pt idx="23">
                  <c:v>6.7269326880992811E-2</c:v>
                </c:pt>
                <c:pt idx="24">
                  <c:v>7.0294724346027918E-2</c:v>
                </c:pt>
                <c:pt idx="25">
                  <c:v>7.3320121811063024E-2</c:v>
                </c:pt>
                <c:pt idx="26">
                  <c:v>7.6345519276098145E-2</c:v>
                </c:pt>
                <c:pt idx="27">
                  <c:v>7.9370916741133266E-2</c:v>
                </c:pt>
                <c:pt idx="28">
                  <c:v>8.2396314206168372E-2</c:v>
                </c:pt>
                <c:pt idx="29">
                  <c:v>8.5421711671203479E-2</c:v>
                </c:pt>
                <c:pt idx="30">
                  <c:v>8.84471091362386E-2</c:v>
                </c:pt>
                <c:pt idx="31">
                  <c:v>9.147250660127372E-2</c:v>
                </c:pt>
                <c:pt idx="32">
                  <c:v>9.4497904066308827E-2</c:v>
                </c:pt>
                <c:pt idx="33">
                  <c:v>9.7523301531343934E-2</c:v>
                </c:pt>
                <c:pt idx="34">
                  <c:v>0.10054869899637905</c:v>
                </c:pt>
                <c:pt idx="35">
                  <c:v>0.10357409646141418</c:v>
                </c:pt>
                <c:pt idx="36">
                  <c:v>0.10659949392644928</c:v>
                </c:pt>
                <c:pt idx="37">
                  <c:v>0.10962489139148439</c:v>
                </c:pt>
                <c:pt idx="38">
                  <c:v>0.11265028885651951</c:v>
                </c:pt>
                <c:pt idx="39">
                  <c:v>0.11567568632155463</c:v>
                </c:pt>
                <c:pt idx="40">
                  <c:v>0.11870108378658974</c:v>
                </c:pt>
                <c:pt idx="41">
                  <c:v>0.12172648125162484</c:v>
                </c:pt>
                <c:pt idx="42">
                  <c:v>0.12475187871665995</c:v>
                </c:pt>
                <c:pt idx="43">
                  <c:v>0.12777727618169507</c:v>
                </c:pt>
                <c:pt idx="44">
                  <c:v>0.13080267364673018</c:v>
                </c:pt>
                <c:pt idx="45">
                  <c:v>0.13382807111176528</c:v>
                </c:pt>
                <c:pt idx="46">
                  <c:v>0.13685346857680042</c:v>
                </c:pt>
                <c:pt idx="47">
                  <c:v>0.13987886604183553</c:v>
                </c:pt>
                <c:pt idx="48">
                  <c:v>0.14290426350687063</c:v>
                </c:pt>
                <c:pt idx="49">
                  <c:v>0.14592966097190574</c:v>
                </c:pt>
                <c:pt idx="50">
                  <c:v>0.14895505843694085</c:v>
                </c:pt>
                <c:pt idx="51">
                  <c:v>0.15198045590197598</c:v>
                </c:pt>
                <c:pt idx="52">
                  <c:v>0.15500585336701109</c:v>
                </c:pt>
                <c:pt idx="53">
                  <c:v>0.15803125083204619</c:v>
                </c:pt>
                <c:pt idx="54">
                  <c:v>0.16105664829708133</c:v>
                </c:pt>
                <c:pt idx="55">
                  <c:v>0.16408204576211644</c:v>
                </c:pt>
                <c:pt idx="56">
                  <c:v>0.16710744322715154</c:v>
                </c:pt>
                <c:pt idx="57">
                  <c:v>0.17013284069218665</c:v>
                </c:pt>
                <c:pt idx="58">
                  <c:v>0.17315823815722176</c:v>
                </c:pt>
                <c:pt idx="59">
                  <c:v>0.17618363562225689</c:v>
                </c:pt>
                <c:pt idx="60">
                  <c:v>0.179209033087292</c:v>
                </c:pt>
                <c:pt idx="61">
                  <c:v>0.1822344305523271</c:v>
                </c:pt>
                <c:pt idx="62">
                  <c:v>0.18525982801736224</c:v>
                </c:pt>
                <c:pt idx="63">
                  <c:v>0.18828522548239734</c:v>
                </c:pt>
                <c:pt idx="64">
                  <c:v>0.19131062294743245</c:v>
                </c:pt>
                <c:pt idx="65">
                  <c:v>0.19433602041246756</c:v>
                </c:pt>
                <c:pt idx="66">
                  <c:v>0.19736141787750267</c:v>
                </c:pt>
                <c:pt idx="67">
                  <c:v>0.2003868153425378</c:v>
                </c:pt>
                <c:pt idx="68">
                  <c:v>0.20341221280757291</c:v>
                </c:pt>
                <c:pt idx="69">
                  <c:v>0.20643761027260801</c:v>
                </c:pt>
                <c:pt idx="70">
                  <c:v>0.20946300773764315</c:v>
                </c:pt>
                <c:pt idx="71">
                  <c:v>0.21248840520267825</c:v>
                </c:pt>
                <c:pt idx="72">
                  <c:v>0.21551380266771336</c:v>
                </c:pt>
                <c:pt idx="73">
                  <c:v>0.21853920013274847</c:v>
                </c:pt>
                <c:pt idx="74">
                  <c:v>0.22156459759778357</c:v>
                </c:pt>
                <c:pt idx="75">
                  <c:v>0.22458999506281871</c:v>
                </c:pt>
                <c:pt idx="76">
                  <c:v>0.22761539252785382</c:v>
                </c:pt>
                <c:pt idx="77">
                  <c:v>0.23064078999288892</c:v>
                </c:pt>
                <c:pt idx="78">
                  <c:v>0.23366618745792406</c:v>
                </c:pt>
                <c:pt idx="79">
                  <c:v>0.23669158492295916</c:v>
                </c:pt>
                <c:pt idx="80">
                  <c:v>0.23971698238799427</c:v>
                </c:pt>
                <c:pt idx="81">
                  <c:v>0.24274237985302938</c:v>
                </c:pt>
                <c:pt idx="82">
                  <c:v>0.24576777731806448</c:v>
                </c:pt>
                <c:pt idx="83">
                  <c:v>0.24879317478309959</c:v>
                </c:pt>
                <c:pt idx="84">
                  <c:v>0.2518185722481347</c:v>
                </c:pt>
                <c:pt idx="85">
                  <c:v>0.25484396971316986</c:v>
                </c:pt>
                <c:pt idx="86">
                  <c:v>0.25786936717820497</c:v>
                </c:pt>
                <c:pt idx="87">
                  <c:v>0.26089476464324007</c:v>
                </c:pt>
                <c:pt idx="88">
                  <c:v>0.26392016210827518</c:v>
                </c:pt>
                <c:pt idx="89">
                  <c:v>0.26694555957331029</c:v>
                </c:pt>
                <c:pt idx="90">
                  <c:v>0.26997095703834539</c:v>
                </c:pt>
                <c:pt idx="91">
                  <c:v>0.2729963545033805</c:v>
                </c:pt>
                <c:pt idx="92">
                  <c:v>0.27602175196841566</c:v>
                </c:pt>
                <c:pt idx="93">
                  <c:v>0.27904714943345077</c:v>
                </c:pt>
                <c:pt idx="94">
                  <c:v>0.28207254689848588</c:v>
                </c:pt>
                <c:pt idx="95">
                  <c:v>0.28509794436352098</c:v>
                </c:pt>
                <c:pt idx="96">
                  <c:v>0.28812334182855609</c:v>
                </c:pt>
                <c:pt idx="97">
                  <c:v>0.2911487392935912</c:v>
                </c:pt>
                <c:pt idx="98">
                  <c:v>0.2941741367586263</c:v>
                </c:pt>
                <c:pt idx="99">
                  <c:v>0.29719953422366141</c:v>
                </c:pt>
                <c:pt idx="100">
                  <c:v>0.30022493168869652</c:v>
                </c:pt>
                <c:pt idx="101">
                  <c:v>0.30325032915373168</c:v>
                </c:pt>
                <c:pt idx="102">
                  <c:v>0.30627572661876679</c:v>
                </c:pt>
                <c:pt idx="103">
                  <c:v>0.30930112408380189</c:v>
                </c:pt>
                <c:pt idx="104">
                  <c:v>0.312326521548837</c:v>
                </c:pt>
                <c:pt idx="105">
                  <c:v>0.31535191901387211</c:v>
                </c:pt>
                <c:pt idx="106">
                  <c:v>0.31837731647890721</c:v>
                </c:pt>
                <c:pt idx="107">
                  <c:v>0.32140271394394232</c:v>
                </c:pt>
                <c:pt idx="108">
                  <c:v>0.32442811140897748</c:v>
                </c:pt>
                <c:pt idx="109">
                  <c:v>0.32745350887401259</c:v>
                </c:pt>
                <c:pt idx="110">
                  <c:v>0.3304789063390477</c:v>
                </c:pt>
                <c:pt idx="111">
                  <c:v>0.3335043038040828</c:v>
                </c:pt>
                <c:pt idx="112">
                  <c:v>0.33652970126911791</c:v>
                </c:pt>
                <c:pt idx="113">
                  <c:v>0.33955509873415302</c:v>
                </c:pt>
                <c:pt idx="114">
                  <c:v>0.34258049619918812</c:v>
                </c:pt>
                <c:pt idx="115">
                  <c:v>0.34560589366422323</c:v>
                </c:pt>
                <c:pt idx="116">
                  <c:v>0.34863129112925834</c:v>
                </c:pt>
                <c:pt idx="117">
                  <c:v>0.3516566885942935</c:v>
                </c:pt>
                <c:pt idx="118">
                  <c:v>0.35468208605932861</c:v>
                </c:pt>
                <c:pt idx="119">
                  <c:v>0.35770748352436371</c:v>
                </c:pt>
                <c:pt idx="120">
                  <c:v>0.36073288098939882</c:v>
                </c:pt>
                <c:pt idx="121">
                  <c:v>0.36375827845443393</c:v>
                </c:pt>
                <c:pt idx="122">
                  <c:v>0.36678367591946903</c:v>
                </c:pt>
                <c:pt idx="123">
                  <c:v>0.36980907338450414</c:v>
                </c:pt>
                <c:pt idx="124">
                  <c:v>0.3728344708495393</c:v>
                </c:pt>
                <c:pt idx="125">
                  <c:v>0.37585986831457441</c:v>
                </c:pt>
                <c:pt idx="126">
                  <c:v>0.37888526577960951</c:v>
                </c:pt>
                <c:pt idx="127">
                  <c:v>0.38191066324464462</c:v>
                </c:pt>
                <c:pt idx="128">
                  <c:v>0.38493606070967973</c:v>
                </c:pt>
                <c:pt idx="129">
                  <c:v>0.38796145817471483</c:v>
                </c:pt>
                <c:pt idx="130">
                  <c:v>0.39098685563974994</c:v>
                </c:pt>
                <c:pt idx="131">
                  <c:v>0.39401225310478505</c:v>
                </c:pt>
                <c:pt idx="132">
                  <c:v>0.39703765056982016</c:v>
                </c:pt>
                <c:pt idx="133">
                  <c:v>0.40006304803485532</c:v>
                </c:pt>
                <c:pt idx="134">
                  <c:v>0.40308844549989042</c:v>
                </c:pt>
                <c:pt idx="135">
                  <c:v>0.40611384296492553</c:v>
                </c:pt>
                <c:pt idx="136">
                  <c:v>0.40913924042996064</c:v>
                </c:pt>
                <c:pt idx="137">
                  <c:v>0.41216463789499574</c:v>
                </c:pt>
              </c:numCache>
            </c:numRef>
          </c:xVal>
          <c:yVal>
            <c:numRef>
              <c:f>'Load-disp, AE, Sentry'!$O$206:$O$343</c:f>
              <c:numCache>
                <c:formatCode>0.00</c:formatCode>
                <c:ptCount val="138"/>
                <c:pt idx="0">
                  <c:v>-5.1249999999999997E-2</c:v>
                </c:pt>
                <c:pt idx="1">
                  <c:v>-4.3749999999999997E-2</c:v>
                </c:pt>
                <c:pt idx="2">
                  <c:v>-2.9374999999999998E-2</c:v>
                </c:pt>
                <c:pt idx="3">
                  <c:v>-2.4375000000000001E-2</c:v>
                </c:pt>
                <c:pt idx="4">
                  <c:v>-1.8749999999999999E-3</c:v>
                </c:pt>
                <c:pt idx="5">
                  <c:v>-7.4999999999999997E-3</c:v>
                </c:pt>
                <c:pt idx="6">
                  <c:v>-1.0625000000000001E-2</c:v>
                </c:pt>
                <c:pt idx="7">
                  <c:v>2.4375000000000001E-2</c:v>
                </c:pt>
                <c:pt idx="8">
                  <c:v>2.0625000000000001E-2</c:v>
                </c:pt>
                <c:pt idx="9">
                  <c:v>0.02</c:v>
                </c:pt>
                <c:pt idx="10">
                  <c:v>1.9375E-2</c:v>
                </c:pt>
                <c:pt idx="11">
                  <c:v>7.0624999999999993E-2</c:v>
                </c:pt>
                <c:pt idx="12">
                  <c:v>0.17374999999999999</c:v>
                </c:pt>
                <c:pt idx="13">
                  <c:v>0.28562500000000002</c:v>
                </c:pt>
                <c:pt idx="14">
                  <c:v>0.40375</c:v>
                </c:pt>
                <c:pt idx="15">
                  <c:v>0.52437500000000004</c:v>
                </c:pt>
                <c:pt idx="16">
                  <c:v>0.64624999999999999</c:v>
                </c:pt>
                <c:pt idx="17">
                  <c:v>0.77437500000000004</c:v>
                </c:pt>
                <c:pt idx="18">
                  <c:v>0.90125</c:v>
                </c:pt>
                <c:pt idx="19">
                  <c:v>1.0275000000000001</c:v>
                </c:pt>
                <c:pt idx="20">
                  <c:v>1.1568750000000001</c:v>
                </c:pt>
                <c:pt idx="21">
                  <c:v>1.285625</c:v>
                </c:pt>
                <c:pt idx="22">
                  <c:v>1.4143749999999999</c:v>
                </c:pt>
                <c:pt idx="23">
                  <c:v>1.5443750000000001</c:v>
                </c:pt>
                <c:pt idx="24">
                  <c:v>1.6812499999999999</c:v>
                </c:pt>
                <c:pt idx="25">
                  <c:v>1.8925000000000001</c:v>
                </c:pt>
                <c:pt idx="26">
                  <c:v>2.0212500000000002</c:v>
                </c:pt>
                <c:pt idx="27">
                  <c:v>2.1543749999999999</c:v>
                </c:pt>
                <c:pt idx="28">
                  <c:v>2.2237499999999999</c:v>
                </c:pt>
                <c:pt idx="29">
                  <c:v>2.3424999999999998</c:v>
                </c:pt>
                <c:pt idx="30">
                  <c:v>2.5474999999999999</c:v>
                </c:pt>
                <c:pt idx="31">
                  <c:v>2.6850000000000001</c:v>
                </c:pt>
                <c:pt idx="32">
                  <c:v>2.82</c:v>
                </c:pt>
                <c:pt idx="33">
                  <c:v>2.9575</c:v>
                </c:pt>
                <c:pt idx="34">
                  <c:v>3.0993750000000002</c:v>
                </c:pt>
                <c:pt idx="35">
                  <c:v>3.2268750000000002</c:v>
                </c:pt>
                <c:pt idx="36">
                  <c:v>3.3518750000000002</c:v>
                </c:pt>
                <c:pt idx="37">
                  <c:v>3.4512499999999999</c:v>
                </c:pt>
                <c:pt idx="38">
                  <c:v>3.6287500000000001</c:v>
                </c:pt>
                <c:pt idx="39">
                  <c:v>3.7443749999999998</c:v>
                </c:pt>
                <c:pt idx="40">
                  <c:v>3.8743750000000001</c:v>
                </c:pt>
                <c:pt idx="41">
                  <c:v>4.024375</c:v>
                </c:pt>
                <c:pt idx="42">
                  <c:v>4.1356250000000001</c:v>
                </c:pt>
                <c:pt idx="43">
                  <c:v>4.2437500000000004</c:v>
                </c:pt>
                <c:pt idx="44">
                  <c:v>4.415</c:v>
                </c:pt>
                <c:pt idx="45">
                  <c:v>4.546875</c:v>
                </c:pt>
                <c:pt idx="46">
                  <c:v>4.6812500000000004</c:v>
                </c:pt>
                <c:pt idx="47">
                  <c:v>4.8075000000000001</c:v>
                </c:pt>
                <c:pt idx="48">
                  <c:v>4.9456249999999997</c:v>
                </c:pt>
                <c:pt idx="49">
                  <c:v>5.0737500000000004</c:v>
                </c:pt>
                <c:pt idx="50">
                  <c:v>5.2093749999999996</c:v>
                </c:pt>
                <c:pt idx="51">
                  <c:v>5.3456250000000001</c:v>
                </c:pt>
                <c:pt idx="52">
                  <c:v>5.4718749999999998</c:v>
                </c:pt>
                <c:pt idx="53">
                  <c:v>5.6081250000000002</c:v>
                </c:pt>
                <c:pt idx="54">
                  <c:v>5.7281250000000004</c:v>
                </c:pt>
                <c:pt idx="55">
                  <c:v>5.8612500000000001</c:v>
                </c:pt>
                <c:pt idx="56">
                  <c:v>5.9956250000000004</c:v>
                </c:pt>
                <c:pt idx="57">
                  <c:v>6.1356250000000001</c:v>
                </c:pt>
                <c:pt idx="58">
                  <c:v>6.2487500000000002</c:v>
                </c:pt>
                <c:pt idx="59">
                  <c:v>6.3537499999999998</c:v>
                </c:pt>
                <c:pt idx="60">
                  <c:v>6.5206249999999999</c:v>
                </c:pt>
                <c:pt idx="61">
                  <c:v>6.6568750000000003</c:v>
                </c:pt>
                <c:pt idx="62">
                  <c:v>6.7868750000000002</c:v>
                </c:pt>
                <c:pt idx="63">
                  <c:v>6.8981250000000003</c:v>
                </c:pt>
                <c:pt idx="64">
                  <c:v>7.0487500000000001</c:v>
                </c:pt>
                <c:pt idx="65">
                  <c:v>7.1687500000000002</c:v>
                </c:pt>
                <c:pt idx="66">
                  <c:v>7.3118749999999997</c:v>
                </c:pt>
                <c:pt idx="67">
                  <c:v>7.430625</c:v>
                </c:pt>
                <c:pt idx="68">
                  <c:v>7.5681250000000002</c:v>
                </c:pt>
                <c:pt idx="69">
                  <c:v>7.6968750000000004</c:v>
                </c:pt>
                <c:pt idx="70">
                  <c:v>7.8337500000000002</c:v>
                </c:pt>
                <c:pt idx="71">
                  <c:v>7.9524999999999997</c:v>
                </c:pt>
                <c:pt idx="72">
                  <c:v>8.0912500000000005</c:v>
                </c:pt>
                <c:pt idx="73">
                  <c:v>8.2106250000000003</c:v>
                </c:pt>
                <c:pt idx="74">
                  <c:v>8.3625000000000007</c:v>
                </c:pt>
                <c:pt idx="75">
                  <c:v>8.4912500000000009</c:v>
                </c:pt>
                <c:pt idx="76">
                  <c:v>8.6168750000000003</c:v>
                </c:pt>
                <c:pt idx="77">
                  <c:v>8.75</c:v>
                </c:pt>
                <c:pt idx="78">
                  <c:v>8.8581249999999994</c:v>
                </c:pt>
                <c:pt idx="79">
                  <c:v>9.0056250000000002</c:v>
                </c:pt>
                <c:pt idx="80">
                  <c:v>9.1306250000000002</c:v>
                </c:pt>
                <c:pt idx="81">
                  <c:v>9.2675000000000001</c:v>
                </c:pt>
                <c:pt idx="82">
                  <c:v>9.3968749999999996</c:v>
                </c:pt>
                <c:pt idx="83">
                  <c:v>9.5150000000000006</c:v>
                </c:pt>
                <c:pt idx="84">
                  <c:v>9.6418750000000006</c:v>
                </c:pt>
                <c:pt idx="85">
                  <c:v>9.7818749999999994</c:v>
                </c:pt>
                <c:pt idx="86">
                  <c:v>9.9124999999999996</c:v>
                </c:pt>
                <c:pt idx="87">
                  <c:v>10.041874999999999</c:v>
                </c:pt>
                <c:pt idx="88">
                  <c:v>10.173125000000001</c:v>
                </c:pt>
                <c:pt idx="89">
                  <c:v>10.298125000000001</c:v>
                </c:pt>
                <c:pt idx="90">
                  <c:v>10.414375</c:v>
                </c:pt>
                <c:pt idx="91">
                  <c:v>10.53375</c:v>
                </c:pt>
                <c:pt idx="92">
                  <c:v>10.680624999999999</c:v>
                </c:pt>
                <c:pt idx="93">
                  <c:v>10.808125</c:v>
                </c:pt>
                <c:pt idx="94">
                  <c:v>10.933125</c:v>
                </c:pt>
                <c:pt idx="95">
                  <c:v>10.9725</c:v>
                </c:pt>
                <c:pt idx="96">
                  <c:v>11.175000000000001</c:v>
                </c:pt>
                <c:pt idx="97">
                  <c:v>11.320625</c:v>
                </c:pt>
                <c:pt idx="98">
                  <c:v>11.435</c:v>
                </c:pt>
                <c:pt idx="99">
                  <c:v>11.561875000000001</c:v>
                </c:pt>
                <c:pt idx="100">
                  <c:v>11.710625</c:v>
                </c:pt>
                <c:pt idx="101">
                  <c:v>11.83625</c:v>
                </c:pt>
                <c:pt idx="102">
                  <c:v>11.968125000000001</c:v>
                </c:pt>
                <c:pt idx="103">
                  <c:v>12.094374999999999</c:v>
                </c:pt>
                <c:pt idx="104">
                  <c:v>12.21625</c:v>
                </c:pt>
                <c:pt idx="105">
                  <c:v>12.338749999999999</c:v>
                </c:pt>
                <c:pt idx="106">
                  <c:v>12.4725</c:v>
                </c:pt>
                <c:pt idx="107">
                  <c:v>12.598750000000001</c:v>
                </c:pt>
                <c:pt idx="108">
                  <c:v>12.726875</c:v>
                </c:pt>
                <c:pt idx="109">
                  <c:v>12.848125</c:v>
                </c:pt>
                <c:pt idx="110">
                  <c:v>12.976875</c:v>
                </c:pt>
                <c:pt idx="111">
                  <c:v>13.095000000000001</c:v>
                </c:pt>
                <c:pt idx="112">
                  <c:v>13.205625</c:v>
                </c:pt>
                <c:pt idx="113">
                  <c:v>13.363125</c:v>
                </c:pt>
                <c:pt idx="114">
                  <c:v>13.487500000000001</c:v>
                </c:pt>
                <c:pt idx="115">
                  <c:v>13.611875</c:v>
                </c:pt>
                <c:pt idx="116">
                  <c:v>13.71875</c:v>
                </c:pt>
                <c:pt idx="117">
                  <c:v>13.8675</c:v>
                </c:pt>
                <c:pt idx="118">
                  <c:v>13.98875</c:v>
                </c:pt>
                <c:pt idx="119">
                  <c:v>14.101875</c:v>
                </c:pt>
                <c:pt idx="120">
                  <c:v>14.244375</c:v>
                </c:pt>
                <c:pt idx="121">
                  <c:v>14.366250000000001</c:v>
                </c:pt>
                <c:pt idx="122">
                  <c:v>14.485625000000001</c:v>
                </c:pt>
                <c:pt idx="123">
                  <c:v>14.5975</c:v>
                </c:pt>
                <c:pt idx="124">
                  <c:v>14.740625</c:v>
                </c:pt>
                <c:pt idx="125">
                  <c:v>14.868124999999999</c:v>
                </c:pt>
                <c:pt idx="126">
                  <c:v>14.979374999999999</c:v>
                </c:pt>
                <c:pt idx="127">
                  <c:v>15.115</c:v>
                </c:pt>
                <c:pt idx="128">
                  <c:v>15.23625</c:v>
                </c:pt>
                <c:pt idx="129">
                  <c:v>15.36125</c:v>
                </c:pt>
                <c:pt idx="130">
                  <c:v>15.479374999999999</c:v>
                </c:pt>
                <c:pt idx="131">
                  <c:v>15.608750000000001</c:v>
                </c:pt>
                <c:pt idx="132">
                  <c:v>15.7225</c:v>
                </c:pt>
                <c:pt idx="133">
                  <c:v>15.855625</c:v>
                </c:pt>
                <c:pt idx="134">
                  <c:v>15.978125</c:v>
                </c:pt>
                <c:pt idx="135">
                  <c:v>16.100625000000001</c:v>
                </c:pt>
                <c:pt idx="136">
                  <c:v>16.221875000000001</c:v>
                </c:pt>
                <c:pt idx="137">
                  <c:v>16.272500000000001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71-4F56-91C2-FAAAB2411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Sentry'!$H$204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Sentry'!$M$206:$M$343</c:f>
              <c:numCache>
                <c:formatCode>0.000</c:formatCode>
                <c:ptCount val="138"/>
                <c:pt idx="0">
                  <c:v>0</c:v>
                </c:pt>
                <c:pt idx="1">
                  <c:v>-2.3148148148148147E-3</c:v>
                </c:pt>
                <c:pt idx="2">
                  <c:v>3.7359801152554127E-3</c:v>
                </c:pt>
                <c:pt idx="3">
                  <c:v>6.7613775802905264E-3</c:v>
                </c:pt>
                <c:pt idx="4">
                  <c:v>9.7867750453256401E-3</c:v>
                </c:pt>
                <c:pt idx="5">
                  <c:v>1.2812172510360754E-2</c:v>
                </c:pt>
                <c:pt idx="6">
                  <c:v>1.5837569975395867E-2</c:v>
                </c:pt>
                <c:pt idx="7">
                  <c:v>1.8862967440430981E-2</c:v>
                </c:pt>
                <c:pt idx="8">
                  <c:v>2.1888364905466095E-2</c:v>
                </c:pt>
                <c:pt idx="9">
                  <c:v>2.4913762370501209E-2</c:v>
                </c:pt>
                <c:pt idx="10">
                  <c:v>2.7939159835536322E-2</c:v>
                </c:pt>
                <c:pt idx="11">
                  <c:v>3.0964557300571436E-2</c:v>
                </c:pt>
                <c:pt idx="12">
                  <c:v>3.3989954765606553E-2</c:v>
                </c:pt>
                <c:pt idx="13">
                  <c:v>3.701535223064166E-2</c:v>
                </c:pt>
                <c:pt idx="14">
                  <c:v>4.0040749695676781E-2</c:v>
                </c:pt>
                <c:pt idx="15">
                  <c:v>4.3066147160711887E-2</c:v>
                </c:pt>
                <c:pt idx="16">
                  <c:v>4.6091544625747008E-2</c:v>
                </c:pt>
                <c:pt idx="17">
                  <c:v>4.9116942090782115E-2</c:v>
                </c:pt>
                <c:pt idx="18">
                  <c:v>5.2142339555817235E-2</c:v>
                </c:pt>
                <c:pt idx="19">
                  <c:v>5.5167737020852342E-2</c:v>
                </c:pt>
                <c:pt idx="20">
                  <c:v>5.8193134485887463E-2</c:v>
                </c:pt>
                <c:pt idx="21">
                  <c:v>6.1218531950922569E-2</c:v>
                </c:pt>
                <c:pt idx="22">
                  <c:v>6.424392941595769E-2</c:v>
                </c:pt>
                <c:pt idx="23">
                  <c:v>6.7269326880992811E-2</c:v>
                </c:pt>
                <c:pt idx="24">
                  <c:v>7.0294724346027918E-2</c:v>
                </c:pt>
                <c:pt idx="25">
                  <c:v>7.3320121811063024E-2</c:v>
                </c:pt>
                <c:pt idx="26">
                  <c:v>7.6345519276098145E-2</c:v>
                </c:pt>
                <c:pt idx="27">
                  <c:v>7.9370916741133266E-2</c:v>
                </c:pt>
                <c:pt idx="28">
                  <c:v>8.2396314206168372E-2</c:v>
                </c:pt>
                <c:pt idx="29">
                  <c:v>8.5421711671203479E-2</c:v>
                </c:pt>
                <c:pt idx="30">
                  <c:v>8.84471091362386E-2</c:v>
                </c:pt>
                <c:pt idx="31">
                  <c:v>9.147250660127372E-2</c:v>
                </c:pt>
                <c:pt idx="32">
                  <c:v>9.4497904066308827E-2</c:v>
                </c:pt>
                <c:pt idx="33">
                  <c:v>9.7523301531343934E-2</c:v>
                </c:pt>
                <c:pt idx="34">
                  <c:v>0.10054869899637905</c:v>
                </c:pt>
                <c:pt idx="35">
                  <c:v>0.10357409646141418</c:v>
                </c:pt>
                <c:pt idx="36">
                  <c:v>0.10659949392644928</c:v>
                </c:pt>
                <c:pt idx="37">
                  <c:v>0.10962489139148439</c:v>
                </c:pt>
                <c:pt idx="38">
                  <c:v>0.11265028885651951</c:v>
                </c:pt>
                <c:pt idx="39">
                  <c:v>0.11567568632155463</c:v>
                </c:pt>
                <c:pt idx="40">
                  <c:v>0.11870108378658974</c:v>
                </c:pt>
                <c:pt idx="41">
                  <c:v>0.12172648125162484</c:v>
                </c:pt>
                <c:pt idx="42">
                  <c:v>0.12475187871665995</c:v>
                </c:pt>
                <c:pt idx="43">
                  <c:v>0.12777727618169507</c:v>
                </c:pt>
                <c:pt idx="44">
                  <c:v>0.13080267364673018</c:v>
                </c:pt>
                <c:pt idx="45">
                  <c:v>0.13382807111176528</c:v>
                </c:pt>
                <c:pt idx="46">
                  <c:v>0.13685346857680042</c:v>
                </c:pt>
                <c:pt idx="47">
                  <c:v>0.13987886604183553</c:v>
                </c:pt>
                <c:pt idx="48">
                  <c:v>0.14290426350687063</c:v>
                </c:pt>
                <c:pt idx="49">
                  <c:v>0.14592966097190574</c:v>
                </c:pt>
                <c:pt idx="50">
                  <c:v>0.14895505843694085</c:v>
                </c:pt>
                <c:pt idx="51">
                  <c:v>0.15198045590197598</c:v>
                </c:pt>
                <c:pt idx="52">
                  <c:v>0.15500585336701109</c:v>
                </c:pt>
                <c:pt idx="53">
                  <c:v>0.15803125083204619</c:v>
                </c:pt>
                <c:pt idx="54">
                  <c:v>0.16105664829708133</c:v>
                </c:pt>
                <c:pt idx="55">
                  <c:v>0.16408204576211644</c:v>
                </c:pt>
                <c:pt idx="56">
                  <c:v>0.16710744322715154</c:v>
                </c:pt>
                <c:pt idx="57">
                  <c:v>0.17013284069218665</c:v>
                </c:pt>
                <c:pt idx="58">
                  <c:v>0.17315823815722176</c:v>
                </c:pt>
                <c:pt idx="59">
                  <c:v>0.17618363562225689</c:v>
                </c:pt>
                <c:pt idx="60">
                  <c:v>0.179209033087292</c:v>
                </c:pt>
                <c:pt idx="61">
                  <c:v>0.1822344305523271</c:v>
                </c:pt>
                <c:pt idx="62">
                  <c:v>0.18525982801736224</c:v>
                </c:pt>
                <c:pt idx="63">
                  <c:v>0.18828522548239734</c:v>
                </c:pt>
                <c:pt idx="64">
                  <c:v>0.19131062294743245</c:v>
                </c:pt>
                <c:pt idx="65">
                  <c:v>0.19433602041246756</c:v>
                </c:pt>
                <c:pt idx="66">
                  <c:v>0.19736141787750267</c:v>
                </c:pt>
                <c:pt idx="67">
                  <c:v>0.2003868153425378</c:v>
                </c:pt>
                <c:pt idx="68">
                  <c:v>0.20341221280757291</c:v>
                </c:pt>
                <c:pt idx="69">
                  <c:v>0.20643761027260801</c:v>
                </c:pt>
                <c:pt idx="70">
                  <c:v>0.20946300773764315</c:v>
                </c:pt>
                <c:pt idx="71">
                  <c:v>0.21248840520267825</c:v>
                </c:pt>
                <c:pt idx="72">
                  <c:v>0.21551380266771336</c:v>
                </c:pt>
                <c:pt idx="73">
                  <c:v>0.21853920013274847</c:v>
                </c:pt>
                <c:pt idx="74">
                  <c:v>0.22156459759778357</c:v>
                </c:pt>
                <c:pt idx="75">
                  <c:v>0.22458999506281871</c:v>
                </c:pt>
                <c:pt idx="76">
                  <c:v>0.22761539252785382</c:v>
                </c:pt>
                <c:pt idx="77">
                  <c:v>0.23064078999288892</c:v>
                </c:pt>
                <c:pt idx="78">
                  <c:v>0.23366618745792406</c:v>
                </c:pt>
                <c:pt idx="79">
                  <c:v>0.23669158492295916</c:v>
                </c:pt>
                <c:pt idx="80">
                  <c:v>0.23971698238799427</c:v>
                </c:pt>
                <c:pt idx="81">
                  <c:v>0.24274237985302938</c:v>
                </c:pt>
                <c:pt idx="82">
                  <c:v>0.24576777731806448</c:v>
                </c:pt>
                <c:pt idx="83">
                  <c:v>0.24879317478309959</c:v>
                </c:pt>
                <c:pt idx="84">
                  <c:v>0.2518185722481347</c:v>
                </c:pt>
                <c:pt idx="85">
                  <c:v>0.25484396971316986</c:v>
                </c:pt>
                <c:pt idx="86">
                  <c:v>0.25786936717820497</c:v>
                </c:pt>
                <c:pt idx="87">
                  <c:v>0.26089476464324007</c:v>
                </c:pt>
                <c:pt idx="88">
                  <c:v>0.26392016210827518</c:v>
                </c:pt>
                <c:pt idx="89">
                  <c:v>0.26694555957331029</c:v>
                </c:pt>
                <c:pt idx="90">
                  <c:v>0.26997095703834539</c:v>
                </c:pt>
                <c:pt idx="91">
                  <c:v>0.2729963545033805</c:v>
                </c:pt>
                <c:pt idx="92">
                  <c:v>0.27602175196841566</c:v>
                </c:pt>
                <c:pt idx="93">
                  <c:v>0.27904714943345077</c:v>
                </c:pt>
                <c:pt idx="94">
                  <c:v>0.28207254689848588</c:v>
                </c:pt>
                <c:pt idx="95">
                  <c:v>0.28509794436352098</c:v>
                </c:pt>
                <c:pt idx="96">
                  <c:v>0.28812334182855609</c:v>
                </c:pt>
                <c:pt idx="97">
                  <c:v>0.2911487392935912</c:v>
                </c:pt>
                <c:pt idx="98">
                  <c:v>0.2941741367586263</c:v>
                </c:pt>
                <c:pt idx="99">
                  <c:v>0.29719953422366141</c:v>
                </c:pt>
                <c:pt idx="100">
                  <c:v>0.30022493168869652</c:v>
                </c:pt>
                <c:pt idx="101">
                  <c:v>0.30325032915373168</c:v>
                </c:pt>
                <c:pt idx="102">
                  <c:v>0.30627572661876679</c:v>
                </c:pt>
                <c:pt idx="103">
                  <c:v>0.30930112408380189</c:v>
                </c:pt>
                <c:pt idx="104">
                  <c:v>0.312326521548837</c:v>
                </c:pt>
                <c:pt idx="105">
                  <c:v>0.31535191901387211</c:v>
                </c:pt>
                <c:pt idx="106">
                  <c:v>0.31837731647890721</c:v>
                </c:pt>
                <c:pt idx="107">
                  <c:v>0.32140271394394232</c:v>
                </c:pt>
                <c:pt idx="108">
                  <c:v>0.32442811140897748</c:v>
                </c:pt>
                <c:pt idx="109">
                  <c:v>0.32745350887401259</c:v>
                </c:pt>
                <c:pt idx="110">
                  <c:v>0.3304789063390477</c:v>
                </c:pt>
                <c:pt idx="111">
                  <c:v>0.3335043038040828</c:v>
                </c:pt>
                <c:pt idx="112">
                  <c:v>0.33652970126911791</c:v>
                </c:pt>
                <c:pt idx="113">
                  <c:v>0.33955509873415302</c:v>
                </c:pt>
                <c:pt idx="114">
                  <c:v>0.34258049619918812</c:v>
                </c:pt>
                <c:pt idx="115">
                  <c:v>0.34560589366422323</c:v>
                </c:pt>
                <c:pt idx="116">
                  <c:v>0.34863129112925834</c:v>
                </c:pt>
                <c:pt idx="117">
                  <c:v>0.3516566885942935</c:v>
                </c:pt>
                <c:pt idx="118">
                  <c:v>0.35468208605932861</c:v>
                </c:pt>
                <c:pt idx="119">
                  <c:v>0.35770748352436371</c:v>
                </c:pt>
                <c:pt idx="120">
                  <c:v>0.36073288098939882</c:v>
                </c:pt>
                <c:pt idx="121">
                  <c:v>0.36375827845443393</c:v>
                </c:pt>
                <c:pt idx="122">
                  <c:v>0.36678367591946903</c:v>
                </c:pt>
                <c:pt idx="123">
                  <c:v>0.36980907338450414</c:v>
                </c:pt>
                <c:pt idx="124">
                  <c:v>0.3728344708495393</c:v>
                </c:pt>
                <c:pt idx="125">
                  <c:v>0.37585986831457441</c:v>
                </c:pt>
                <c:pt idx="126">
                  <c:v>0.37888526577960951</c:v>
                </c:pt>
                <c:pt idx="127">
                  <c:v>0.38191066324464462</c:v>
                </c:pt>
                <c:pt idx="128">
                  <c:v>0.38493606070967973</c:v>
                </c:pt>
                <c:pt idx="129">
                  <c:v>0.38796145817471483</c:v>
                </c:pt>
                <c:pt idx="130">
                  <c:v>0.39098685563974994</c:v>
                </c:pt>
                <c:pt idx="131">
                  <c:v>0.39401225310478505</c:v>
                </c:pt>
                <c:pt idx="132">
                  <c:v>0.39703765056982016</c:v>
                </c:pt>
                <c:pt idx="133">
                  <c:v>0.40006304803485532</c:v>
                </c:pt>
                <c:pt idx="134">
                  <c:v>0.40308844549989042</c:v>
                </c:pt>
                <c:pt idx="135">
                  <c:v>0.40611384296492553</c:v>
                </c:pt>
                <c:pt idx="136">
                  <c:v>0.40913924042996064</c:v>
                </c:pt>
                <c:pt idx="137">
                  <c:v>0.41216463789499574</c:v>
                </c:pt>
              </c:numCache>
            </c:numRef>
          </c:xVal>
          <c:yVal>
            <c:numRef>
              <c:f>'Load-disp, AE, Sentry'!$H$206:$H$343</c:f>
              <c:numCache>
                <c:formatCode>0.00</c:formatCode>
                <c:ptCount val="1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1.2844044500000002E-4</c:v>
                </c:pt>
                <c:pt idx="8">
                  <c:v>1.2844044500000002E-4</c:v>
                </c:pt>
                <c:pt idx="9">
                  <c:v>1.2844044500000002E-4</c:v>
                </c:pt>
                <c:pt idx="10">
                  <c:v>1.2844044500000002E-4</c:v>
                </c:pt>
                <c:pt idx="11">
                  <c:v>1.2844044500000002E-4</c:v>
                </c:pt>
                <c:pt idx="12">
                  <c:v>1.2844044500000002E-4</c:v>
                </c:pt>
                <c:pt idx="13">
                  <c:v>1.2844044500000002E-4</c:v>
                </c:pt>
                <c:pt idx="14">
                  <c:v>1.2844044500000002E-4</c:v>
                </c:pt>
                <c:pt idx="15">
                  <c:v>1.2844044500000002E-4</c:v>
                </c:pt>
                <c:pt idx="16">
                  <c:v>1.2844044500000002E-4</c:v>
                </c:pt>
                <c:pt idx="17">
                  <c:v>1.2844044500000002E-4</c:v>
                </c:pt>
                <c:pt idx="18">
                  <c:v>1.2844044500000002E-4</c:v>
                </c:pt>
                <c:pt idx="19">
                  <c:v>1.2844044500000002E-4</c:v>
                </c:pt>
                <c:pt idx="20">
                  <c:v>1.2844044500000002E-4</c:v>
                </c:pt>
                <c:pt idx="21">
                  <c:v>1.2844044500000002E-4</c:v>
                </c:pt>
                <c:pt idx="22">
                  <c:v>1.2844044500000002E-4</c:v>
                </c:pt>
                <c:pt idx="23">
                  <c:v>1.2844044500000002E-4</c:v>
                </c:pt>
                <c:pt idx="24">
                  <c:v>8.6363954200000003E-4</c:v>
                </c:pt>
                <c:pt idx="25">
                  <c:v>9.7394136800000003E-4</c:v>
                </c:pt>
                <c:pt idx="26">
                  <c:v>1.5514812850000001E-3</c:v>
                </c:pt>
                <c:pt idx="27">
                  <c:v>2.7814905650000001E-3</c:v>
                </c:pt>
                <c:pt idx="28">
                  <c:v>3.9584488149999996E-3</c:v>
                </c:pt>
                <c:pt idx="29">
                  <c:v>4.0987141959999999E-3</c:v>
                </c:pt>
                <c:pt idx="30">
                  <c:v>4.1479828117000003E-3</c:v>
                </c:pt>
                <c:pt idx="31">
                  <c:v>5.2847347617000001E-3</c:v>
                </c:pt>
                <c:pt idx="32">
                  <c:v>5.9681724446999998E-3</c:v>
                </c:pt>
                <c:pt idx="33">
                  <c:v>6.8463494466999997E-3</c:v>
                </c:pt>
                <c:pt idx="34">
                  <c:v>7.4612732136999996E-3</c:v>
                </c:pt>
                <c:pt idx="35">
                  <c:v>9.1632441636999989E-3</c:v>
                </c:pt>
                <c:pt idx="36">
                  <c:v>1.0159468467699998E-2</c:v>
                </c:pt>
                <c:pt idx="37">
                  <c:v>1.4448226277699998E-2</c:v>
                </c:pt>
                <c:pt idx="38">
                  <c:v>1.5255416340699999E-2</c:v>
                </c:pt>
                <c:pt idx="39">
                  <c:v>1.5987572285699997E-2</c:v>
                </c:pt>
                <c:pt idx="40">
                  <c:v>1.6187310795699995E-2</c:v>
                </c:pt>
                <c:pt idx="41">
                  <c:v>1.7113634159699995E-2</c:v>
                </c:pt>
                <c:pt idx="42">
                  <c:v>1.7482008060699994E-2</c:v>
                </c:pt>
                <c:pt idx="43">
                  <c:v>1.8275871891699994E-2</c:v>
                </c:pt>
                <c:pt idx="44">
                  <c:v>2.0942524231699993E-2</c:v>
                </c:pt>
                <c:pt idx="45">
                  <c:v>2.1308971802699993E-2</c:v>
                </c:pt>
                <c:pt idx="46">
                  <c:v>2.2129805176699994E-2</c:v>
                </c:pt>
                <c:pt idx="47">
                  <c:v>2.6503174806699996E-2</c:v>
                </c:pt>
                <c:pt idx="48">
                  <c:v>2.8249315436699996E-2</c:v>
                </c:pt>
                <c:pt idx="49">
                  <c:v>2.9548685186699997E-2</c:v>
                </c:pt>
                <c:pt idx="50">
                  <c:v>3.3481831666699997E-2</c:v>
                </c:pt>
                <c:pt idx="51">
                  <c:v>3.4359203370699996E-2</c:v>
                </c:pt>
                <c:pt idx="52">
                  <c:v>3.6276706670699994E-2</c:v>
                </c:pt>
                <c:pt idx="53">
                  <c:v>3.7402730350699992E-2</c:v>
                </c:pt>
                <c:pt idx="54">
                  <c:v>3.8117576541699991E-2</c:v>
                </c:pt>
                <c:pt idx="55">
                  <c:v>4.1474732791699991E-2</c:v>
                </c:pt>
                <c:pt idx="56">
                  <c:v>4.4342229371699987E-2</c:v>
                </c:pt>
                <c:pt idx="57">
                  <c:v>5.5652005771699986E-2</c:v>
                </c:pt>
                <c:pt idx="58">
                  <c:v>5.6730524081699985E-2</c:v>
                </c:pt>
                <c:pt idx="59">
                  <c:v>6.1467515781699983E-2</c:v>
                </c:pt>
                <c:pt idx="60">
                  <c:v>6.2917614901699989E-2</c:v>
                </c:pt>
                <c:pt idx="61">
                  <c:v>6.3997765661699985E-2</c:v>
                </c:pt>
                <c:pt idx="62">
                  <c:v>7.0044682161699984E-2</c:v>
                </c:pt>
                <c:pt idx="63">
                  <c:v>7.0799354707699991E-2</c:v>
                </c:pt>
                <c:pt idx="64">
                  <c:v>7.2192355927699986E-2</c:v>
                </c:pt>
                <c:pt idx="65">
                  <c:v>7.3347229707699982E-2</c:v>
                </c:pt>
                <c:pt idx="66">
                  <c:v>7.4513327367699986E-2</c:v>
                </c:pt>
                <c:pt idx="67">
                  <c:v>7.6808273407699981E-2</c:v>
                </c:pt>
                <c:pt idx="68">
                  <c:v>7.8920287077699977E-2</c:v>
                </c:pt>
                <c:pt idx="69">
                  <c:v>8.0376527067699974E-2</c:v>
                </c:pt>
                <c:pt idx="70">
                  <c:v>8.2610450897699972E-2</c:v>
                </c:pt>
                <c:pt idx="71">
                  <c:v>8.3457563690699968E-2</c:v>
                </c:pt>
                <c:pt idx="72">
                  <c:v>8.4290685211699967E-2</c:v>
                </c:pt>
                <c:pt idx="73">
                  <c:v>8.6729485501699968E-2</c:v>
                </c:pt>
                <c:pt idx="74">
                  <c:v>8.8191428251699969E-2</c:v>
                </c:pt>
                <c:pt idx="75">
                  <c:v>8.8735062406699969E-2</c:v>
                </c:pt>
                <c:pt idx="76">
                  <c:v>9.2865917876699969E-2</c:v>
                </c:pt>
                <c:pt idx="77">
                  <c:v>9.6244320466699965E-2</c:v>
                </c:pt>
                <c:pt idx="78">
                  <c:v>0.10182081704669996</c:v>
                </c:pt>
                <c:pt idx="79">
                  <c:v>0.10562440542669996</c:v>
                </c:pt>
                <c:pt idx="80">
                  <c:v>0.11651348452669996</c:v>
                </c:pt>
                <c:pt idx="81">
                  <c:v>0.11895344448669996</c:v>
                </c:pt>
                <c:pt idx="82">
                  <c:v>0.12136816274669997</c:v>
                </c:pt>
                <c:pt idx="83">
                  <c:v>0.12198744009069996</c:v>
                </c:pt>
                <c:pt idx="84">
                  <c:v>0.13085506509069997</c:v>
                </c:pt>
                <c:pt idx="85">
                  <c:v>0.13125608172269998</c:v>
                </c:pt>
                <c:pt idx="86">
                  <c:v>0.13254713091269998</c:v>
                </c:pt>
                <c:pt idx="87">
                  <c:v>0.13778669195269999</c:v>
                </c:pt>
                <c:pt idx="88">
                  <c:v>0.13794379929869999</c:v>
                </c:pt>
                <c:pt idx="89">
                  <c:v>0.1391697044487</c:v>
                </c:pt>
                <c:pt idx="90">
                  <c:v>0.14011671470270001</c:v>
                </c:pt>
                <c:pt idx="91">
                  <c:v>0.1404981934017</c:v>
                </c:pt>
                <c:pt idx="92">
                  <c:v>0.1456862236717</c:v>
                </c:pt>
                <c:pt idx="93">
                  <c:v>0.14778356718169999</c:v>
                </c:pt>
                <c:pt idx="94">
                  <c:v>0.14889450370169999</c:v>
                </c:pt>
                <c:pt idx="95">
                  <c:v>0.14916437281169997</c:v>
                </c:pt>
                <c:pt idx="96">
                  <c:v>0.14934510556969999</c:v>
                </c:pt>
                <c:pt idx="97">
                  <c:v>0.15080575204969998</c:v>
                </c:pt>
                <c:pt idx="98">
                  <c:v>0.15155030319669999</c:v>
                </c:pt>
                <c:pt idx="99">
                  <c:v>0.15261364731669999</c:v>
                </c:pt>
                <c:pt idx="100">
                  <c:v>0.15272200808769998</c:v>
                </c:pt>
                <c:pt idx="101">
                  <c:v>0.15668057204769997</c:v>
                </c:pt>
                <c:pt idx="102">
                  <c:v>0.15828451125769996</c:v>
                </c:pt>
                <c:pt idx="103">
                  <c:v>0.15948523159769995</c:v>
                </c:pt>
                <c:pt idx="104">
                  <c:v>0.16142489602769994</c:v>
                </c:pt>
                <c:pt idx="105">
                  <c:v>0.16203047476269994</c:v>
                </c:pt>
                <c:pt idx="106">
                  <c:v>0.16256356747469994</c:v>
                </c:pt>
                <c:pt idx="107">
                  <c:v>0.16332776718169995</c:v>
                </c:pt>
                <c:pt idx="108">
                  <c:v>0.16804151230169995</c:v>
                </c:pt>
                <c:pt idx="109">
                  <c:v>0.56003338730169994</c:v>
                </c:pt>
                <c:pt idx="110">
                  <c:v>0.5611188913316999</c:v>
                </c:pt>
                <c:pt idx="111">
                  <c:v>0.56298030710169988</c:v>
                </c:pt>
                <c:pt idx="112">
                  <c:v>0.56367254764169994</c:v>
                </c:pt>
                <c:pt idx="113">
                  <c:v>0.56387274933269993</c:v>
                </c:pt>
                <c:pt idx="114">
                  <c:v>0.56608003009269992</c:v>
                </c:pt>
                <c:pt idx="115">
                  <c:v>0.57339105499269993</c:v>
                </c:pt>
                <c:pt idx="116">
                  <c:v>0.5737607475276999</c:v>
                </c:pt>
                <c:pt idx="117">
                  <c:v>0.57446218575969987</c:v>
                </c:pt>
                <c:pt idx="118">
                  <c:v>0.57730490865969986</c:v>
                </c:pt>
                <c:pt idx="119">
                  <c:v>0.58547138375969987</c:v>
                </c:pt>
                <c:pt idx="120">
                  <c:v>0.60124064645969988</c:v>
                </c:pt>
                <c:pt idx="121">
                  <c:v>0.61453003805969986</c:v>
                </c:pt>
                <c:pt idx="122">
                  <c:v>0.61517071823569991</c:v>
                </c:pt>
                <c:pt idx="123">
                  <c:v>0.62607750243569993</c:v>
                </c:pt>
                <c:pt idx="124">
                  <c:v>0.63094480907569994</c:v>
                </c:pt>
                <c:pt idx="125">
                  <c:v>0.6512833832756999</c:v>
                </c:pt>
                <c:pt idx="126">
                  <c:v>2.0431037632756999</c:v>
                </c:pt>
                <c:pt idx="127">
                  <c:v>2.0655685777757</c:v>
                </c:pt>
                <c:pt idx="128">
                  <c:v>2.1023951832757</c:v>
                </c:pt>
                <c:pt idx="129">
                  <c:v>2.2077106832757001</c:v>
                </c:pt>
                <c:pt idx="130">
                  <c:v>2.2460110426757001</c:v>
                </c:pt>
                <c:pt idx="131">
                  <c:v>2.2919755660757</c:v>
                </c:pt>
                <c:pt idx="132">
                  <c:v>5.0938513160756997</c:v>
                </c:pt>
                <c:pt idx="133">
                  <c:v>5.1427002457756998</c:v>
                </c:pt>
                <c:pt idx="134">
                  <c:v>5.9721967457757001</c:v>
                </c:pt>
                <c:pt idx="135">
                  <c:v>6.0271828980756998</c:v>
                </c:pt>
                <c:pt idx="136">
                  <c:v>6.0746421832757003</c:v>
                </c:pt>
                <c:pt idx="137">
                  <c:v>17.9233351832757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11-4B33-AB19-AC50771C4712}"/>
            </c:ext>
          </c:extLst>
        </c:ser>
        <c:ser>
          <c:idx val="1"/>
          <c:order val="1"/>
          <c:tx>
            <c:strRef>
              <c:f>'Load-disp, AE, Sentry'!$J$204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Sentry'!$M$206:$M$343</c:f>
              <c:numCache>
                <c:formatCode>0.000</c:formatCode>
                <c:ptCount val="138"/>
                <c:pt idx="0">
                  <c:v>0</c:v>
                </c:pt>
                <c:pt idx="1">
                  <c:v>-2.3148148148148147E-3</c:v>
                </c:pt>
                <c:pt idx="2">
                  <c:v>3.7359801152554127E-3</c:v>
                </c:pt>
                <c:pt idx="3">
                  <c:v>6.7613775802905264E-3</c:v>
                </c:pt>
                <c:pt idx="4">
                  <c:v>9.7867750453256401E-3</c:v>
                </c:pt>
                <c:pt idx="5">
                  <c:v>1.2812172510360754E-2</c:v>
                </c:pt>
                <c:pt idx="6">
                  <c:v>1.5837569975395867E-2</c:v>
                </c:pt>
                <c:pt idx="7">
                  <c:v>1.8862967440430981E-2</c:v>
                </c:pt>
                <c:pt idx="8">
                  <c:v>2.1888364905466095E-2</c:v>
                </c:pt>
                <c:pt idx="9">
                  <c:v>2.4913762370501209E-2</c:v>
                </c:pt>
                <c:pt idx="10">
                  <c:v>2.7939159835536322E-2</c:v>
                </c:pt>
                <c:pt idx="11">
                  <c:v>3.0964557300571436E-2</c:v>
                </c:pt>
                <c:pt idx="12">
                  <c:v>3.3989954765606553E-2</c:v>
                </c:pt>
                <c:pt idx="13">
                  <c:v>3.701535223064166E-2</c:v>
                </c:pt>
                <c:pt idx="14">
                  <c:v>4.0040749695676781E-2</c:v>
                </c:pt>
                <c:pt idx="15">
                  <c:v>4.3066147160711887E-2</c:v>
                </c:pt>
                <c:pt idx="16">
                  <c:v>4.6091544625747008E-2</c:v>
                </c:pt>
                <c:pt idx="17">
                  <c:v>4.9116942090782115E-2</c:v>
                </c:pt>
                <c:pt idx="18">
                  <c:v>5.2142339555817235E-2</c:v>
                </c:pt>
                <c:pt idx="19">
                  <c:v>5.5167737020852342E-2</c:v>
                </c:pt>
                <c:pt idx="20">
                  <c:v>5.8193134485887463E-2</c:v>
                </c:pt>
                <c:pt idx="21">
                  <c:v>6.1218531950922569E-2</c:v>
                </c:pt>
                <c:pt idx="22">
                  <c:v>6.424392941595769E-2</c:v>
                </c:pt>
                <c:pt idx="23">
                  <c:v>6.7269326880992811E-2</c:v>
                </c:pt>
                <c:pt idx="24">
                  <c:v>7.0294724346027918E-2</c:v>
                </c:pt>
                <c:pt idx="25">
                  <c:v>7.3320121811063024E-2</c:v>
                </c:pt>
                <c:pt idx="26">
                  <c:v>7.6345519276098145E-2</c:v>
                </c:pt>
                <c:pt idx="27">
                  <c:v>7.9370916741133266E-2</c:v>
                </c:pt>
                <c:pt idx="28">
                  <c:v>8.2396314206168372E-2</c:v>
                </c:pt>
                <c:pt idx="29">
                  <c:v>8.5421711671203479E-2</c:v>
                </c:pt>
                <c:pt idx="30">
                  <c:v>8.84471091362386E-2</c:v>
                </c:pt>
                <c:pt idx="31">
                  <c:v>9.147250660127372E-2</c:v>
                </c:pt>
                <c:pt idx="32">
                  <c:v>9.4497904066308827E-2</c:v>
                </c:pt>
                <c:pt idx="33">
                  <c:v>9.7523301531343934E-2</c:v>
                </c:pt>
                <c:pt idx="34">
                  <c:v>0.10054869899637905</c:v>
                </c:pt>
                <c:pt idx="35">
                  <c:v>0.10357409646141418</c:v>
                </c:pt>
                <c:pt idx="36">
                  <c:v>0.10659949392644928</c:v>
                </c:pt>
                <c:pt idx="37">
                  <c:v>0.10962489139148439</c:v>
                </c:pt>
                <c:pt idx="38">
                  <c:v>0.11265028885651951</c:v>
                </c:pt>
                <c:pt idx="39">
                  <c:v>0.11567568632155463</c:v>
                </c:pt>
                <c:pt idx="40">
                  <c:v>0.11870108378658974</c:v>
                </c:pt>
                <c:pt idx="41">
                  <c:v>0.12172648125162484</c:v>
                </c:pt>
                <c:pt idx="42">
                  <c:v>0.12475187871665995</c:v>
                </c:pt>
                <c:pt idx="43">
                  <c:v>0.12777727618169507</c:v>
                </c:pt>
                <c:pt idx="44">
                  <c:v>0.13080267364673018</c:v>
                </c:pt>
                <c:pt idx="45">
                  <c:v>0.13382807111176528</c:v>
                </c:pt>
                <c:pt idx="46">
                  <c:v>0.13685346857680042</c:v>
                </c:pt>
                <c:pt idx="47">
                  <c:v>0.13987886604183553</c:v>
                </c:pt>
                <c:pt idx="48">
                  <c:v>0.14290426350687063</c:v>
                </c:pt>
                <c:pt idx="49">
                  <c:v>0.14592966097190574</c:v>
                </c:pt>
                <c:pt idx="50">
                  <c:v>0.14895505843694085</c:v>
                </c:pt>
                <c:pt idx="51">
                  <c:v>0.15198045590197598</c:v>
                </c:pt>
                <c:pt idx="52">
                  <c:v>0.15500585336701109</c:v>
                </c:pt>
                <c:pt idx="53">
                  <c:v>0.15803125083204619</c:v>
                </c:pt>
                <c:pt idx="54">
                  <c:v>0.16105664829708133</c:v>
                </c:pt>
                <c:pt idx="55">
                  <c:v>0.16408204576211644</c:v>
                </c:pt>
                <c:pt idx="56">
                  <c:v>0.16710744322715154</c:v>
                </c:pt>
                <c:pt idx="57">
                  <c:v>0.17013284069218665</c:v>
                </c:pt>
                <c:pt idx="58">
                  <c:v>0.17315823815722176</c:v>
                </c:pt>
                <c:pt idx="59">
                  <c:v>0.17618363562225689</c:v>
                </c:pt>
                <c:pt idx="60">
                  <c:v>0.179209033087292</c:v>
                </c:pt>
                <c:pt idx="61">
                  <c:v>0.1822344305523271</c:v>
                </c:pt>
                <c:pt idx="62">
                  <c:v>0.18525982801736224</c:v>
                </c:pt>
                <c:pt idx="63">
                  <c:v>0.18828522548239734</c:v>
                </c:pt>
                <c:pt idx="64">
                  <c:v>0.19131062294743245</c:v>
                </c:pt>
                <c:pt idx="65">
                  <c:v>0.19433602041246756</c:v>
                </c:pt>
                <c:pt idx="66">
                  <c:v>0.19736141787750267</c:v>
                </c:pt>
                <c:pt idx="67">
                  <c:v>0.2003868153425378</c:v>
                </c:pt>
                <c:pt idx="68">
                  <c:v>0.20341221280757291</c:v>
                </c:pt>
                <c:pt idx="69">
                  <c:v>0.20643761027260801</c:v>
                </c:pt>
                <c:pt idx="70">
                  <c:v>0.20946300773764315</c:v>
                </c:pt>
                <c:pt idx="71">
                  <c:v>0.21248840520267825</c:v>
                </c:pt>
                <c:pt idx="72">
                  <c:v>0.21551380266771336</c:v>
                </c:pt>
                <c:pt idx="73">
                  <c:v>0.21853920013274847</c:v>
                </c:pt>
                <c:pt idx="74">
                  <c:v>0.22156459759778357</c:v>
                </c:pt>
                <c:pt idx="75">
                  <c:v>0.22458999506281871</c:v>
                </c:pt>
                <c:pt idx="76">
                  <c:v>0.22761539252785382</c:v>
                </c:pt>
                <c:pt idx="77">
                  <c:v>0.23064078999288892</c:v>
                </c:pt>
                <c:pt idx="78">
                  <c:v>0.23366618745792406</c:v>
                </c:pt>
                <c:pt idx="79">
                  <c:v>0.23669158492295916</c:v>
                </c:pt>
                <c:pt idx="80">
                  <c:v>0.23971698238799427</c:v>
                </c:pt>
                <c:pt idx="81">
                  <c:v>0.24274237985302938</c:v>
                </c:pt>
                <c:pt idx="82">
                  <c:v>0.24576777731806448</c:v>
                </c:pt>
                <c:pt idx="83">
                  <c:v>0.24879317478309959</c:v>
                </c:pt>
                <c:pt idx="84">
                  <c:v>0.2518185722481347</c:v>
                </c:pt>
                <c:pt idx="85">
                  <c:v>0.25484396971316986</c:v>
                </c:pt>
                <c:pt idx="86">
                  <c:v>0.25786936717820497</c:v>
                </c:pt>
                <c:pt idx="87">
                  <c:v>0.26089476464324007</c:v>
                </c:pt>
                <c:pt idx="88">
                  <c:v>0.26392016210827518</c:v>
                </c:pt>
                <c:pt idx="89">
                  <c:v>0.26694555957331029</c:v>
                </c:pt>
                <c:pt idx="90">
                  <c:v>0.26997095703834539</c:v>
                </c:pt>
                <c:pt idx="91">
                  <c:v>0.2729963545033805</c:v>
                </c:pt>
                <c:pt idx="92">
                  <c:v>0.27602175196841566</c:v>
                </c:pt>
                <c:pt idx="93">
                  <c:v>0.27904714943345077</c:v>
                </c:pt>
                <c:pt idx="94">
                  <c:v>0.28207254689848588</c:v>
                </c:pt>
                <c:pt idx="95">
                  <c:v>0.28509794436352098</c:v>
                </c:pt>
                <c:pt idx="96">
                  <c:v>0.28812334182855609</c:v>
                </c:pt>
                <c:pt idx="97">
                  <c:v>0.2911487392935912</c:v>
                </c:pt>
                <c:pt idx="98">
                  <c:v>0.2941741367586263</c:v>
                </c:pt>
                <c:pt idx="99">
                  <c:v>0.29719953422366141</c:v>
                </c:pt>
                <c:pt idx="100">
                  <c:v>0.30022493168869652</c:v>
                </c:pt>
                <c:pt idx="101">
                  <c:v>0.30325032915373168</c:v>
                </c:pt>
                <c:pt idx="102">
                  <c:v>0.30627572661876679</c:v>
                </c:pt>
                <c:pt idx="103">
                  <c:v>0.30930112408380189</c:v>
                </c:pt>
                <c:pt idx="104">
                  <c:v>0.312326521548837</c:v>
                </c:pt>
                <c:pt idx="105">
                  <c:v>0.31535191901387211</c:v>
                </c:pt>
                <c:pt idx="106">
                  <c:v>0.31837731647890721</c:v>
                </c:pt>
                <c:pt idx="107">
                  <c:v>0.32140271394394232</c:v>
                </c:pt>
                <c:pt idx="108">
                  <c:v>0.32442811140897748</c:v>
                </c:pt>
                <c:pt idx="109">
                  <c:v>0.32745350887401259</c:v>
                </c:pt>
                <c:pt idx="110">
                  <c:v>0.3304789063390477</c:v>
                </c:pt>
                <c:pt idx="111">
                  <c:v>0.3335043038040828</c:v>
                </c:pt>
                <c:pt idx="112">
                  <c:v>0.33652970126911791</c:v>
                </c:pt>
                <c:pt idx="113">
                  <c:v>0.33955509873415302</c:v>
                </c:pt>
                <c:pt idx="114">
                  <c:v>0.34258049619918812</c:v>
                </c:pt>
                <c:pt idx="115">
                  <c:v>0.34560589366422323</c:v>
                </c:pt>
                <c:pt idx="116">
                  <c:v>0.34863129112925834</c:v>
                </c:pt>
                <c:pt idx="117">
                  <c:v>0.3516566885942935</c:v>
                </c:pt>
                <c:pt idx="118">
                  <c:v>0.35468208605932861</c:v>
                </c:pt>
                <c:pt idx="119">
                  <c:v>0.35770748352436371</c:v>
                </c:pt>
                <c:pt idx="120">
                  <c:v>0.36073288098939882</c:v>
                </c:pt>
                <c:pt idx="121">
                  <c:v>0.36375827845443393</c:v>
                </c:pt>
                <c:pt idx="122">
                  <c:v>0.36678367591946903</c:v>
                </c:pt>
                <c:pt idx="123">
                  <c:v>0.36980907338450414</c:v>
                </c:pt>
                <c:pt idx="124">
                  <c:v>0.3728344708495393</c:v>
                </c:pt>
                <c:pt idx="125">
                  <c:v>0.37585986831457441</c:v>
                </c:pt>
                <c:pt idx="126">
                  <c:v>0.37888526577960951</c:v>
                </c:pt>
                <c:pt idx="127">
                  <c:v>0.38191066324464462</c:v>
                </c:pt>
                <c:pt idx="128">
                  <c:v>0.38493606070967973</c:v>
                </c:pt>
                <c:pt idx="129">
                  <c:v>0.38796145817471483</c:v>
                </c:pt>
                <c:pt idx="130">
                  <c:v>0.39098685563974994</c:v>
                </c:pt>
                <c:pt idx="131">
                  <c:v>0.39401225310478505</c:v>
                </c:pt>
                <c:pt idx="132">
                  <c:v>0.39703765056982016</c:v>
                </c:pt>
                <c:pt idx="133">
                  <c:v>0.40006304803485532</c:v>
                </c:pt>
                <c:pt idx="134">
                  <c:v>0.40308844549989042</c:v>
                </c:pt>
                <c:pt idx="135">
                  <c:v>0.40611384296492553</c:v>
                </c:pt>
                <c:pt idx="136">
                  <c:v>0.40913924042996064</c:v>
                </c:pt>
                <c:pt idx="137">
                  <c:v>0.41216463789499574</c:v>
                </c:pt>
              </c:numCache>
            </c:numRef>
          </c:xVal>
          <c:yVal>
            <c:numRef>
              <c:f>'Load-disp, AE, Sentry'!$J$206:$J$343</c:f>
              <c:numCache>
                <c:formatCode>0.00</c:formatCode>
                <c:ptCount val="1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4.40238861E-4</c:v>
                </c:pt>
                <c:pt idx="25">
                  <c:v>6.2277029400000005E-4</c:v>
                </c:pt>
                <c:pt idx="26">
                  <c:v>1.1902043760000001E-3</c:v>
                </c:pt>
                <c:pt idx="27">
                  <c:v>2.4653711260000004E-3</c:v>
                </c:pt>
                <c:pt idx="28">
                  <c:v>3.7042398960000006E-3</c:v>
                </c:pt>
                <c:pt idx="29">
                  <c:v>3.7042398960000006E-3</c:v>
                </c:pt>
                <c:pt idx="30">
                  <c:v>3.8714807410000006E-3</c:v>
                </c:pt>
                <c:pt idx="31">
                  <c:v>4.8494158610000006E-3</c:v>
                </c:pt>
                <c:pt idx="32">
                  <c:v>4.8494158610000006E-3</c:v>
                </c:pt>
                <c:pt idx="33">
                  <c:v>4.8494158610000006E-3</c:v>
                </c:pt>
                <c:pt idx="34">
                  <c:v>5.4596432170000006E-3</c:v>
                </c:pt>
                <c:pt idx="35">
                  <c:v>6.0093556190000006E-3</c:v>
                </c:pt>
                <c:pt idx="36">
                  <c:v>6.8435467810000006E-3</c:v>
                </c:pt>
                <c:pt idx="37">
                  <c:v>9.2418575709999999E-3</c:v>
                </c:pt>
                <c:pt idx="38">
                  <c:v>9.6361789819999991E-3</c:v>
                </c:pt>
                <c:pt idx="39">
                  <c:v>9.963333583999999E-3</c:v>
                </c:pt>
                <c:pt idx="40">
                  <c:v>1.0713586024999999E-2</c:v>
                </c:pt>
                <c:pt idx="41">
                  <c:v>1.1911977385E-2</c:v>
                </c:pt>
                <c:pt idx="42">
                  <c:v>1.2327795347999999E-2</c:v>
                </c:pt>
                <c:pt idx="43">
                  <c:v>1.2876307432999999E-2</c:v>
                </c:pt>
                <c:pt idx="44">
                  <c:v>1.5029428772999998E-2</c:v>
                </c:pt>
                <c:pt idx="45">
                  <c:v>1.5933883972999999E-2</c:v>
                </c:pt>
                <c:pt idx="46">
                  <c:v>1.6045264077E-2</c:v>
                </c:pt>
                <c:pt idx="47">
                  <c:v>1.8471168377E-2</c:v>
                </c:pt>
                <c:pt idx="48">
                  <c:v>2.1178854896999999E-2</c:v>
                </c:pt>
                <c:pt idx="49">
                  <c:v>2.1434652778999998E-2</c:v>
                </c:pt>
                <c:pt idx="50">
                  <c:v>2.2523049258999998E-2</c:v>
                </c:pt>
                <c:pt idx="51">
                  <c:v>2.3038806521999997E-2</c:v>
                </c:pt>
                <c:pt idx="52">
                  <c:v>2.4039222411999996E-2</c:v>
                </c:pt>
                <c:pt idx="53">
                  <c:v>2.4748504149999996E-2</c:v>
                </c:pt>
                <c:pt idx="54">
                  <c:v>2.5011429930999998E-2</c:v>
                </c:pt>
                <c:pt idx="55">
                  <c:v>3.1116552980999999E-2</c:v>
                </c:pt>
                <c:pt idx="56">
                  <c:v>3.3494555181000002E-2</c:v>
                </c:pt>
                <c:pt idx="57">
                  <c:v>5.5363437981000005E-2</c:v>
                </c:pt>
                <c:pt idx="58">
                  <c:v>5.6287938225000007E-2</c:v>
                </c:pt>
                <c:pt idx="59">
                  <c:v>5.9642301995000008E-2</c:v>
                </c:pt>
                <c:pt idx="60">
                  <c:v>6.1718430415000011E-2</c:v>
                </c:pt>
                <c:pt idx="61">
                  <c:v>6.7838987055000008E-2</c:v>
                </c:pt>
                <c:pt idx="62">
                  <c:v>8.1899483155000008E-2</c:v>
                </c:pt>
                <c:pt idx="63">
                  <c:v>8.2573380616000003E-2</c:v>
                </c:pt>
                <c:pt idx="64">
                  <c:v>8.3522533386999998E-2</c:v>
                </c:pt>
                <c:pt idx="65">
                  <c:v>8.3883335022999994E-2</c:v>
                </c:pt>
                <c:pt idx="66">
                  <c:v>8.9377771062999989E-2</c:v>
                </c:pt>
                <c:pt idx="67">
                  <c:v>8.9786122075999994E-2</c:v>
                </c:pt>
                <c:pt idx="68">
                  <c:v>9.4880291025999999E-2</c:v>
                </c:pt>
                <c:pt idx="69">
                  <c:v>9.6960853765999999E-2</c:v>
                </c:pt>
                <c:pt idx="70">
                  <c:v>9.9868620365999999E-2</c:v>
                </c:pt>
                <c:pt idx="71">
                  <c:v>9.9868620365999999E-2</c:v>
                </c:pt>
                <c:pt idx="72">
                  <c:v>0.102390320566</c:v>
                </c:pt>
                <c:pt idx="73">
                  <c:v>0.102579200067</c:v>
                </c:pt>
                <c:pt idx="74">
                  <c:v>0.10280687041599999</c:v>
                </c:pt>
                <c:pt idx="75">
                  <c:v>0.107492758116</c:v>
                </c:pt>
                <c:pt idx="76">
                  <c:v>0.11045156768599999</c:v>
                </c:pt>
                <c:pt idx="77">
                  <c:v>0.11283610625599999</c:v>
                </c:pt>
                <c:pt idx="78">
                  <c:v>0.11487559771599999</c:v>
                </c:pt>
                <c:pt idx="79">
                  <c:v>0.11759813116599999</c:v>
                </c:pt>
                <c:pt idx="80">
                  <c:v>0.12577844659599999</c:v>
                </c:pt>
                <c:pt idx="81">
                  <c:v>0.12604352087599999</c:v>
                </c:pt>
                <c:pt idx="82">
                  <c:v>0.12969426672599998</c:v>
                </c:pt>
                <c:pt idx="83">
                  <c:v>0.13068583679399998</c:v>
                </c:pt>
                <c:pt idx="84">
                  <c:v>0.13205176428399998</c:v>
                </c:pt>
                <c:pt idx="85">
                  <c:v>0.13234608960099997</c:v>
                </c:pt>
                <c:pt idx="86">
                  <c:v>0.13249194697699998</c:v>
                </c:pt>
                <c:pt idx="87">
                  <c:v>0.13361504890699999</c:v>
                </c:pt>
                <c:pt idx="88">
                  <c:v>0.13375959572099999</c:v>
                </c:pt>
                <c:pt idx="89">
                  <c:v>0.13455962697099999</c:v>
                </c:pt>
                <c:pt idx="90">
                  <c:v>0.13621649184099999</c:v>
                </c:pt>
                <c:pt idx="91">
                  <c:v>0.136962391011</c:v>
                </c:pt>
                <c:pt idx="92">
                  <c:v>0.14144227040099999</c:v>
                </c:pt>
                <c:pt idx="93">
                  <c:v>0.141702942459</c:v>
                </c:pt>
                <c:pt idx="94">
                  <c:v>0.14183324675</c:v>
                </c:pt>
                <c:pt idx="95">
                  <c:v>0.14183324675</c:v>
                </c:pt>
                <c:pt idx="96">
                  <c:v>0.14183324675</c:v>
                </c:pt>
                <c:pt idx="97">
                  <c:v>0.14497671988999999</c:v>
                </c:pt>
                <c:pt idx="98">
                  <c:v>0.14518516193699998</c:v>
                </c:pt>
                <c:pt idx="99">
                  <c:v>0.14631313092699999</c:v>
                </c:pt>
                <c:pt idx="100">
                  <c:v>0.14642805602199999</c:v>
                </c:pt>
                <c:pt idx="101">
                  <c:v>0.14905657750199999</c:v>
                </c:pt>
                <c:pt idx="102">
                  <c:v>0.151370058212</c:v>
                </c:pt>
                <c:pt idx="103">
                  <c:v>0.152885295512</c:v>
                </c:pt>
                <c:pt idx="104">
                  <c:v>0.1529785387524</c:v>
                </c:pt>
                <c:pt idx="105">
                  <c:v>0.15518963763240001</c:v>
                </c:pt>
                <c:pt idx="106">
                  <c:v>0.1559158611434</c:v>
                </c:pt>
                <c:pt idx="107">
                  <c:v>0.15666008221239999</c:v>
                </c:pt>
                <c:pt idx="108">
                  <c:v>0.1571744985944</c:v>
                </c:pt>
                <c:pt idx="109">
                  <c:v>0.19993430329439998</c:v>
                </c:pt>
                <c:pt idx="110">
                  <c:v>0.20085276301139998</c:v>
                </c:pt>
                <c:pt idx="111">
                  <c:v>0.20101811536739997</c:v>
                </c:pt>
                <c:pt idx="112">
                  <c:v>0.20179455152439996</c:v>
                </c:pt>
                <c:pt idx="113">
                  <c:v>0.20223607239839997</c:v>
                </c:pt>
                <c:pt idx="114">
                  <c:v>0.20223607239839997</c:v>
                </c:pt>
                <c:pt idx="115">
                  <c:v>0.20444440882839998</c:v>
                </c:pt>
                <c:pt idx="116">
                  <c:v>0.20481767304939999</c:v>
                </c:pt>
                <c:pt idx="117">
                  <c:v>0.20600354560939999</c:v>
                </c:pt>
                <c:pt idx="118">
                  <c:v>0.21125372089939998</c:v>
                </c:pt>
                <c:pt idx="119">
                  <c:v>0.21251571772939998</c:v>
                </c:pt>
                <c:pt idx="120">
                  <c:v>0.29167660832940001</c:v>
                </c:pt>
                <c:pt idx="121">
                  <c:v>0.36081378022940003</c:v>
                </c:pt>
                <c:pt idx="122">
                  <c:v>0.36213610297940002</c:v>
                </c:pt>
                <c:pt idx="123">
                  <c:v>0.41534869277940001</c:v>
                </c:pt>
                <c:pt idx="124">
                  <c:v>0.41954978945940002</c:v>
                </c:pt>
                <c:pt idx="125">
                  <c:v>0.4990691097594</c:v>
                </c:pt>
                <c:pt idx="126">
                  <c:v>24.581323109759399</c:v>
                </c:pt>
                <c:pt idx="127">
                  <c:v>24.681183586359399</c:v>
                </c:pt>
                <c:pt idx="128">
                  <c:v>24.802187055359401</c:v>
                </c:pt>
                <c:pt idx="129">
                  <c:v>25.2531660863594</c:v>
                </c:pt>
                <c:pt idx="130">
                  <c:v>25.386266117359401</c:v>
                </c:pt>
                <c:pt idx="131">
                  <c:v>25.556179742359401</c:v>
                </c:pt>
                <c:pt idx="132">
                  <c:v>25.894966961359401</c:v>
                </c:pt>
                <c:pt idx="133">
                  <c:v>26.0449480703594</c:v>
                </c:pt>
                <c:pt idx="134">
                  <c:v>32.898194070359402</c:v>
                </c:pt>
                <c:pt idx="135">
                  <c:v>33.080670008359405</c:v>
                </c:pt>
                <c:pt idx="136">
                  <c:v>33.249609367359405</c:v>
                </c:pt>
                <c:pt idx="137">
                  <c:v>34.726749747359406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D11-4B33-AB19-AC50771C47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Sentry'!$O$204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Sentry'!$M$206:$M$343</c:f>
              <c:numCache>
                <c:formatCode>0.000</c:formatCode>
                <c:ptCount val="138"/>
                <c:pt idx="0">
                  <c:v>0</c:v>
                </c:pt>
                <c:pt idx="1">
                  <c:v>-2.3148148148148147E-3</c:v>
                </c:pt>
                <c:pt idx="2">
                  <c:v>3.7359801152554127E-3</c:v>
                </c:pt>
                <c:pt idx="3">
                  <c:v>6.7613775802905264E-3</c:v>
                </c:pt>
                <c:pt idx="4">
                  <c:v>9.7867750453256401E-3</c:v>
                </c:pt>
                <c:pt idx="5">
                  <c:v>1.2812172510360754E-2</c:v>
                </c:pt>
                <c:pt idx="6">
                  <c:v>1.5837569975395867E-2</c:v>
                </c:pt>
                <c:pt idx="7">
                  <c:v>1.8862967440430981E-2</c:v>
                </c:pt>
                <c:pt idx="8">
                  <c:v>2.1888364905466095E-2</c:v>
                </c:pt>
                <c:pt idx="9">
                  <c:v>2.4913762370501209E-2</c:v>
                </c:pt>
                <c:pt idx="10">
                  <c:v>2.7939159835536322E-2</c:v>
                </c:pt>
                <c:pt idx="11">
                  <c:v>3.0964557300571436E-2</c:v>
                </c:pt>
                <c:pt idx="12">
                  <c:v>3.3989954765606553E-2</c:v>
                </c:pt>
                <c:pt idx="13">
                  <c:v>3.701535223064166E-2</c:v>
                </c:pt>
                <c:pt idx="14">
                  <c:v>4.0040749695676781E-2</c:v>
                </c:pt>
                <c:pt idx="15">
                  <c:v>4.3066147160711887E-2</c:v>
                </c:pt>
                <c:pt idx="16">
                  <c:v>4.6091544625747008E-2</c:v>
                </c:pt>
                <c:pt idx="17">
                  <c:v>4.9116942090782115E-2</c:v>
                </c:pt>
                <c:pt idx="18">
                  <c:v>5.2142339555817235E-2</c:v>
                </c:pt>
                <c:pt idx="19">
                  <c:v>5.5167737020852342E-2</c:v>
                </c:pt>
                <c:pt idx="20">
                  <c:v>5.8193134485887463E-2</c:v>
                </c:pt>
                <c:pt idx="21">
                  <c:v>6.1218531950922569E-2</c:v>
                </c:pt>
                <c:pt idx="22">
                  <c:v>6.424392941595769E-2</c:v>
                </c:pt>
                <c:pt idx="23">
                  <c:v>6.7269326880992811E-2</c:v>
                </c:pt>
                <c:pt idx="24">
                  <c:v>7.0294724346027918E-2</c:v>
                </c:pt>
                <c:pt idx="25">
                  <c:v>7.3320121811063024E-2</c:v>
                </c:pt>
                <c:pt idx="26">
                  <c:v>7.6345519276098145E-2</c:v>
                </c:pt>
                <c:pt idx="27">
                  <c:v>7.9370916741133266E-2</c:v>
                </c:pt>
                <c:pt idx="28">
                  <c:v>8.2396314206168372E-2</c:v>
                </c:pt>
                <c:pt idx="29">
                  <c:v>8.5421711671203479E-2</c:v>
                </c:pt>
                <c:pt idx="30">
                  <c:v>8.84471091362386E-2</c:v>
                </c:pt>
                <c:pt idx="31">
                  <c:v>9.147250660127372E-2</c:v>
                </c:pt>
                <c:pt idx="32">
                  <c:v>9.4497904066308827E-2</c:v>
                </c:pt>
                <c:pt idx="33">
                  <c:v>9.7523301531343934E-2</c:v>
                </c:pt>
                <c:pt idx="34">
                  <c:v>0.10054869899637905</c:v>
                </c:pt>
                <c:pt idx="35">
                  <c:v>0.10357409646141418</c:v>
                </c:pt>
                <c:pt idx="36">
                  <c:v>0.10659949392644928</c:v>
                </c:pt>
                <c:pt idx="37">
                  <c:v>0.10962489139148439</c:v>
                </c:pt>
                <c:pt idx="38">
                  <c:v>0.11265028885651951</c:v>
                </c:pt>
                <c:pt idx="39">
                  <c:v>0.11567568632155463</c:v>
                </c:pt>
                <c:pt idx="40">
                  <c:v>0.11870108378658974</c:v>
                </c:pt>
                <c:pt idx="41">
                  <c:v>0.12172648125162484</c:v>
                </c:pt>
                <c:pt idx="42">
                  <c:v>0.12475187871665995</c:v>
                </c:pt>
                <c:pt idx="43">
                  <c:v>0.12777727618169507</c:v>
                </c:pt>
                <c:pt idx="44">
                  <c:v>0.13080267364673018</c:v>
                </c:pt>
                <c:pt idx="45">
                  <c:v>0.13382807111176528</c:v>
                </c:pt>
                <c:pt idx="46">
                  <c:v>0.13685346857680042</c:v>
                </c:pt>
                <c:pt idx="47">
                  <c:v>0.13987886604183553</c:v>
                </c:pt>
                <c:pt idx="48">
                  <c:v>0.14290426350687063</c:v>
                </c:pt>
                <c:pt idx="49">
                  <c:v>0.14592966097190574</c:v>
                </c:pt>
                <c:pt idx="50">
                  <c:v>0.14895505843694085</c:v>
                </c:pt>
                <c:pt idx="51">
                  <c:v>0.15198045590197598</c:v>
                </c:pt>
                <c:pt idx="52">
                  <c:v>0.15500585336701109</c:v>
                </c:pt>
                <c:pt idx="53">
                  <c:v>0.15803125083204619</c:v>
                </c:pt>
                <c:pt idx="54">
                  <c:v>0.16105664829708133</c:v>
                </c:pt>
                <c:pt idx="55">
                  <c:v>0.16408204576211644</c:v>
                </c:pt>
                <c:pt idx="56">
                  <c:v>0.16710744322715154</c:v>
                </c:pt>
                <c:pt idx="57">
                  <c:v>0.17013284069218665</c:v>
                </c:pt>
                <c:pt idx="58">
                  <c:v>0.17315823815722176</c:v>
                </c:pt>
                <c:pt idx="59">
                  <c:v>0.17618363562225689</c:v>
                </c:pt>
                <c:pt idx="60">
                  <c:v>0.179209033087292</c:v>
                </c:pt>
                <c:pt idx="61">
                  <c:v>0.1822344305523271</c:v>
                </c:pt>
                <c:pt idx="62">
                  <c:v>0.18525982801736224</c:v>
                </c:pt>
                <c:pt idx="63">
                  <c:v>0.18828522548239734</c:v>
                </c:pt>
                <c:pt idx="64">
                  <c:v>0.19131062294743245</c:v>
                </c:pt>
                <c:pt idx="65">
                  <c:v>0.19433602041246756</c:v>
                </c:pt>
                <c:pt idx="66">
                  <c:v>0.19736141787750267</c:v>
                </c:pt>
                <c:pt idx="67">
                  <c:v>0.2003868153425378</c:v>
                </c:pt>
                <c:pt idx="68">
                  <c:v>0.20341221280757291</c:v>
                </c:pt>
                <c:pt idx="69">
                  <c:v>0.20643761027260801</c:v>
                </c:pt>
                <c:pt idx="70">
                  <c:v>0.20946300773764315</c:v>
                </c:pt>
                <c:pt idx="71">
                  <c:v>0.21248840520267825</c:v>
                </c:pt>
                <c:pt idx="72">
                  <c:v>0.21551380266771336</c:v>
                </c:pt>
                <c:pt idx="73">
                  <c:v>0.21853920013274847</c:v>
                </c:pt>
                <c:pt idx="74">
                  <c:v>0.22156459759778357</c:v>
                </c:pt>
                <c:pt idx="75">
                  <c:v>0.22458999506281871</c:v>
                </c:pt>
                <c:pt idx="76">
                  <c:v>0.22761539252785382</c:v>
                </c:pt>
                <c:pt idx="77">
                  <c:v>0.23064078999288892</c:v>
                </c:pt>
                <c:pt idx="78">
                  <c:v>0.23366618745792406</c:v>
                </c:pt>
                <c:pt idx="79">
                  <c:v>0.23669158492295916</c:v>
                </c:pt>
                <c:pt idx="80">
                  <c:v>0.23971698238799427</c:v>
                </c:pt>
                <c:pt idx="81">
                  <c:v>0.24274237985302938</c:v>
                </c:pt>
                <c:pt idx="82">
                  <c:v>0.24576777731806448</c:v>
                </c:pt>
                <c:pt idx="83">
                  <c:v>0.24879317478309959</c:v>
                </c:pt>
                <c:pt idx="84">
                  <c:v>0.2518185722481347</c:v>
                </c:pt>
                <c:pt idx="85">
                  <c:v>0.25484396971316986</c:v>
                </c:pt>
                <c:pt idx="86">
                  <c:v>0.25786936717820497</c:v>
                </c:pt>
                <c:pt idx="87">
                  <c:v>0.26089476464324007</c:v>
                </c:pt>
                <c:pt idx="88">
                  <c:v>0.26392016210827518</c:v>
                </c:pt>
                <c:pt idx="89">
                  <c:v>0.26694555957331029</c:v>
                </c:pt>
                <c:pt idx="90">
                  <c:v>0.26997095703834539</c:v>
                </c:pt>
                <c:pt idx="91">
                  <c:v>0.2729963545033805</c:v>
                </c:pt>
                <c:pt idx="92">
                  <c:v>0.27602175196841566</c:v>
                </c:pt>
                <c:pt idx="93">
                  <c:v>0.27904714943345077</c:v>
                </c:pt>
                <c:pt idx="94">
                  <c:v>0.28207254689848588</c:v>
                </c:pt>
                <c:pt idx="95">
                  <c:v>0.28509794436352098</c:v>
                </c:pt>
                <c:pt idx="96">
                  <c:v>0.28812334182855609</c:v>
                </c:pt>
                <c:pt idx="97">
                  <c:v>0.2911487392935912</c:v>
                </c:pt>
                <c:pt idx="98">
                  <c:v>0.2941741367586263</c:v>
                </c:pt>
                <c:pt idx="99">
                  <c:v>0.29719953422366141</c:v>
                </c:pt>
                <c:pt idx="100">
                  <c:v>0.30022493168869652</c:v>
                </c:pt>
                <c:pt idx="101">
                  <c:v>0.30325032915373168</c:v>
                </c:pt>
                <c:pt idx="102">
                  <c:v>0.30627572661876679</c:v>
                </c:pt>
                <c:pt idx="103">
                  <c:v>0.30930112408380189</c:v>
                </c:pt>
                <c:pt idx="104">
                  <c:v>0.312326521548837</c:v>
                </c:pt>
                <c:pt idx="105">
                  <c:v>0.31535191901387211</c:v>
                </c:pt>
                <c:pt idx="106">
                  <c:v>0.31837731647890721</c:v>
                </c:pt>
                <c:pt idx="107">
                  <c:v>0.32140271394394232</c:v>
                </c:pt>
                <c:pt idx="108">
                  <c:v>0.32442811140897748</c:v>
                </c:pt>
                <c:pt idx="109">
                  <c:v>0.32745350887401259</c:v>
                </c:pt>
                <c:pt idx="110">
                  <c:v>0.3304789063390477</c:v>
                </c:pt>
                <c:pt idx="111">
                  <c:v>0.3335043038040828</c:v>
                </c:pt>
                <c:pt idx="112">
                  <c:v>0.33652970126911791</c:v>
                </c:pt>
                <c:pt idx="113">
                  <c:v>0.33955509873415302</c:v>
                </c:pt>
                <c:pt idx="114">
                  <c:v>0.34258049619918812</c:v>
                </c:pt>
                <c:pt idx="115">
                  <c:v>0.34560589366422323</c:v>
                </c:pt>
                <c:pt idx="116">
                  <c:v>0.34863129112925834</c:v>
                </c:pt>
                <c:pt idx="117">
                  <c:v>0.3516566885942935</c:v>
                </c:pt>
                <c:pt idx="118">
                  <c:v>0.35468208605932861</c:v>
                </c:pt>
                <c:pt idx="119">
                  <c:v>0.35770748352436371</c:v>
                </c:pt>
                <c:pt idx="120">
                  <c:v>0.36073288098939882</c:v>
                </c:pt>
                <c:pt idx="121">
                  <c:v>0.36375827845443393</c:v>
                </c:pt>
                <c:pt idx="122">
                  <c:v>0.36678367591946903</c:v>
                </c:pt>
                <c:pt idx="123">
                  <c:v>0.36980907338450414</c:v>
                </c:pt>
                <c:pt idx="124">
                  <c:v>0.3728344708495393</c:v>
                </c:pt>
                <c:pt idx="125">
                  <c:v>0.37585986831457441</c:v>
                </c:pt>
                <c:pt idx="126">
                  <c:v>0.37888526577960951</c:v>
                </c:pt>
                <c:pt idx="127">
                  <c:v>0.38191066324464462</c:v>
                </c:pt>
                <c:pt idx="128">
                  <c:v>0.38493606070967973</c:v>
                </c:pt>
                <c:pt idx="129">
                  <c:v>0.38796145817471483</c:v>
                </c:pt>
                <c:pt idx="130">
                  <c:v>0.39098685563974994</c:v>
                </c:pt>
                <c:pt idx="131">
                  <c:v>0.39401225310478505</c:v>
                </c:pt>
                <c:pt idx="132">
                  <c:v>0.39703765056982016</c:v>
                </c:pt>
                <c:pt idx="133">
                  <c:v>0.40006304803485532</c:v>
                </c:pt>
                <c:pt idx="134">
                  <c:v>0.40308844549989042</c:v>
                </c:pt>
                <c:pt idx="135">
                  <c:v>0.40611384296492553</c:v>
                </c:pt>
                <c:pt idx="136">
                  <c:v>0.40913924042996064</c:v>
                </c:pt>
                <c:pt idx="137">
                  <c:v>0.41216463789499574</c:v>
                </c:pt>
              </c:numCache>
            </c:numRef>
          </c:xVal>
          <c:yVal>
            <c:numRef>
              <c:f>'Load-disp, AE, Sentry'!$O$206:$O$343</c:f>
              <c:numCache>
                <c:formatCode>0.00</c:formatCode>
                <c:ptCount val="138"/>
                <c:pt idx="0">
                  <c:v>-5.1249999999999997E-2</c:v>
                </c:pt>
                <c:pt idx="1">
                  <c:v>-4.3749999999999997E-2</c:v>
                </c:pt>
                <c:pt idx="2">
                  <c:v>-2.9374999999999998E-2</c:v>
                </c:pt>
                <c:pt idx="3">
                  <c:v>-2.4375000000000001E-2</c:v>
                </c:pt>
                <c:pt idx="4">
                  <c:v>-1.8749999999999999E-3</c:v>
                </c:pt>
                <c:pt idx="5">
                  <c:v>-7.4999999999999997E-3</c:v>
                </c:pt>
                <c:pt idx="6">
                  <c:v>-1.0625000000000001E-2</c:v>
                </c:pt>
                <c:pt idx="7">
                  <c:v>2.4375000000000001E-2</c:v>
                </c:pt>
                <c:pt idx="8">
                  <c:v>2.0625000000000001E-2</c:v>
                </c:pt>
                <c:pt idx="9">
                  <c:v>0.02</c:v>
                </c:pt>
                <c:pt idx="10">
                  <c:v>1.9375E-2</c:v>
                </c:pt>
                <c:pt idx="11">
                  <c:v>7.0624999999999993E-2</c:v>
                </c:pt>
                <c:pt idx="12">
                  <c:v>0.17374999999999999</c:v>
                </c:pt>
                <c:pt idx="13">
                  <c:v>0.28562500000000002</c:v>
                </c:pt>
                <c:pt idx="14">
                  <c:v>0.40375</c:v>
                </c:pt>
                <c:pt idx="15">
                  <c:v>0.52437500000000004</c:v>
                </c:pt>
                <c:pt idx="16">
                  <c:v>0.64624999999999999</c:v>
                </c:pt>
                <c:pt idx="17">
                  <c:v>0.77437500000000004</c:v>
                </c:pt>
                <c:pt idx="18">
                  <c:v>0.90125</c:v>
                </c:pt>
                <c:pt idx="19">
                  <c:v>1.0275000000000001</c:v>
                </c:pt>
                <c:pt idx="20">
                  <c:v>1.1568750000000001</c:v>
                </c:pt>
                <c:pt idx="21">
                  <c:v>1.285625</c:v>
                </c:pt>
                <c:pt idx="22">
                  <c:v>1.4143749999999999</c:v>
                </c:pt>
                <c:pt idx="23">
                  <c:v>1.5443750000000001</c:v>
                </c:pt>
                <c:pt idx="24">
                  <c:v>1.6812499999999999</c:v>
                </c:pt>
                <c:pt idx="25">
                  <c:v>1.8925000000000001</c:v>
                </c:pt>
                <c:pt idx="26">
                  <c:v>2.0212500000000002</c:v>
                </c:pt>
                <c:pt idx="27">
                  <c:v>2.1543749999999999</c:v>
                </c:pt>
                <c:pt idx="28">
                  <c:v>2.2237499999999999</c:v>
                </c:pt>
                <c:pt idx="29">
                  <c:v>2.3424999999999998</c:v>
                </c:pt>
                <c:pt idx="30">
                  <c:v>2.5474999999999999</c:v>
                </c:pt>
                <c:pt idx="31">
                  <c:v>2.6850000000000001</c:v>
                </c:pt>
                <c:pt idx="32">
                  <c:v>2.82</c:v>
                </c:pt>
                <c:pt idx="33">
                  <c:v>2.9575</c:v>
                </c:pt>
                <c:pt idx="34">
                  <c:v>3.0993750000000002</c:v>
                </c:pt>
                <c:pt idx="35">
                  <c:v>3.2268750000000002</c:v>
                </c:pt>
                <c:pt idx="36">
                  <c:v>3.3518750000000002</c:v>
                </c:pt>
                <c:pt idx="37">
                  <c:v>3.4512499999999999</c:v>
                </c:pt>
                <c:pt idx="38">
                  <c:v>3.6287500000000001</c:v>
                </c:pt>
                <c:pt idx="39">
                  <c:v>3.7443749999999998</c:v>
                </c:pt>
                <c:pt idx="40">
                  <c:v>3.8743750000000001</c:v>
                </c:pt>
                <c:pt idx="41">
                  <c:v>4.024375</c:v>
                </c:pt>
                <c:pt idx="42">
                  <c:v>4.1356250000000001</c:v>
                </c:pt>
                <c:pt idx="43">
                  <c:v>4.2437500000000004</c:v>
                </c:pt>
                <c:pt idx="44">
                  <c:v>4.415</c:v>
                </c:pt>
                <c:pt idx="45">
                  <c:v>4.546875</c:v>
                </c:pt>
                <c:pt idx="46">
                  <c:v>4.6812500000000004</c:v>
                </c:pt>
                <c:pt idx="47">
                  <c:v>4.8075000000000001</c:v>
                </c:pt>
                <c:pt idx="48">
                  <c:v>4.9456249999999997</c:v>
                </c:pt>
                <c:pt idx="49">
                  <c:v>5.0737500000000004</c:v>
                </c:pt>
                <c:pt idx="50">
                  <c:v>5.2093749999999996</c:v>
                </c:pt>
                <c:pt idx="51">
                  <c:v>5.3456250000000001</c:v>
                </c:pt>
                <c:pt idx="52">
                  <c:v>5.4718749999999998</c:v>
                </c:pt>
                <c:pt idx="53">
                  <c:v>5.6081250000000002</c:v>
                </c:pt>
                <c:pt idx="54">
                  <c:v>5.7281250000000004</c:v>
                </c:pt>
                <c:pt idx="55">
                  <c:v>5.8612500000000001</c:v>
                </c:pt>
                <c:pt idx="56">
                  <c:v>5.9956250000000004</c:v>
                </c:pt>
                <c:pt idx="57">
                  <c:v>6.1356250000000001</c:v>
                </c:pt>
                <c:pt idx="58">
                  <c:v>6.2487500000000002</c:v>
                </c:pt>
                <c:pt idx="59">
                  <c:v>6.3537499999999998</c:v>
                </c:pt>
                <c:pt idx="60">
                  <c:v>6.5206249999999999</c:v>
                </c:pt>
                <c:pt idx="61">
                  <c:v>6.6568750000000003</c:v>
                </c:pt>
                <c:pt idx="62">
                  <c:v>6.7868750000000002</c:v>
                </c:pt>
                <c:pt idx="63">
                  <c:v>6.8981250000000003</c:v>
                </c:pt>
                <c:pt idx="64">
                  <c:v>7.0487500000000001</c:v>
                </c:pt>
                <c:pt idx="65">
                  <c:v>7.1687500000000002</c:v>
                </c:pt>
                <c:pt idx="66">
                  <c:v>7.3118749999999997</c:v>
                </c:pt>
                <c:pt idx="67">
                  <c:v>7.430625</c:v>
                </c:pt>
                <c:pt idx="68">
                  <c:v>7.5681250000000002</c:v>
                </c:pt>
                <c:pt idx="69">
                  <c:v>7.6968750000000004</c:v>
                </c:pt>
                <c:pt idx="70">
                  <c:v>7.8337500000000002</c:v>
                </c:pt>
                <c:pt idx="71">
                  <c:v>7.9524999999999997</c:v>
                </c:pt>
                <c:pt idx="72">
                  <c:v>8.0912500000000005</c:v>
                </c:pt>
                <c:pt idx="73">
                  <c:v>8.2106250000000003</c:v>
                </c:pt>
                <c:pt idx="74">
                  <c:v>8.3625000000000007</c:v>
                </c:pt>
                <c:pt idx="75">
                  <c:v>8.4912500000000009</c:v>
                </c:pt>
                <c:pt idx="76">
                  <c:v>8.6168750000000003</c:v>
                </c:pt>
                <c:pt idx="77">
                  <c:v>8.75</c:v>
                </c:pt>
                <c:pt idx="78">
                  <c:v>8.8581249999999994</c:v>
                </c:pt>
                <c:pt idx="79">
                  <c:v>9.0056250000000002</c:v>
                </c:pt>
                <c:pt idx="80">
                  <c:v>9.1306250000000002</c:v>
                </c:pt>
                <c:pt idx="81">
                  <c:v>9.2675000000000001</c:v>
                </c:pt>
                <c:pt idx="82">
                  <c:v>9.3968749999999996</c:v>
                </c:pt>
                <c:pt idx="83">
                  <c:v>9.5150000000000006</c:v>
                </c:pt>
                <c:pt idx="84">
                  <c:v>9.6418750000000006</c:v>
                </c:pt>
                <c:pt idx="85">
                  <c:v>9.7818749999999994</c:v>
                </c:pt>
                <c:pt idx="86">
                  <c:v>9.9124999999999996</c:v>
                </c:pt>
                <c:pt idx="87">
                  <c:v>10.041874999999999</c:v>
                </c:pt>
                <c:pt idx="88">
                  <c:v>10.173125000000001</c:v>
                </c:pt>
                <c:pt idx="89">
                  <c:v>10.298125000000001</c:v>
                </c:pt>
                <c:pt idx="90">
                  <c:v>10.414375</c:v>
                </c:pt>
                <c:pt idx="91">
                  <c:v>10.53375</c:v>
                </c:pt>
                <c:pt idx="92">
                  <c:v>10.680624999999999</c:v>
                </c:pt>
                <c:pt idx="93">
                  <c:v>10.808125</c:v>
                </c:pt>
                <c:pt idx="94">
                  <c:v>10.933125</c:v>
                </c:pt>
                <c:pt idx="95">
                  <c:v>10.9725</c:v>
                </c:pt>
                <c:pt idx="96">
                  <c:v>11.175000000000001</c:v>
                </c:pt>
                <c:pt idx="97">
                  <c:v>11.320625</c:v>
                </c:pt>
                <c:pt idx="98">
                  <c:v>11.435</c:v>
                </c:pt>
                <c:pt idx="99">
                  <c:v>11.561875000000001</c:v>
                </c:pt>
                <c:pt idx="100">
                  <c:v>11.710625</c:v>
                </c:pt>
                <c:pt idx="101">
                  <c:v>11.83625</c:v>
                </c:pt>
                <c:pt idx="102">
                  <c:v>11.968125000000001</c:v>
                </c:pt>
                <c:pt idx="103">
                  <c:v>12.094374999999999</c:v>
                </c:pt>
                <c:pt idx="104">
                  <c:v>12.21625</c:v>
                </c:pt>
                <c:pt idx="105">
                  <c:v>12.338749999999999</c:v>
                </c:pt>
                <c:pt idx="106">
                  <c:v>12.4725</c:v>
                </c:pt>
                <c:pt idx="107">
                  <c:v>12.598750000000001</c:v>
                </c:pt>
                <c:pt idx="108">
                  <c:v>12.726875</c:v>
                </c:pt>
                <c:pt idx="109">
                  <c:v>12.848125</c:v>
                </c:pt>
                <c:pt idx="110">
                  <c:v>12.976875</c:v>
                </c:pt>
                <c:pt idx="111">
                  <c:v>13.095000000000001</c:v>
                </c:pt>
                <c:pt idx="112">
                  <c:v>13.205625</c:v>
                </c:pt>
                <c:pt idx="113">
                  <c:v>13.363125</c:v>
                </c:pt>
                <c:pt idx="114">
                  <c:v>13.487500000000001</c:v>
                </c:pt>
                <c:pt idx="115">
                  <c:v>13.611875</c:v>
                </c:pt>
                <c:pt idx="116">
                  <c:v>13.71875</c:v>
                </c:pt>
                <c:pt idx="117">
                  <c:v>13.8675</c:v>
                </c:pt>
                <c:pt idx="118">
                  <c:v>13.98875</c:v>
                </c:pt>
                <c:pt idx="119">
                  <c:v>14.101875</c:v>
                </c:pt>
                <c:pt idx="120">
                  <c:v>14.244375</c:v>
                </c:pt>
                <c:pt idx="121">
                  <c:v>14.366250000000001</c:v>
                </c:pt>
                <c:pt idx="122">
                  <c:v>14.485625000000001</c:v>
                </c:pt>
                <c:pt idx="123">
                  <c:v>14.5975</c:v>
                </c:pt>
                <c:pt idx="124">
                  <c:v>14.740625</c:v>
                </c:pt>
                <c:pt idx="125">
                  <c:v>14.868124999999999</c:v>
                </c:pt>
                <c:pt idx="126">
                  <c:v>14.979374999999999</c:v>
                </c:pt>
                <c:pt idx="127">
                  <c:v>15.115</c:v>
                </c:pt>
                <c:pt idx="128">
                  <c:v>15.23625</c:v>
                </c:pt>
                <c:pt idx="129">
                  <c:v>15.36125</c:v>
                </c:pt>
                <c:pt idx="130">
                  <c:v>15.479374999999999</c:v>
                </c:pt>
                <c:pt idx="131">
                  <c:v>15.608750000000001</c:v>
                </c:pt>
                <c:pt idx="132">
                  <c:v>15.7225</c:v>
                </c:pt>
                <c:pt idx="133">
                  <c:v>15.855625</c:v>
                </c:pt>
                <c:pt idx="134">
                  <c:v>15.978125</c:v>
                </c:pt>
                <c:pt idx="135">
                  <c:v>16.100625000000001</c:v>
                </c:pt>
                <c:pt idx="136">
                  <c:v>16.221875000000001</c:v>
                </c:pt>
                <c:pt idx="137">
                  <c:v>16.272500000000001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11-4B33-AB19-AC50771C47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Sentry'!$V$204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Sentry'!$M$229:$M$343</c:f>
              <c:numCache>
                <c:formatCode>0.000</c:formatCode>
                <c:ptCount val="115"/>
                <c:pt idx="0">
                  <c:v>6.7269326880992811E-2</c:v>
                </c:pt>
                <c:pt idx="1">
                  <c:v>7.0294724346027918E-2</c:v>
                </c:pt>
                <c:pt idx="2">
                  <c:v>7.3320121811063024E-2</c:v>
                </c:pt>
                <c:pt idx="3">
                  <c:v>7.6345519276098145E-2</c:v>
                </c:pt>
                <c:pt idx="4">
                  <c:v>7.9370916741133266E-2</c:v>
                </c:pt>
                <c:pt idx="5">
                  <c:v>8.2396314206168372E-2</c:v>
                </c:pt>
                <c:pt idx="6">
                  <c:v>8.5421711671203479E-2</c:v>
                </c:pt>
                <c:pt idx="7">
                  <c:v>8.84471091362386E-2</c:v>
                </c:pt>
                <c:pt idx="8">
                  <c:v>9.147250660127372E-2</c:v>
                </c:pt>
                <c:pt idx="9">
                  <c:v>9.4497904066308827E-2</c:v>
                </c:pt>
                <c:pt idx="10">
                  <c:v>9.7523301531343934E-2</c:v>
                </c:pt>
                <c:pt idx="11">
                  <c:v>0.10054869899637905</c:v>
                </c:pt>
                <c:pt idx="12">
                  <c:v>0.10357409646141418</c:v>
                </c:pt>
                <c:pt idx="13">
                  <c:v>0.10659949392644928</c:v>
                </c:pt>
                <c:pt idx="14">
                  <c:v>0.10962489139148439</c:v>
                </c:pt>
                <c:pt idx="15">
                  <c:v>0.11265028885651951</c:v>
                </c:pt>
                <c:pt idx="16">
                  <c:v>0.11567568632155463</c:v>
                </c:pt>
                <c:pt idx="17">
                  <c:v>0.11870108378658974</c:v>
                </c:pt>
                <c:pt idx="18">
                  <c:v>0.12172648125162484</c:v>
                </c:pt>
                <c:pt idx="19">
                  <c:v>0.12475187871665995</c:v>
                </c:pt>
                <c:pt idx="20">
                  <c:v>0.12777727618169507</c:v>
                </c:pt>
                <c:pt idx="21">
                  <c:v>0.13080267364673018</c:v>
                </c:pt>
                <c:pt idx="22">
                  <c:v>0.13382807111176528</c:v>
                </c:pt>
                <c:pt idx="23">
                  <c:v>0.13685346857680042</c:v>
                </c:pt>
                <c:pt idx="24">
                  <c:v>0.13987886604183553</c:v>
                </c:pt>
                <c:pt idx="25">
                  <c:v>0.14290426350687063</c:v>
                </c:pt>
                <c:pt idx="26">
                  <c:v>0.14592966097190574</c:v>
                </c:pt>
                <c:pt idx="27">
                  <c:v>0.14895505843694085</c:v>
                </c:pt>
                <c:pt idx="28">
                  <c:v>0.15198045590197598</c:v>
                </c:pt>
                <c:pt idx="29">
                  <c:v>0.15500585336701109</c:v>
                </c:pt>
                <c:pt idx="30">
                  <c:v>0.15803125083204619</c:v>
                </c:pt>
                <c:pt idx="31">
                  <c:v>0.16105664829708133</c:v>
                </c:pt>
                <c:pt idx="32">
                  <c:v>0.16408204576211644</c:v>
                </c:pt>
                <c:pt idx="33">
                  <c:v>0.16710744322715154</c:v>
                </c:pt>
                <c:pt idx="34">
                  <c:v>0.17013284069218665</c:v>
                </c:pt>
                <c:pt idx="35">
                  <c:v>0.17315823815722176</c:v>
                </c:pt>
                <c:pt idx="36">
                  <c:v>0.17618363562225689</c:v>
                </c:pt>
                <c:pt idx="37">
                  <c:v>0.179209033087292</c:v>
                </c:pt>
                <c:pt idx="38">
                  <c:v>0.1822344305523271</c:v>
                </c:pt>
                <c:pt idx="39">
                  <c:v>0.18525982801736224</c:v>
                </c:pt>
                <c:pt idx="40">
                  <c:v>0.18828522548239734</c:v>
                </c:pt>
                <c:pt idx="41">
                  <c:v>0.19131062294743245</c:v>
                </c:pt>
                <c:pt idx="42">
                  <c:v>0.19433602041246756</c:v>
                </c:pt>
                <c:pt idx="43">
                  <c:v>0.19736141787750267</c:v>
                </c:pt>
                <c:pt idx="44">
                  <c:v>0.2003868153425378</c:v>
                </c:pt>
                <c:pt idx="45">
                  <c:v>0.20341221280757291</c:v>
                </c:pt>
                <c:pt idx="46">
                  <c:v>0.20643761027260801</c:v>
                </c:pt>
                <c:pt idx="47">
                  <c:v>0.20946300773764315</c:v>
                </c:pt>
                <c:pt idx="48">
                  <c:v>0.21248840520267825</c:v>
                </c:pt>
                <c:pt idx="49">
                  <c:v>0.21551380266771336</c:v>
                </c:pt>
                <c:pt idx="50">
                  <c:v>0.21853920013274847</c:v>
                </c:pt>
                <c:pt idx="51">
                  <c:v>0.22156459759778357</c:v>
                </c:pt>
                <c:pt idx="52">
                  <c:v>0.22458999506281871</c:v>
                </c:pt>
                <c:pt idx="53">
                  <c:v>0.22761539252785382</c:v>
                </c:pt>
                <c:pt idx="54">
                  <c:v>0.23064078999288892</c:v>
                </c:pt>
                <c:pt idx="55">
                  <c:v>0.23366618745792406</c:v>
                </c:pt>
                <c:pt idx="56">
                  <c:v>0.23669158492295916</c:v>
                </c:pt>
                <c:pt idx="57">
                  <c:v>0.23971698238799427</c:v>
                </c:pt>
                <c:pt idx="58">
                  <c:v>0.24274237985302938</c:v>
                </c:pt>
                <c:pt idx="59">
                  <c:v>0.24576777731806448</c:v>
                </c:pt>
                <c:pt idx="60">
                  <c:v>0.24879317478309959</c:v>
                </c:pt>
                <c:pt idx="61">
                  <c:v>0.2518185722481347</c:v>
                </c:pt>
                <c:pt idx="62">
                  <c:v>0.25484396971316986</c:v>
                </c:pt>
                <c:pt idx="63">
                  <c:v>0.25786936717820497</c:v>
                </c:pt>
                <c:pt idx="64">
                  <c:v>0.26089476464324007</c:v>
                </c:pt>
                <c:pt idx="65">
                  <c:v>0.26392016210827518</c:v>
                </c:pt>
                <c:pt idx="66">
                  <c:v>0.26694555957331029</c:v>
                </c:pt>
                <c:pt idx="67">
                  <c:v>0.26997095703834539</c:v>
                </c:pt>
                <c:pt idx="68">
                  <c:v>0.2729963545033805</c:v>
                </c:pt>
                <c:pt idx="69">
                  <c:v>0.27602175196841566</c:v>
                </c:pt>
                <c:pt idx="70">
                  <c:v>0.27904714943345077</c:v>
                </c:pt>
                <c:pt idx="71">
                  <c:v>0.28207254689848588</c:v>
                </c:pt>
                <c:pt idx="72">
                  <c:v>0.28509794436352098</c:v>
                </c:pt>
                <c:pt idx="73">
                  <c:v>0.28812334182855609</c:v>
                </c:pt>
                <c:pt idx="74">
                  <c:v>0.2911487392935912</c:v>
                </c:pt>
                <c:pt idx="75">
                  <c:v>0.2941741367586263</c:v>
                </c:pt>
                <c:pt idx="76">
                  <c:v>0.29719953422366141</c:v>
                </c:pt>
                <c:pt idx="77">
                  <c:v>0.30022493168869652</c:v>
                </c:pt>
                <c:pt idx="78">
                  <c:v>0.30325032915373168</c:v>
                </c:pt>
                <c:pt idx="79">
                  <c:v>0.30627572661876679</c:v>
                </c:pt>
                <c:pt idx="80">
                  <c:v>0.30930112408380189</c:v>
                </c:pt>
                <c:pt idx="81">
                  <c:v>0.312326521548837</c:v>
                </c:pt>
                <c:pt idx="82">
                  <c:v>0.31535191901387211</c:v>
                </c:pt>
                <c:pt idx="83">
                  <c:v>0.31837731647890721</c:v>
                </c:pt>
                <c:pt idx="84">
                  <c:v>0.32140271394394232</c:v>
                </c:pt>
                <c:pt idx="85">
                  <c:v>0.32442811140897748</c:v>
                </c:pt>
                <c:pt idx="86">
                  <c:v>0.32745350887401259</c:v>
                </c:pt>
                <c:pt idx="87">
                  <c:v>0.3304789063390477</c:v>
                </c:pt>
                <c:pt idx="88">
                  <c:v>0.3335043038040828</c:v>
                </c:pt>
                <c:pt idx="89">
                  <c:v>0.33652970126911791</c:v>
                </c:pt>
                <c:pt idx="90">
                  <c:v>0.33955509873415302</c:v>
                </c:pt>
                <c:pt idx="91">
                  <c:v>0.34258049619918812</c:v>
                </c:pt>
                <c:pt idx="92">
                  <c:v>0.34560589366422323</c:v>
                </c:pt>
                <c:pt idx="93">
                  <c:v>0.34863129112925834</c:v>
                </c:pt>
                <c:pt idx="94">
                  <c:v>0.3516566885942935</c:v>
                </c:pt>
                <c:pt idx="95">
                  <c:v>0.35468208605932861</c:v>
                </c:pt>
                <c:pt idx="96">
                  <c:v>0.35770748352436371</c:v>
                </c:pt>
                <c:pt idx="97">
                  <c:v>0.36073288098939882</c:v>
                </c:pt>
                <c:pt idx="98">
                  <c:v>0.36375827845443393</c:v>
                </c:pt>
                <c:pt idx="99">
                  <c:v>0.36678367591946903</c:v>
                </c:pt>
                <c:pt idx="100">
                  <c:v>0.36980907338450414</c:v>
                </c:pt>
                <c:pt idx="101">
                  <c:v>0.3728344708495393</c:v>
                </c:pt>
                <c:pt idx="102">
                  <c:v>0.37585986831457441</c:v>
                </c:pt>
                <c:pt idx="103">
                  <c:v>0.37888526577960951</c:v>
                </c:pt>
                <c:pt idx="104">
                  <c:v>0.38191066324464462</c:v>
                </c:pt>
                <c:pt idx="105">
                  <c:v>0.38493606070967973</c:v>
                </c:pt>
                <c:pt idx="106">
                  <c:v>0.38796145817471483</c:v>
                </c:pt>
                <c:pt idx="107">
                  <c:v>0.39098685563974994</c:v>
                </c:pt>
                <c:pt idx="108">
                  <c:v>0.39401225310478505</c:v>
                </c:pt>
                <c:pt idx="109">
                  <c:v>0.39703765056982016</c:v>
                </c:pt>
                <c:pt idx="110">
                  <c:v>0.40006304803485532</c:v>
                </c:pt>
                <c:pt idx="111">
                  <c:v>0.40308844549989042</c:v>
                </c:pt>
                <c:pt idx="112">
                  <c:v>0.40611384296492553</c:v>
                </c:pt>
                <c:pt idx="113">
                  <c:v>0.40913924042996064</c:v>
                </c:pt>
                <c:pt idx="114">
                  <c:v>0.41216463789499574</c:v>
                </c:pt>
              </c:numCache>
            </c:numRef>
          </c:xVal>
          <c:yVal>
            <c:numRef>
              <c:f>'Load-disp, AE, Sentry'!$V$229:$V$343</c:f>
              <c:numCache>
                <c:formatCode>0.00</c:formatCode>
                <c:ptCount val="115"/>
                <c:pt idx="0">
                  <c:v>47.700346629882532</c:v>
                </c:pt>
                <c:pt idx="1">
                  <c:v>45.532757440074036</c:v>
                </c:pt>
                <c:pt idx="2">
                  <c:v>45.472161983920991</c:v>
                </c:pt>
                <c:pt idx="3">
                  <c:v>45.063653788500091</c:v>
                </c:pt>
                <c:pt idx="4">
                  <c:v>44.536606031798584</c:v>
                </c:pt>
                <c:pt idx="5">
                  <c:v>44.271019248142181</c:v>
                </c:pt>
                <c:pt idx="6">
                  <c:v>44.361343692513429</c:v>
                </c:pt>
                <c:pt idx="7">
                  <c:v>44.438323881745603</c:v>
                </c:pt>
                <c:pt idx="8">
                  <c:v>44.303450712741849</c:v>
                </c:pt>
                <c:pt idx="9">
                  <c:v>44.332662802804691</c:v>
                </c:pt>
                <c:pt idx="10">
                  <c:v>44.34491450905378</c:v>
                </c:pt>
                <c:pt idx="11">
                  <c:v>44.331644023176864</c:v>
                </c:pt>
                <c:pt idx="12">
                  <c:v>44.253528083961392</c:v>
                </c:pt>
                <c:pt idx="13">
                  <c:v>44.218361929488793</c:v>
                </c:pt>
                <c:pt idx="14">
                  <c:v>43.962540830641061</c:v>
                </c:pt>
                <c:pt idx="15">
                  <c:v>43.986377018282084</c:v>
                </c:pt>
                <c:pt idx="16">
                  <c:v>44.015198308764987</c:v>
                </c:pt>
                <c:pt idx="17">
                  <c:v>44.047437999711555</c:v>
                </c:pt>
                <c:pt idx="18">
                  <c:v>44.037300317937699</c:v>
                </c:pt>
                <c:pt idx="19">
                  <c:v>44.074059573737635</c:v>
                </c:pt>
                <c:pt idx="20">
                  <c:v>44.091575828438422</c:v>
                </c:pt>
                <c:pt idx="21">
                  <c:v>44.007682891046507</c:v>
                </c:pt>
                <c:pt idx="22">
                  <c:v>44.031164364774327</c:v>
                </c:pt>
                <c:pt idx="23">
                  <c:v>44.062952172520831</c:v>
                </c:pt>
                <c:pt idx="24">
                  <c:v>43.953979716229114</c:v>
                </c:pt>
                <c:pt idx="25">
                  <c:v>43.913011144553565</c:v>
                </c:pt>
                <c:pt idx="26">
                  <c:v>43.934080718862653</c:v>
                </c:pt>
                <c:pt idx="27">
                  <c:v>43.890888547704911</c:v>
                </c:pt>
                <c:pt idx="28">
                  <c:v>43.915786016644255</c:v>
                </c:pt>
                <c:pt idx="29">
                  <c:v>43.914452130636086</c:v>
                </c:pt>
                <c:pt idx="30">
                  <c:v>43.931548760682148</c:v>
                </c:pt>
                <c:pt idx="31">
                  <c:v>43.961874803223125</c:v>
                </c:pt>
                <c:pt idx="32">
                  <c:v>43.867119510296043</c:v>
                </c:pt>
                <c:pt idx="33">
                  <c:v>43.841302058549374</c:v>
                </c:pt>
                <c:pt idx="34">
                  <c:v>43.529207808417162</c:v>
                </c:pt>
                <c:pt idx="35">
                  <c:v>43.553227525300059</c:v>
                </c:pt>
                <c:pt idx="36">
                  <c:v>43.525147229234349</c:v>
                </c:pt>
                <c:pt idx="37">
                  <c:v>43.53680346601061</c:v>
                </c:pt>
                <c:pt idx="38">
                  <c:v>43.520196057646174</c:v>
                </c:pt>
                <c:pt idx="39">
                  <c:v>43.416970812284063</c:v>
                </c:pt>
                <c:pt idx="40">
                  <c:v>43.445592465367724</c:v>
                </c:pt>
                <c:pt idx="41">
                  <c:v>43.467723653380581</c:v>
                </c:pt>
                <c:pt idx="42">
                  <c:v>43.494636579910001</c:v>
                </c:pt>
                <c:pt idx="43">
                  <c:v>43.489082028472723</c:v>
                </c:pt>
                <c:pt idx="44">
                  <c:v>43.50800225179767</c:v>
                </c:pt>
                <c:pt idx="45">
                  <c:v>43.500328114200578</c:v>
                </c:pt>
                <c:pt idx="46">
                  <c:v>43.514266232754437</c:v>
                </c:pt>
                <c:pt idx="47">
                  <c:v>43.519178387482341</c:v>
                </c:pt>
                <c:pt idx="48">
                  <c:v>43.547474960347749</c:v>
                </c:pt>
                <c:pt idx="49">
                  <c:v>43.561723606728378</c:v>
                </c:pt>
                <c:pt idx="50">
                  <c:v>43.579626782822821</c:v>
                </c:pt>
                <c:pt idx="51">
                  <c:v>43.602151958688601</c:v>
                </c:pt>
                <c:pt idx="52">
                  <c:v>43.606046854715842</c:v>
                </c:pt>
                <c:pt idx="53">
                  <c:v>43.600981116798245</c:v>
                </c:pt>
                <c:pt idx="54">
                  <c:v>43.602963099966168</c:v>
                </c:pt>
                <c:pt idx="55">
                  <c:v>43.596662772473863</c:v>
                </c:pt>
                <c:pt idx="56">
                  <c:v>43.596055355723038</c:v>
                </c:pt>
                <c:pt idx="57">
                  <c:v>43.542726734827006</c:v>
                </c:pt>
                <c:pt idx="58">
                  <c:v>43.559869342642997</c:v>
                </c:pt>
                <c:pt idx="59">
                  <c:v>43.563241956069646</c:v>
                </c:pt>
                <c:pt idx="60">
                  <c:v>43.58426723492353</c:v>
                </c:pt>
                <c:pt idx="61">
                  <c:v>43.571620629715049</c:v>
                </c:pt>
                <c:pt idx="62">
                  <c:v>43.595684538852709</c:v>
                </c:pt>
                <c:pt idx="63">
                  <c:v>43.616597781318198</c:v>
                </c:pt>
                <c:pt idx="64">
                  <c:v>43.618878865678738</c:v>
                </c:pt>
                <c:pt idx="65">
                  <c:v>43.643430069492055</c:v>
                </c:pt>
                <c:pt idx="66">
                  <c:v>43.661312416002659</c:v>
                </c:pt>
                <c:pt idx="67">
                  <c:v>43.676808381293924</c:v>
                </c:pt>
                <c:pt idx="68">
                  <c:v>43.697398239409075</c:v>
                </c:pt>
                <c:pt idx="69">
                  <c:v>43.687522572970295</c:v>
                </c:pt>
                <c:pt idx="70">
                  <c:v>43.703415204605427</c:v>
                </c:pt>
                <c:pt idx="71">
                  <c:v>43.722817920515013</c:v>
                </c:pt>
                <c:pt idx="72">
                  <c:v>43.745275994002895</c:v>
                </c:pt>
                <c:pt idx="73">
                  <c:v>43.767861632017024</c:v>
                </c:pt>
                <c:pt idx="74">
                  <c:v>43.77511263704875</c:v>
                </c:pt>
                <c:pt idx="75">
                  <c:v>43.794555836369753</c:v>
                </c:pt>
                <c:pt idx="76">
                  <c:v>43.809618690290435</c:v>
                </c:pt>
                <c:pt idx="77">
                  <c:v>43.831056479937317</c:v>
                </c:pt>
                <c:pt idx="78">
                  <c:v>43.831213801822869</c:v>
                </c:pt>
                <c:pt idx="79">
                  <c:v>43.840179213109948</c:v>
                </c:pt>
                <c:pt idx="80">
                  <c:v>43.852899445639359</c:v>
                </c:pt>
                <c:pt idx="81">
                  <c:v>43.867623766497481</c:v>
                </c:pt>
                <c:pt idx="82">
                  <c:v>43.879690005750469</c:v>
                </c:pt>
                <c:pt idx="83">
                  <c:v>43.896494987050325</c:v>
                </c:pt>
                <c:pt idx="84">
                  <c:v>43.912318621747879</c:v>
                </c:pt>
                <c:pt idx="85">
                  <c:v>43.916443308566471</c:v>
                </c:pt>
                <c:pt idx="86">
                  <c:v>43.087775969491844</c:v>
                </c:pt>
                <c:pt idx="87">
                  <c:v>43.105051371504878</c:v>
                </c:pt>
                <c:pt idx="88">
                  <c:v>43.122084795655077</c:v>
                </c:pt>
                <c:pt idx="89">
                  <c:v>43.139668810711861</c:v>
                </c:pt>
                <c:pt idx="90">
                  <c:v>43.158163206696322</c:v>
                </c:pt>
                <c:pt idx="91">
                  <c:v>43.174425944804319</c:v>
                </c:pt>
                <c:pt idx="92">
                  <c:v>43.181051213970342</c:v>
                </c:pt>
                <c:pt idx="93">
                  <c:v>43.198855749563663</c:v>
                </c:pt>
                <c:pt idx="94">
                  <c:v>43.215026995530138</c:v>
                </c:pt>
                <c:pt idx="95">
                  <c:v>43.223116224271202</c:v>
                </c:pt>
                <c:pt idx="96">
                  <c:v>43.229466038070711</c:v>
                </c:pt>
                <c:pt idx="97">
                  <c:v>43.135138985974265</c:v>
                </c:pt>
                <c:pt idx="98">
                  <c:v>43.06474476602817</c:v>
                </c:pt>
                <c:pt idx="99">
                  <c:v>43.080460937736987</c:v>
                </c:pt>
                <c:pt idx="100">
                  <c:v>43.034484579913361</c:v>
                </c:pt>
                <c:pt idx="101">
                  <c:v>43.043238512183798</c:v>
                </c:pt>
                <c:pt idx="102">
                  <c:v>42.969693622495711</c:v>
                </c:pt>
                <c:pt idx="103">
                  <c:v>39.845041580411873</c:v>
                </c:pt>
                <c:pt idx="104">
                  <c:v>39.857420848521649</c:v>
                </c:pt>
                <c:pt idx="105">
                  <c:v>39.868351749785639</c:v>
                </c:pt>
                <c:pt idx="106">
                  <c:v>39.864552752365896</c:v>
                </c:pt>
                <c:pt idx="107">
                  <c:v>39.874854492315265</c:v>
                </c:pt>
                <c:pt idx="108">
                  <c:v>39.88345376014874</c:v>
                </c:pt>
                <c:pt idx="109">
                  <c:v>39.792837431725765</c:v>
                </c:pt>
                <c:pt idx="110">
                  <c:v>39.802553839981407</c:v>
                </c:pt>
                <c:pt idx="111">
                  <c:v>39.598320846255746</c:v>
                </c:pt>
                <c:pt idx="112">
                  <c:v>39.608075312013604</c:v>
                </c:pt>
                <c:pt idx="113">
                  <c:v>39.618237281905273</c:v>
                </c:pt>
                <c:pt idx="114">
                  <c:v>39.326410846566368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28-4221-A374-03B8C1C39E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Sentry'!$O$204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Sentry'!$M$206:$M$343</c:f>
              <c:numCache>
                <c:formatCode>0.000</c:formatCode>
                <c:ptCount val="138"/>
                <c:pt idx="0">
                  <c:v>0</c:v>
                </c:pt>
                <c:pt idx="1">
                  <c:v>-2.3148148148148147E-3</c:v>
                </c:pt>
                <c:pt idx="2">
                  <c:v>3.7359801152554127E-3</c:v>
                </c:pt>
                <c:pt idx="3">
                  <c:v>6.7613775802905264E-3</c:v>
                </c:pt>
                <c:pt idx="4">
                  <c:v>9.7867750453256401E-3</c:v>
                </c:pt>
                <c:pt idx="5">
                  <c:v>1.2812172510360754E-2</c:v>
                </c:pt>
                <c:pt idx="6">
                  <c:v>1.5837569975395867E-2</c:v>
                </c:pt>
                <c:pt idx="7">
                  <c:v>1.8862967440430981E-2</c:v>
                </c:pt>
                <c:pt idx="8">
                  <c:v>2.1888364905466095E-2</c:v>
                </c:pt>
                <c:pt idx="9">
                  <c:v>2.4913762370501209E-2</c:v>
                </c:pt>
                <c:pt idx="10">
                  <c:v>2.7939159835536322E-2</c:v>
                </c:pt>
                <c:pt idx="11">
                  <c:v>3.0964557300571436E-2</c:v>
                </c:pt>
                <c:pt idx="12">
                  <c:v>3.3989954765606553E-2</c:v>
                </c:pt>
                <c:pt idx="13">
                  <c:v>3.701535223064166E-2</c:v>
                </c:pt>
                <c:pt idx="14">
                  <c:v>4.0040749695676781E-2</c:v>
                </c:pt>
                <c:pt idx="15">
                  <c:v>4.3066147160711887E-2</c:v>
                </c:pt>
                <c:pt idx="16">
                  <c:v>4.6091544625747008E-2</c:v>
                </c:pt>
                <c:pt idx="17">
                  <c:v>4.9116942090782115E-2</c:v>
                </c:pt>
                <c:pt idx="18">
                  <c:v>5.2142339555817235E-2</c:v>
                </c:pt>
                <c:pt idx="19">
                  <c:v>5.5167737020852342E-2</c:v>
                </c:pt>
                <c:pt idx="20">
                  <c:v>5.8193134485887463E-2</c:v>
                </c:pt>
                <c:pt idx="21">
                  <c:v>6.1218531950922569E-2</c:v>
                </c:pt>
                <c:pt idx="22">
                  <c:v>6.424392941595769E-2</c:v>
                </c:pt>
                <c:pt idx="23">
                  <c:v>6.7269326880992811E-2</c:v>
                </c:pt>
                <c:pt idx="24">
                  <c:v>7.0294724346027918E-2</c:v>
                </c:pt>
                <c:pt idx="25">
                  <c:v>7.3320121811063024E-2</c:v>
                </c:pt>
                <c:pt idx="26">
                  <c:v>7.6345519276098145E-2</c:v>
                </c:pt>
                <c:pt idx="27">
                  <c:v>7.9370916741133266E-2</c:v>
                </c:pt>
                <c:pt idx="28">
                  <c:v>8.2396314206168372E-2</c:v>
                </c:pt>
                <c:pt idx="29">
                  <c:v>8.5421711671203479E-2</c:v>
                </c:pt>
                <c:pt idx="30">
                  <c:v>8.84471091362386E-2</c:v>
                </c:pt>
                <c:pt idx="31">
                  <c:v>9.147250660127372E-2</c:v>
                </c:pt>
                <c:pt idx="32">
                  <c:v>9.4497904066308827E-2</c:v>
                </c:pt>
                <c:pt idx="33">
                  <c:v>9.7523301531343934E-2</c:v>
                </c:pt>
                <c:pt idx="34">
                  <c:v>0.10054869899637905</c:v>
                </c:pt>
                <c:pt idx="35">
                  <c:v>0.10357409646141418</c:v>
                </c:pt>
                <c:pt idx="36">
                  <c:v>0.10659949392644928</c:v>
                </c:pt>
                <c:pt idx="37">
                  <c:v>0.10962489139148439</c:v>
                </c:pt>
                <c:pt idx="38">
                  <c:v>0.11265028885651951</c:v>
                </c:pt>
                <c:pt idx="39">
                  <c:v>0.11567568632155463</c:v>
                </c:pt>
                <c:pt idx="40">
                  <c:v>0.11870108378658974</c:v>
                </c:pt>
                <c:pt idx="41">
                  <c:v>0.12172648125162484</c:v>
                </c:pt>
                <c:pt idx="42">
                  <c:v>0.12475187871665995</c:v>
                </c:pt>
                <c:pt idx="43">
                  <c:v>0.12777727618169507</c:v>
                </c:pt>
                <c:pt idx="44">
                  <c:v>0.13080267364673018</c:v>
                </c:pt>
                <c:pt idx="45">
                  <c:v>0.13382807111176528</c:v>
                </c:pt>
                <c:pt idx="46">
                  <c:v>0.13685346857680042</c:v>
                </c:pt>
                <c:pt idx="47">
                  <c:v>0.13987886604183553</c:v>
                </c:pt>
                <c:pt idx="48">
                  <c:v>0.14290426350687063</c:v>
                </c:pt>
                <c:pt idx="49">
                  <c:v>0.14592966097190574</c:v>
                </c:pt>
                <c:pt idx="50">
                  <c:v>0.14895505843694085</c:v>
                </c:pt>
                <c:pt idx="51">
                  <c:v>0.15198045590197598</c:v>
                </c:pt>
                <c:pt idx="52">
                  <c:v>0.15500585336701109</c:v>
                </c:pt>
                <c:pt idx="53">
                  <c:v>0.15803125083204619</c:v>
                </c:pt>
                <c:pt idx="54">
                  <c:v>0.16105664829708133</c:v>
                </c:pt>
                <c:pt idx="55">
                  <c:v>0.16408204576211644</c:v>
                </c:pt>
                <c:pt idx="56">
                  <c:v>0.16710744322715154</c:v>
                </c:pt>
                <c:pt idx="57">
                  <c:v>0.17013284069218665</c:v>
                </c:pt>
                <c:pt idx="58">
                  <c:v>0.17315823815722176</c:v>
                </c:pt>
                <c:pt idx="59">
                  <c:v>0.17618363562225689</c:v>
                </c:pt>
                <c:pt idx="60">
                  <c:v>0.179209033087292</c:v>
                </c:pt>
                <c:pt idx="61">
                  <c:v>0.1822344305523271</c:v>
                </c:pt>
                <c:pt idx="62">
                  <c:v>0.18525982801736224</c:v>
                </c:pt>
                <c:pt idx="63">
                  <c:v>0.18828522548239734</c:v>
                </c:pt>
                <c:pt idx="64">
                  <c:v>0.19131062294743245</c:v>
                </c:pt>
                <c:pt idx="65">
                  <c:v>0.19433602041246756</c:v>
                </c:pt>
                <c:pt idx="66">
                  <c:v>0.19736141787750267</c:v>
                </c:pt>
                <c:pt idx="67">
                  <c:v>0.2003868153425378</c:v>
                </c:pt>
                <c:pt idx="68">
                  <c:v>0.20341221280757291</c:v>
                </c:pt>
                <c:pt idx="69">
                  <c:v>0.20643761027260801</c:v>
                </c:pt>
                <c:pt idx="70">
                  <c:v>0.20946300773764315</c:v>
                </c:pt>
                <c:pt idx="71">
                  <c:v>0.21248840520267825</c:v>
                </c:pt>
                <c:pt idx="72">
                  <c:v>0.21551380266771336</c:v>
                </c:pt>
                <c:pt idx="73">
                  <c:v>0.21853920013274847</c:v>
                </c:pt>
                <c:pt idx="74">
                  <c:v>0.22156459759778357</c:v>
                </c:pt>
                <c:pt idx="75">
                  <c:v>0.22458999506281871</c:v>
                </c:pt>
                <c:pt idx="76">
                  <c:v>0.22761539252785382</c:v>
                </c:pt>
                <c:pt idx="77">
                  <c:v>0.23064078999288892</c:v>
                </c:pt>
                <c:pt idx="78">
                  <c:v>0.23366618745792406</c:v>
                </c:pt>
                <c:pt idx="79">
                  <c:v>0.23669158492295916</c:v>
                </c:pt>
                <c:pt idx="80">
                  <c:v>0.23971698238799427</c:v>
                </c:pt>
                <c:pt idx="81">
                  <c:v>0.24274237985302938</c:v>
                </c:pt>
                <c:pt idx="82">
                  <c:v>0.24576777731806448</c:v>
                </c:pt>
                <c:pt idx="83">
                  <c:v>0.24879317478309959</c:v>
                </c:pt>
                <c:pt idx="84">
                  <c:v>0.2518185722481347</c:v>
                </c:pt>
                <c:pt idx="85">
                  <c:v>0.25484396971316986</c:v>
                </c:pt>
                <c:pt idx="86">
                  <c:v>0.25786936717820497</c:v>
                </c:pt>
                <c:pt idx="87">
                  <c:v>0.26089476464324007</c:v>
                </c:pt>
                <c:pt idx="88">
                  <c:v>0.26392016210827518</c:v>
                </c:pt>
                <c:pt idx="89">
                  <c:v>0.26694555957331029</c:v>
                </c:pt>
                <c:pt idx="90">
                  <c:v>0.26997095703834539</c:v>
                </c:pt>
                <c:pt idx="91">
                  <c:v>0.2729963545033805</c:v>
                </c:pt>
                <c:pt idx="92">
                  <c:v>0.27602175196841566</c:v>
                </c:pt>
                <c:pt idx="93">
                  <c:v>0.27904714943345077</c:v>
                </c:pt>
                <c:pt idx="94">
                  <c:v>0.28207254689848588</c:v>
                </c:pt>
                <c:pt idx="95">
                  <c:v>0.28509794436352098</c:v>
                </c:pt>
                <c:pt idx="96">
                  <c:v>0.28812334182855609</c:v>
                </c:pt>
                <c:pt idx="97">
                  <c:v>0.2911487392935912</c:v>
                </c:pt>
                <c:pt idx="98">
                  <c:v>0.2941741367586263</c:v>
                </c:pt>
                <c:pt idx="99">
                  <c:v>0.29719953422366141</c:v>
                </c:pt>
                <c:pt idx="100">
                  <c:v>0.30022493168869652</c:v>
                </c:pt>
                <c:pt idx="101">
                  <c:v>0.30325032915373168</c:v>
                </c:pt>
                <c:pt idx="102">
                  <c:v>0.30627572661876679</c:v>
                </c:pt>
                <c:pt idx="103">
                  <c:v>0.30930112408380189</c:v>
                </c:pt>
                <c:pt idx="104">
                  <c:v>0.312326521548837</c:v>
                </c:pt>
                <c:pt idx="105">
                  <c:v>0.31535191901387211</c:v>
                </c:pt>
                <c:pt idx="106">
                  <c:v>0.31837731647890721</c:v>
                </c:pt>
                <c:pt idx="107">
                  <c:v>0.32140271394394232</c:v>
                </c:pt>
                <c:pt idx="108">
                  <c:v>0.32442811140897748</c:v>
                </c:pt>
                <c:pt idx="109">
                  <c:v>0.32745350887401259</c:v>
                </c:pt>
                <c:pt idx="110">
                  <c:v>0.3304789063390477</c:v>
                </c:pt>
                <c:pt idx="111">
                  <c:v>0.3335043038040828</c:v>
                </c:pt>
                <c:pt idx="112">
                  <c:v>0.33652970126911791</c:v>
                </c:pt>
                <c:pt idx="113">
                  <c:v>0.33955509873415302</c:v>
                </c:pt>
                <c:pt idx="114">
                  <c:v>0.34258049619918812</c:v>
                </c:pt>
                <c:pt idx="115">
                  <c:v>0.34560589366422323</c:v>
                </c:pt>
                <c:pt idx="116">
                  <c:v>0.34863129112925834</c:v>
                </c:pt>
                <c:pt idx="117">
                  <c:v>0.3516566885942935</c:v>
                </c:pt>
                <c:pt idx="118">
                  <c:v>0.35468208605932861</c:v>
                </c:pt>
                <c:pt idx="119">
                  <c:v>0.35770748352436371</c:v>
                </c:pt>
                <c:pt idx="120">
                  <c:v>0.36073288098939882</c:v>
                </c:pt>
                <c:pt idx="121">
                  <c:v>0.36375827845443393</c:v>
                </c:pt>
                <c:pt idx="122">
                  <c:v>0.36678367591946903</c:v>
                </c:pt>
                <c:pt idx="123">
                  <c:v>0.36980907338450414</c:v>
                </c:pt>
                <c:pt idx="124">
                  <c:v>0.3728344708495393</c:v>
                </c:pt>
                <c:pt idx="125">
                  <c:v>0.37585986831457441</c:v>
                </c:pt>
                <c:pt idx="126">
                  <c:v>0.37888526577960951</c:v>
                </c:pt>
                <c:pt idx="127">
                  <c:v>0.38191066324464462</c:v>
                </c:pt>
                <c:pt idx="128">
                  <c:v>0.38493606070967973</c:v>
                </c:pt>
                <c:pt idx="129">
                  <c:v>0.38796145817471483</c:v>
                </c:pt>
                <c:pt idx="130">
                  <c:v>0.39098685563974994</c:v>
                </c:pt>
                <c:pt idx="131">
                  <c:v>0.39401225310478505</c:v>
                </c:pt>
                <c:pt idx="132">
                  <c:v>0.39703765056982016</c:v>
                </c:pt>
                <c:pt idx="133">
                  <c:v>0.40006304803485532</c:v>
                </c:pt>
                <c:pt idx="134">
                  <c:v>0.40308844549989042</c:v>
                </c:pt>
                <c:pt idx="135">
                  <c:v>0.40611384296492553</c:v>
                </c:pt>
                <c:pt idx="136">
                  <c:v>0.40913924042996064</c:v>
                </c:pt>
                <c:pt idx="137">
                  <c:v>0.41216463789499574</c:v>
                </c:pt>
              </c:numCache>
            </c:numRef>
          </c:xVal>
          <c:yVal>
            <c:numRef>
              <c:f>'Load-disp, AE, Sentry'!$O$206:$O$343</c:f>
              <c:numCache>
                <c:formatCode>0.00</c:formatCode>
                <c:ptCount val="138"/>
                <c:pt idx="0">
                  <c:v>-5.1249999999999997E-2</c:v>
                </c:pt>
                <c:pt idx="1">
                  <c:v>-4.3749999999999997E-2</c:v>
                </c:pt>
                <c:pt idx="2">
                  <c:v>-2.9374999999999998E-2</c:v>
                </c:pt>
                <c:pt idx="3">
                  <c:v>-2.4375000000000001E-2</c:v>
                </c:pt>
                <c:pt idx="4">
                  <c:v>-1.8749999999999999E-3</c:v>
                </c:pt>
                <c:pt idx="5">
                  <c:v>-7.4999999999999997E-3</c:v>
                </c:pt>
                <c:pt idx="6">
                  <c:v>-1.0625000000000001E-2</c:v>
                </c:pt>
                <c:pt idx="7">
                  <c:v>2.4375000000000001E-2</c:v>
                </c:pt>
                <c:pt idx="8">
                  <c:v>2.0625000000000001E-2</c:v>
                </c:pt>
                <c:pt idx="9">
                  <c:v>0.02</c:v>
                </c:pt>
                <c:pt idx="10">
                  <c:v>1.9375E-2</c:v>
                </c:pt>
                <c:pt idx="11">
                  <c:v>7.0624999999999993E-2</c:v>
                </c:pt>
                <c:pt idx="12">
                  <c:v>0.17374999999999999</c:v>
                </c:pt>
                <c:pt idx="13">
                  <c:v>0.28562500000000002</c:v>
                </c:pt>
                <c:pt idx="14">
                  <c:v>0.40375</c:v>
                </c:pt>
                <c:pt idx="15">
                  <c:v>0.52437500000000004</c:v>
                </c:pt>
                <c:pt idx="16">
                  <c:v>0.64624999999999999</c:v>
                </c:pt>
                <c:pt idx="17">
                  <c:v>0.77437500000000004</c:v>
                </c:pt>
                <c:pt idx="18">
                  <c:v>0.90125</c:v>
                </c:pt>
                <c:pt idx="19">
                  <c:v>1.0275000000000001</c:v>
                </c:pt>
                <c:pt idx="20">
                  <c:v>1.1568750000000001</c:v>
                </c:pt>
                <c:pt idx="21">
                  <c:v>1.285625</c:v>
                </c:pt>
                <c:pt idx="22">
                  <c:v>1.4143749999999999</c:v>
                </c:pt>
                <c:pt idx="23">
                  <c:v>1.5443750000000001</c:v>
                </c:pt>
                <c:pt idx="24">
                  <c:v>1.6812499999999999</c:v>
                </c:pt>
                <c:pt idx="25">
                  <c:v>1.8925000000000001</c:v>
                </c:pt>
                <c:pt idx="26">
                  <c:v>2.0212500000000002</c:v>
                </c:pt>
                <c:pt idx="27">
                  <c:v>2.1543749999999999</c:v>
                </c:pt>
                <c:pt idx="28">
                  <c:v>2.2237499999999999</c:v>
                </c:pt>
                <c:pt idx="29">
                  <c:v>2.3424999999999998</c:v>
                </c:pt>
                <c:pt idx="30">
                  <c:v>2.5474999999999999</c:v>
                </c:pt>
                <c:pt idx="31">
                  <c:v>2.6850000000000001</c:v>
                </c:pt>
                <c:pt idx="32">
                  <c:v>2.82</c:v>
                </c:pt>
                <c:pt idx="33">
                  <c:v>2.9575</c:v>
                </c:pt>
                <c:pt idx="34">
                  <c:v>3.0993750000000002</c:v>
                </c:pt>
                <c:pt idx="35">
                  <c:v>3.2268750000000002</c:v>
                </c:pt>
                <c:pt idx="36">
                  <c:v>3.3518750000000002</c:v>
                </c:pt>
                <c:pt idx="37">
                  <c:v>3.4512499999999999</c:v>
                </c:pt>
                <c:pt idx="38">
                  <c:v>3.6287500000000001</c:v>
                </c:pt>
                <c:pt idx="39">
                  <c:v>3.7443749999999998</c:v>
                </c:pt>
                <c:pt idx="40">
                  <c:v>3.8743750000000001</c:v>
                </c:pt>
                <c:pt idx="41">
                  <c:v>4.024375</c:v>
                </c:pt>
                <c:pt idx="42">
                  <c:v>4.1356250000000001</c:v>
                </c:pt>
                <c:pt idx="43">
                  <c:v>4.2437500000000004</c:v>
                </c:pt>
                <c:pt idx="44">
                  <c:v>4.415</c:v>
                </c:pt>
                <c:pt idx="45">
                  <c:v>4.546875</c:v>
                </c:pt>
                <c:pt idx="46">
                  <c:v>4.6812500000000004</c:v>
                </c:pt>
                <c:pt idx="47">
                  <c:v>4.8075000000000001</c:v>
                </c:pt>
                <c:pt idx="48">
                  <c:v>4.9456249999999997</c:v>
                </c:pt>
                <c:pt idx="49">
                  <c:v>5.0737500000000004</c:v>
                </c:pt>
                <c:pt idx="50">
                  <c:v>5.2093749999999996</c:v>
                </c:pt>
                <c:pt idx="51">
                  <c:v>5.3456250000000001</c:v>
                </c:pt>
                <c:pt idx="52">
                  <c:v>5.4718749999999998</c:v>
                </c:pt>
                <c:pt idx="53">
                  <c:v>5.6081250000000002</c:v>
                </c:pt>
                <c:pt idx="54">
                  <c:v>5.7281250000000004</c:v>
                </c:pt>
                <c:pt idx="55">
                  <c:v>5.8612500000000001</c:v>
                </c:pt>
                <c:pt idx="56">
                  <c:v>5.9956250000000004</c:v>
                </c:pt>
                <c:pt idx="57">
                  <c:v>6.1356250000000001</c:v>
                </c:pt>
                <c:pt idx="58">
                  <c:v>6.2487500000000002</c:v>
                </c:pt>
                <c:pt idx="59">
                  <c:v>6.3537499999999998</c:v>
                </c:pt>
                <c:pt idx="60">
                  <c:v>6.5206249999999999</c:v>
                </c:pt>
                <c:pt idx="61">
                  <c:v>6.6568750000000003</c:v>
                </c:pt>
                <c:pt idx="62">
                  <c:v>6.7868750000000002</c:v>
                </c:pt>
                <c:pt idx="63">
                  <c:v>6.8981250000000003</c:v>
                </c:pt>
                <c:pt idx="64">
                  <c:v>7.0487500000000001</c:v>
                </c:pt>
                <c:pt idx="65">
                  <c:v>7.1687500000000002</c:v>
                </c:pt>
                <c:pt idx="66">
                  <c:v>7.3118749999999997</c:v>
                </c:pt>
                <c:pt idx="67">
                  <c:v>7.430625</c:v>
                </c:pt>
                <c:pt idx="68">
                  <c:v>7.5681250000000002</c:v>
                </c:pt>
                <c:pt idx="69">
                  <c:v>7.6968750000000004</c:v>
                </c:pt>
                <c:pt idx="70">
                  <c:v>7.8337500000000002</c:v>
                </c:pt>
                <c:pt idx="71">
                  <c:v>7.9524999999999997</c:v>
                </c:pt>
                <c:pt idx="72">
                  <c:v>8.0912500000000005</c:v>
                </c:pt>
                <c:pt idx="73">
                  <c:v>8.2106250000000003</c:v>
                </c:pt>
                <c:pt idx="74">
                  <c:v>8.3625000000000007</c:v>
                </c:pt>
                <c:pt idx="75">
                  <c:v>8.4912500000000009</c:v>
                </c:pt>
                <c:pt idx="76">
                  <c:v>8.6168750000000003</c:v>
                </c:pt>
                <c:pt idx="77">
                  <c:v>8.75</c:v>
                </c:pt>
                <c:pt idx="78">
                  <c:v>8.8581249999999994</c:v>
                </c:pt>
                <c:pt idx="79">
                  <c:v>9.0056250000000002</c:v>
                </c:pt>
                <c:pt idx="80">
                  <c:v>9.1306250000000002</c:v>
                </c:pt>
                <c:pt idx="81">
                  <c:v>9.2675000000000001</c:v>
                </c:pt>
                <c:pt idx="82">
                  <c:v>9.3968749999999996</c:v>
                </c:pt>
                <c:pt idx="83">
                  <c:v>9.5150000000000006</c:v>
                </c:pt>
                <c:pt idx="84">
                  <c:v>9.6418750000000006</c:v>
                </c:pt>
                <c:pt idx="85">
                  <c:v>9.7818749999999994</c:v>
                </c:pt>
                <c:pt idx="86">
                  <c:v>9.9124999999999996</c:v>
                </c:pt>
                <c:pt idx="87">
                  <c:v>10.041874999999999</c:v>
                </c:pt>
                <c:pt idx="88">
                  <c:v>10.173125000000001</c:v>
                </c:pt>
                <c:pt idx="89">
                  <c:v>10.298125000000001</c:v>
                </c:pt>
                <c:pt idx="90">
                  <c:v>10.414375</c:v>
                </c:pt>
                <c:pt idx="91">
                  <c:v>10.53375</c:v>
                </c:pt>
                <c:pt idx="92">
                  <c:v>10.680624999999999</c:v>
                </c:pt>
                <c:pt idx="93">
                  <c:v>10.808125</c:v>
                </c:pt>
                <c:pt idx="94">
                  <c:v>10.933125</c:v>
                </c:pt>
                <c:pt idx="95">
                  <c:v>10.9725</c:v>
                </c:pt>
                <c:pt idx="96">
                  <c:v>11.175000000000001</c:v>
                </c:pt>
                <c:pt idx="97">
                  <c:v>11.320625</c:v>
                </c:pt>
                <c:pt idx="98">
                  <c:v>11.435</c:v>
                </c:pt>
                <c:pt idx="99">
                  <c:v>11.561875000000001</c:v>
                </c:pt>
                <c:pt idx="100">
                  <c:v>11.710625</c:v>
                </c:pt>
                <c:pt idx="101">
                  <c:v>11.83625</c:v>
                </c:pt>
                <c:pt idx="102">
                  <c:v>11.968125000000001</c:v>
                </c:pt>
                <c:pt idx="103">
                  <c:v>12.094374999999999</c:v>
                </c:pt>
                <c:pt idx="104">
                  <c:v>12.21625</c:v>
                </c:pt>
                <c:pt idx="105">
                  <c:v>12.338749999999999</c:v>
                </c:pt>
                <c:pt idx="106">
                  <c:v>12.4725</c:v>
                </c:pt>
                <c:pt idx="107">
                  <c:v>12.598750000000001</c:v>
                </c:pt>
                <c:pt idx="108">
                  <c:v>12.726875</c:v>
                </c:pt>
                <c:pt idx="109">
                  <c:v>12.848125</c:v>
                </c:pt>
                <c:pt idx="110">
                  <c:v>12.976875</c:v>
                </c:pt>
                <c:pt idx="111">
                  <c:v>13.095000000000001</c:v>
                </c:pt>
                <c:pt idx="112">
                  <c:v>13.205625</c:v>
                </c:pt>
                <c:pt idx="113">
                  <c:v>13.363125</c:v>
                </c:pt>
                <c:pt idx="114">
                  <c:v>13.487500000000001</c:v>
                </c:pt>
                <c:pt idx="115">
                  <c:v>13.611875</c:v>
                </c:pt>
                <c:pt idx="116">
                  <c:v>13.71875</c:v>
                </c:pt>
                <c:pt idx="117">
                  <c:v>13.8675</c:v>
                </c:pt>
                <c:pt idx="118">
                  <c:v>13.98875</c:v>
                </c:pt>
                <c:pt idx="119">
                  <c:v>14.101875</c:v>
                </c:pt>
                <c:pt idx="120">
                  <c:v>14.244375</c:v>
                </c:pt>
                <c:pt idx="121">
                  <c:v>14.366250000000001</c:v>
                </c:pt>
                <c:pt idx="122">
                  <c:v>14.485625000000001</c:v>
                </c:pt>
                <c:pt idx="123">
                  <c:v>14.5975</c:v>
                </c:pt>
                <c:pt idx="124">
                  <c:v>14.740625</c:v>
                </c:pt>
                <c:pt idx="125">
                  <c:v>14.868124999999999</c:v>
                </c:pt>
                <c:pt idx="126">
                  <c:v>14.979374999999999</c:v>
                </c:pt>
                <c:pt idx="127">
                  <c:v>15.115</c:v>
                </c:pt>
                <c:pt idx="128">
                  <c:v>15.23625</c:v>
                </c:pt>
                <c:pt idx="129">
                  <c:v>15.36125</c:v>
                </c:pt>
                <c:pt idx="130">
                  <c:v>15.479374999999999</c:v>
                </c:pt>
                <c:pt idx="131">
                  <c:v>15.608750000000001</c:v>
                </c:pt>
                <c:pt idx="132">
                  <c:v>15.7225</c:v>
                </c:pt>
                <c:pt idx="133">
                  <c:v>15.855625</c:v>
                </c:pt>
                <c:pt idx="134">
                  <c:v>15.978125</c:v>
                </c:pt>
                <c:pt idx="135">
                  <c:v>16.100625000000001</c:v>
                </c:pt>
                <c:pt idx="136">
                  <c:v>16.221875000000001</c:v>
                </c:pt>
                <c:pt idx="137">
                  <c:v>16.272500000000001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28-4221-A374-03B8C1C39E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Sentry'!$C$405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Sentry'!$M$406:$M$548</c:f>
              <c:numCache>
                <c:formatCode>0.000</c:formatCode>
                <c:ptCount val="143"/>
                <c:pt idx="0">
                  <c:v>0</c:v>
                </c:pt>
                <c:pt idx="1">
                  <c:v>2.8808290155440414E-2</c:v>
                </c:pt>
                <c:pt idx="2">
                  <c:v>3.4889374761937771E-2</c:v>
                </c:pt>
                <c:pt idx="3">
                  <c:v>3.7929917065186447E-2</c:v>
                </c:pt>
                <c:pt idx="4">
                  <c:v>4.097045936843513E-2</c:v>
                </c:pt>
                <c:pt idx="5">
                  <c:v>4.4011001671683807E-2</c:v>
                </c:pt>
                <c:pt idx="6">
                  <c:v>4.7051543974932483E-2</c:v>
                </c:pt>
                <c:pt idx="7">
                  <c:v>5.0092086278181167E-2</c:v>
                </c:pt>
                <c:pt idx="8">
                  <c:v>5.3132628581429836E-2</c:v>
                </c:pt>
                <c:pt idx="9">
                  <c:v>5.6173170884678519E-2</c:v>
                </c:pt>
                <c:pt idx="10">
                  <c:v>5.9213713187927196E-2</c:v>
                </c:pt>
                <c:pt idx="11">
                  <c:v>6.2254255491175872E-2</c:v>
                </c:pt>
                <c:pt idx="12">
                  <c:v>6.5294797794424556E-2</c:v>
                </c:pt>
                <c:pt idx="13">
                  <c:v>6.8335340097673225E-2</c:v>
                </c:pt>
                <c:pt idx="14">
                  <c:v>7.1375882400921908E-2</c:v>
                </c:pt>
                <c:pt idx="15">
                  <c:v>7.4416424704170592E-2</c:v>
                </c:pt>
                <c:pt idx="16">
                  <c:v>7.7456967007419261E-2</c:v>
                </c:pt>
                <c:pt idx="17">
                  <c:v>8.0497509310667945E-2</c:v>
                </c:pt>
                <c:pt idx="18">
                  <c:v>8.3538051613916614E-2</c:v>
                </c:pt>
                <c:pt idx="19">
                  <c:v>8.6578593917165297E-2</c:v>
                </c:pt>
                <c:pt idx="20">
                  <c:v>8.9619136220413981E-2</c:v>
                </c:pt>
                <c:pt idx="21">
                  <c:v>9.265967852366265E-2</c:v>
                </c:pt>
                <c:pt idx="22">
                  <c:v>9.5700220826911334E-2</c:v>
                </c:pt>
                <c:pt idx="23">
                  <c:v>9.8740763130160003E-2</c:v>
                </c:pt>
                <c:pt idx="24">
                  <c:v>0.10178130543340869</c:v>
                </c:pt>
                <c:pt idx="25">
                  <c:v>0.10482184773665737</c:v>
                </c:pt>
                <c:pt idx="26">
                  <c:v>0.10786239003990604</c:v>
                </c:pt>
                <c:pt idx="27">
                  <c:v>0.11090293234315472</c:v>
                </c:pt>
                <c:pt idx="28">
                  <c:v>0.11394347464640341</c:v>
                </c:pt>
                <c:pt idx="29">
                  <c:v>0.11698401694965208</c:v>
                </c:pt>
                <c:pt idx="30">
                  <c:v>0.12002455925290076</c:v>
                </c:pt>
                <c:pt idx="31">
                  <c:v>0.12306510155614943</c:v>
                </c:pt>
                <c:pt idx="32">
                  <c:v>0.12610564385939813</c:v>
                </c:pt>
                <c:pt idx="33">
                  <c:v>0.12914618616264681</c:v>
                </c:pt>
                <c:pt idx="34">
                  <c:v>0.13218672846589546</c:v>
                </c:pt>
                <c:pt idx="35">
                  <c:v>0.13522727076914415</c:v>
                </c:pt>
                <c:pt idx="36">
                  <c:v>0.13826781307239283</c:v>
                </c:pt>
                <c:pt idx="37">
                  <c:v>0.14130835537564151</c:v>
                </c:pt>
                <c:pt idx="38">
                  <c:v>0.1443488976788902</c:v>
                </c:pt>
                <c:pt idx="39">
                  <c:v>0.14738943998213885</c:v>
                </c:pt>
                <c:pt idx="40">
                  <c:v>0.15042998228538754</c:v>
                </c:pt>
                <c:pt idx="41">
                  <c:v>0.15347052458863622</c:v>
                </c:pt>
                <c:pt idx="42">
                  <c:v>0.1565110668918849</c:v>
                </c:pt>
                <c:pt idx="43">
                  <c:v>0.15955160919513359</c:v>
                </c:pt>
                <c:pt idx="44">
                  <c:v>0.16259215149838227</c:v>
                </c:pt>
                <c:pt idx="45">
                  <c:v>0.16563269380163095</c:v>
                </c:pt>
                <c:pt idx="46">
                  <c:v>0.16867323610487961</c:v>
                </c:pt>
                <c:pt idx="47">
                  <c:v>0.17171377840812829</c:v>
                </c:pt>
                <c:pt idx="48">
                  <c:v>0.17475432071137698</c:v>
                </c:pt>
                <c:pt idx="49">
                  <c:v>0.17779486301462566</c:v>
                </c:pt>
                <c:pt idx="50">
                  <c:v>0.18083540531787434</c:v>
                </c:pt>
                <c:pt idx="51">
                  <c:v>0.183875947621123</c:v>
                </c:pt>
                <c:pt idx="52">
                  <c:v>0.18691648992437168</c:v>
                </c:pt>
                <c:pt idx="53">
                  <c:v>0.18995703222762036</c:v>
                </c:pt>
                <c:pt idx="54">
                  <c:v>0.19299757453086905</c:v>
                </c:pt>
                <c:pt idx="55">
                  <c:v>0.19603811683411773</c:v>
                </c:pt>
                <c:pt idx="56">
                  <c:v>0.19907865913736641</c:v>
                </c:pt>
                <c:pt idx="57">
                  <c:v>0.20211920144061507</c:v>
                </c:pt>
                <c:pt idx="58">
                  <c:v>0.20515974374386375</c:v>
                </c:pt>
                <c:pt idx="59">
                  <c:v>0.20820028604711244</c:v>
                </c:pt>
                <c:pt idx="60">
                  <c:v>0.21124082835036112</c:v>
                </c:pt>
                <c:pt idx="61">
                  <c:v>0.2142813706536098</c:v>
                </c:pt>
                <c:pt idx="62">
                  <c:v>0.21732191295685846</c:v>
                </c:pt>
                <c:pt idx="63">
                  <c:v>0.22036245526010714</c:v>
                </c:pt>
                <c:pt idx="64">
                  <c:v>0.22340299756335583</c:v>
                </c:pt>
                <c:pt idx="65">
                  <c:v>0.22644353986660451</c:v>
                </c:pt>
                <c:pt idx="66">
                  <c:v>0.22948408216985319</c:v>
                </c:pt>
                <c:pt idx="67">
                  <c:v>0.23252462447310185</c:v>
                </c:pt>
                <c:pt idx="68">
                  <c:v>0.23556516677635053</c:v>
                </c:pt>
                <c:pt idx="69">
                  <c:v>0.23860570907959922</c:v>
                </c:pt>
                <c:pt idx="70">
                  <c:v>0.2416462513828479</c:v>
                </c:pt>
                <c:pt idx="71">
                  <c:v>0.24468679368609658</c:v>
                </c:pt>
                <c:pt idx="72">
                  <c:v>0.24772733598934524</c:v>
                </c:pt>
                <c:pt idx="73">
                  <c:v>0.25076787829259389</c:v>
                </c:pt>
                <c:pt idx="74">
                  <c:v>0.25380842059584258</c:v>
                </c:pt>
                <c:pt idx="75">
                  <c:v>0.25684896289909126</c:v>
                </c:pt>
                <c:pt idx="76">
                  <c:v>0.25988950520233994</c:v>
                </c:pt>
                <c:pt idx="77">
                  <c:v>0.26293004750558863</c:v>
                </c:pt>
                <c:pt idx="78">
                  <c:v>0.26597058980883731</c:v>
                </c:pt>
                <c:pt idx="79">
                  <c:v>0.26901113211208599</c:v>
                </c:pt>
                <c:pt idx="80">
                  <c:v>0.27205167441533468</c:v>
                </c:pt>
                <c:pt idx="81">
                  <c:v>0.27509221671858336</c:v>
                </c:pt>
                <c:pt idx="82">
                  <c:v>0.27813275902183204</c:v>
                </c:pt>
                <c:pt idx="83">
                  <c:v>0.28117330132508067</c:v>
                </c:pt>
                <c:pt idx="84">
                  <c:v>0.28421384362832935</c:v>
                </c:pt>
                <c:pt idx="85">
                  <c:v>0.28725438593157804</c:v>
                </c:pt>
                <c:pt idx="86">
                  <c:v>0.29029492823482672</c:v>
                </c:pt>
                <c:pt idx="87">
                  <c:v>0.2933354705380754</c:v>
                </c:pt>
                <c:pt idx="88">
                  <c:v>0.29637601284132409</c:v>
                </c:pt>
                <c:pt idx="89">
                  <c:v>0.29941655514457277</c:v>
                </c:pt>
                <c:pt idx="90">
                  <c:v>0.30245709744782145</c:v>
                </c:pt>
                <c:pt idx="91">
                  <c:v>0.30549763975107008</c:v>
                </c:pt>
                <c:pt idx="92">
                  <c:v>0.30853818205431877</c:v>
                </c:pt>
                <c:pt idx="93">
                  <c:v>0.31157872435756745</c:v>
                </c:pt>
                <c:pt idx="94">
                  <c:v>0.31461926666081613</c:v>
                </c:pt>
                <c:pt idx="95">
                  <c:v>0.31765980896406482</c:v>
                </c:pt>
                <c:pt idx="96">
                  <c:v>0.3207003512673135</c:v>
                </c:pt>
                <c:pt idx="97">
                  <c:v>0.32374089357056218</c:v>
                </c:pt>
                <c:pt idx="98">
                  <c:v>0.32678143587381087</c:v>
                </c:pt>
                <c:pt idx="99">
                  <c:v>0.32982197817705955</c:v>
                </c:pt>
                <c:pt idx="100">
                  <c:v>0.33286252048030823</c:v>
                </c:pt>
                <c:pt idx="101">
                  <c:v>0.33590306278355692</c:v>
                </c:pt>
                <c:pt idx="102">
                  <c:v>0.33894360508680554</c:v>
                </c:pt>
                <c:pt idx="103">
                  <c:v>0.34198414739005423</c:v>
                </c:pt>
                <c:pt idx="104">
                  <c:v>0.34502468969330291</c:v>
                </c:pt>
                <c:pt idx="105">
                  <c:v>0.34806523199655159</c:v>
                </c:pt>
                <c:pt idx="106">
                  <c:v>0.35110577429980028</c:v>
                </c:pt>
                <c:pt idx="107">
                  <c:v>0.35414631660304896</c:v>
                </c:pt>
                <c:pt idx="108">
                  <c:v>0.35718685890629764</c:v>
                </c:pt>
                <c:pt idx="109">
                  <c:v>0.36022740120954633</c:v>
                </c:pt>
                <c:pt idx="110">
                  <c:v>0.36326794351279501</c:v>
                </c:pt>
                <c:pt idx="111">
                  <c:v>0.36630848581604369</c:v>
                </c:pt>
                <c:pt idx="112">
                  <c:v>0.36934902811929238</c:v>
                </c:pt>
                <c:pt idx="113">
                  <c:v>0.37238957042254101</c:v>
                </c:pt>
                <c:pt idx="114">
                  <c:v>0.37543011272578969</c:v>
                </c:pt>
                <c:pt idx="115">
                  <c:v>0.37847065502903837</c:v>
                </c:pt>
                <c:pt idx="116">
                  <c:v>0.38151119733228706</c:v>
                </c:pt>
                <c:pt idx="117">
                  <c:v>0.38455173963553574</c:v>
                </c:pt>
                <c:pt idx="118">
                  <c:v>0.38759228193878442</c:v>
                </c:pt>
                <c:pt idx="119">
                  <c:v>0.39063282424203311</c:v>
                </c:pt>
                <c:pt idx="120">
                  <c:v>0.39367336654528179</c:v>
                </c:pt>
                <c:pt idx="121">
                  <c:v>0.39671390884853047</c:v>
                </c:pt>
                <c:pt idx="122">
                  <c:v>0.39975445115177916</c:v>
                </c:pt>
                <c:pt idx="123">
                  <c:v>0.40279499345502778</c:v>
                </c:pt>
                <c:pt idx="124">
                  <c:v>0.40583553575827647</c:v>
                </c:pt>
                <c:pt idx="125">
                  <c:v>0.40887607806152515</c:v>
                </c:pt>
                <c:pt idx="126">
                  <c:v>0.41191662036477383</c:v>
                </c:pt>
                <c:pt idx="127">
                  <c:v>0.41495716266802252</c:v>
                </c:pt>
                <c:pt idx="128">
                  <c:v>0.4179977049712712</c:v>
                </c:pt>
                <c:pt idx="129">
                  <c:v>0.42103824727451988</c:v>
                </c:pt>
                <c:pt idx="130">
                  <c:v>0.42407878957776857</c:v>
                </c:pt>
                <c:pt idx="131">
                  <c:v>0.42711933188101725</c:v>
                </c:pt>
                <c:pt idx="132">
                  <c:v>0.43015987418426593</c:v>
                </c:pt>
                <c:pt idx="133">
                  <c:v>0.43320041648751462</c:v>
                </c:pt>
                <c:pt idx="134">
                  <c:v>0.43624095879076324</c:v>
                </c:pt>
                <c:pt idx="135">
                  <c:v>0.43928150109401193</c:v>
                </c:pt>
                <c:pt idx="136">
                  <c:v>0.44232204339726061</c:v>
                </c:pt>
                <c:pt idx="137">
                  <c:v>0.44536258570050929</c:v>
                </c:pt>
                <c:pt idx="138">
                  <c:v>0.44840312800375798</c:v>
                </c:pt>
                <c:pt idx="139">
                  <c:v>0.45144367030700666</c:v>
                </c:pt>
                <c:pt idx="140">
                  <c:v>0.45448421261025534</c:v>
                </c:pt>
                <c:pt idx="141">
                  <c:v>0.45752475491350403</c:v>
                </c:pt>
                <c:pt idx="142">
                  <c:v>0.46056529721675271</c:v>
                </c:pt>
              </c:numCache>
            </c:numRef>
          </c:xVal>
          <c:yVal>
            <c:numRef>
              <c:f>'Load-disp, AE, Sentry'!$C$406:$C$548</c:f>
              <c:numCache>
                <c:formatCode>0</c:formatCode>
                <c:ptCount val="14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4</c:v>
                </c:pt>
                <c:pt idx="7">
                  <c:v>6</c:v>
                </c:pt>
                <c:pt idx="8">
                  <c:v>7</c:v>
                </c:pt>
                <c:pt idx="9">
                  <c:v>11</c:v>
                </c:pt>
                <c:pt idx="10">
                  <c:v>12</c:v>
                </c:pt>
                <c:pt idx="11">
                  <c:v>15</c:v>
                </c:pt>
                <c:pt idx="12">
                  <c:v>16</c:v>
                </c:pt>
                <c:pt idx="13">
                  <c:v>19</c:v>
                </c:pt>
                <c:pt idx="14">
                  <c:v>22</c:v>
                </c:pt>
                <c:pt idx="15">
                  <c:v>28</c:v>
                </c:pt>
                <c:pt idx="16">
                  <c:v>28</c:v>
                </c:pt>
                <c:pt idx="17">
                  <c:v>32</c:v>
                </c:pt>
                <c:pt idx="18">
                  <c:v>36</c:v>
                </c:pt>
                <c:pt idx="19">
                  <c:v>44</c:v>
                </c:pt>
                <c:pt idx="20">
                  <c:v>50</c:v>
                </c:pt>
                <c:pt idx="21">
                  <c:v>54</c:v>
                </c:pt>
                <c:pt idx="22">
                  <c:v>57</c:v>
                </c:pt>
                <c:pt idx="23">
                  <c:v>62</c:v>
                </c:pt>
                <c:pt idx="24">
                  <c:v>63</c:v>
                </c:pt>
                <c:pt idx="25">
                  <c:v>66</c:v>
                </c:pt>
                <c:pt idx="26">
                  <c:v>72</c:v>
                </c:pt>
                <c:pt idx="27">
                  <c:v>74</c:v>
                </c:pt>
                <c:pt idx="28">
                  <c:v>75</c:v>
                </c:pt>
                <c:pt idx="29">
                  <c:v>79</c:v>
                </c:pt>
                <c:pt idx="30">
                  <c:v>81</c:v>
                </c:pt>
                <c:pt idx="31">
                  <c:v>84</c:v>
                </c:pt>
                <c:pt idx="32">
                  <c:v>88</c:v>
                </c:pt>
                <c:pt idx="33">
                  <c:v>90</c:v>
                </c:pt>
                <c:pt idx="34">
                  <c:v>94</c:v>
                </c:pt>
                <c:pt idx="35">
                  <c:v>95</c:v>
                </c:pt>
                <c:pt idx="36">
                  <c:v>100</c:v>
                </c:pt>
                <c:pt idx="37">
                  <c:v>103</c:v>
                </c:pt>
                <c:pt idx="38">
                  <c:v>109</c:v>
                </c:pt>
                <c:pt idx="39">
                  <c:v>110</c:v>
                </c:pt>
                <c:pt idx="40">
                  <c:v>112</c:v>
                </c:pt>
                <c:pt idx="41">
                  <c:v>115</c:v>
                </c:pt>
                <c:pt idx="42">
                  <c:v>118</c:v>
                </c:pt>
                <c:pt idx="43">
                  <c:v>123</c:v>
                </c:pt>
                <c:pt idx="44">
                  <c:v>126</c:v>
                </c:pt>
                <c:pt idx="45">
                  <c:v>130</c:v>
                </c:pt>
                <c:pt idx="46">
                  <c:v>136</c:v>
                </c:pt>
                <c:pt idx="47">
                  <c:v>140</c:v>
                </c:pt>
                <c:pt idx="48">
                  <c:v>143</c:v>
                </c:pt>
                <c:pt idx="49">
                  <c:v>145</c:v>
                </c:pt>
                <c:pt idx="50">
                  <c:v>146</c:v>
                </c:pt>
                <c:pt idx="51">
                  <c:v>149</c:v>
                </c:pt>
                <c:pt idx="52">
                  <c:v>154</c:v>
                </c:pt>
                <c:pt idx="53">
                  <c:v>158</c:v>
                </c:pt>
                <c:pt idx="54">
                  <c:v>163</c:v>
                </c:pt>
                <c:pt idx="55">
                  <c:v>164</c:v>
                </c:pt>
                <c:pt idx="56">
                  <c:v>168</c:v>
                </c:pt>
                <c:pt idx="57">
                  <c:v>175</c:v>
                </c:pt>
                <c:pt idx="58">
                  <c:v>184</c:v>
                </c:pt>
                <c:pt idx="59">
                  <c:v>193</c:v>
                </c:pt>
                <c:pt idx="60">
                  <c:v>194</c:v>
                </c:pt>
                <c:pt idx="61">
                  <c:v>198</c:v>
                </c:pt>
                <c:pt idx="62">
                  <c:v>201</c:v>
                </c:pt>
                <c:pt idx="63">
                  <c:v>206</c:v>
                </c:pt>
                <c:pt idx="64">
                  <c:v>210</c:v>
                </c:pt>
                <c:pt idx="65">
                  <c:v>216</c:v>
                </c:pt>
                <c:pt idx="66">
                  <c:v>219</c:v>
                </c:pt>
                <c:pt idx="67">
                  <c:v>221</c:v>
                </c:pt>
                <c:pt idx="68">
                  <c:v>225</c:v>
                </c:pt>
                <c:pt idx="69">
                  <c:v>228</c:v>
                </c:pt>
                <c:pt idx="70">
                  <c:v>231</c:v>
                </c:pt>
                <c:pt idx="71">
                  <c:v>237</c:v>
                </c:pt>
                <c:pt idx="72">
                  <c:v>245</c:v>
                </c:pt>
                <c:pt idx="73">
                  <c:v>250</c:v>
                </c:pt>
                <c:pt idx="74">
                  <c:v>256</c:v>
                </c:pt>
                <c:pt idx="75">
                  <c:v>262</c:v>
                </c:pt>
                <c:pt idx="76">
                  <c:v>269</c:v>
                </c:pt>
                <c:pt idx="77">
                  <c:v>275</c:v>
                </c:pt>
                <c:pt idx="78">
                  <c:v>279</c:v>
                </c:pt>
                <c:pt idx="79">
                  <c:v>285</c:v>
                </c:pt>
                <c:pt idx="80">
                  <c:v>290</c:v>
                </c:pt>
                <c:pt idx="81">
                  <c:v>295</c:v>
                </c:pt>
                <c:pt idx="82">
                  <c:v>302</c:v>
                </c:pt>
                <c:pt idx="83">
                  <c:v>303</c:v>
                </c:pt>
                <c:pt idx="84">
                  <c:v>304</c:v>
                </c:pt>
                <c:pt idx="85">
                  <c:v>306</c:v>
                </c:pt>
                <c:pt idx="86">
                  <c:v>311</c:v>
                </c:pt>
                <c:pt idx="87">
                  <c:v>317</c:v>
                </c:pt>
                <c:pt idx="88">
                  <c:v>319</c:v>
                </c:pt>
                <c:pt idx="89">
                  <c:v>323</c:v>
                </c:pt>
                <c:pt idx="90">
                  <c:v>327</c:v>
                </c:pt>
                <c:pt idx="91">
                  <c:v>333</c:v>
                </c:pt>
                <c:pt idx="92">
                  <c:v>339</c:v>
                </c:pt>
                <c:pt idx="93">
                  <c:v>346</c:v>
                </c:pt>
                <c:pt idx="94">
                  <c:v>348</c:v>
                </c:pt>
                <c:pt idx="95">
                  <c:v>353</c:v>
                </c:pt>
                <c:pt idx="96">
                  <c:v>359</c:v>
                </c:pt>
                <c:pt idx="97">
                  <c:v>366</c:v>
                </c:pt>
                <c:pt idx="98">
                  <c:v>369</c:v>
                </c:pt>
                <c:pt idx="99">
                  <c:v>374</c:v>
                </c:pt>
                <c:pt idx="100">
                  <c:v>378</c:v>
                </c:pt>
                <c:pt idx="101">
                  <c:v>381</c:v>
                </c:pt>
                <c:pt idx="102">
                  <c:v>390</c:v>
                </c:pt>
                <c:pt idx="103">
                  <c:v>394</c:v>
                </c:pt>
                <c:pt idx="104">
                  <c:v>397</c:v>
                </c:pt>
                <c:pt idx="105">
                  <c:v>407</c:v>
                </c:pt>
                <c:pt idx="106">
                  <c:v>415</c:v>
                </c:pt>
                <c:pt idx="107">
                  <c:v>416</c:v>
                </c:pt>
                <c:pt idx="108">
                  <c:v>421</c:v>
                </c:pt>
                <c:pt idx="109">
                  <c:v>428</c:v>
                </c:pt>
                <c:pt idx="110">
                  <c:v>432</c:v>
                </c:pt>
                <c:pt idx="111">
                  <c:v>436</c:v>
                </c:pt>
                <c:pt idx="112">
                  <c:v>441</c:v>
                </c:pt>
                <c:pt idx="113">
                  <c:v>448</c:v>
                </c:pt>
                <c:pt idx="114">
                  <c:v>454</c:v>
                </c:pt>
                <c:pt idx="115">
                  <c:v>467</c:v>
                </c:pt>
                <c:pt idx="116">
                  <c:v>473</c:v>
                </c:pt>
                <c:pt idx="117">
                  <c:v>480</c:v>
                </c:pt>
                <c:pt idx="118">
                  <c:v>490</c:v>
                </c:pt>
                <c:pt idx="119">
                  <c:v>501</c:v>
                </c:pt>
                <c:pt idx="120">
                  <c:v>508</c:v>
                </c:pt>
                <c:pt idx="121">
                  <c:v>517</c:v>
                </c:pt>
                <c:pt idx="122">
                  <c:v>528</c:v>
                </c:pt>
                <c:pt idx="123">
                  <c:v>539</c:v>
                </c:pt>
                <c:pt idx="124">
                  <c:v>545</c:v>
                </c:pt>
                <c:pt idx="125">
                  <c:v>558</c:v>
                </c:pt>
                <c:pt idx="126">
                  <c:v>572</c:v>
                </c:pt>
                <c:pt idx="127">
                  <c:v>590</c:v>
                </c:pt>
                <c:pt idx="128">
                  <c:v>599</c:v>
                </c:pt>
                <c:pt idx="129">
                  <c:v>609</c:v>
                </c:pt>
                <c:pt idx="130">
                  <c:v>618</c:v>
                </c:pt>
                <c:pt idx="131">
                  <c:v>627</c:v>
                </c:pt>
                <c:pt idx="132">
                  <c:v>645</c:v>
                </c:pt>
                <c:pt idx="133">
                  <c:v>661</c:v>
                </c:pt>
                <c:pt idx="134">
                  <c:v>679</c:v>
                </c:pt>
                <c:pt idx="135">
                  <c:v>707</c:v>
                </c:pt>
                <c:pt idx="136">
                  <c:v>729</c:v>
                </c:pt>
                <c:pt idx="137">
                  <c:v>753</c:v>
                </c:pt>
                <c:pt idx="138">
                  <c:v>790</c:v>
                </c:pt>
                <c:pt idx="139">
                  <c:v>838</c:v>
                </c:pt>
                <c:pt idx="140">
                  <c:v>890</c:v>
                </c:pt>
                <c:pt idx="141">
                  <c:v>956</c:v>
                </c:pt>
                <c:pt idx="142">
                  <c:v>1010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C4-4C6D-A290-4948E6E224C0}"/>
            </c:ext>
          </c:extLst>
        </c:ser>
        <c:ser>
          <c:idx val="1"/>
          <c:order val="1"/>
          <c:tx>
            <c:strRef>
              <c:f>'Load-disp, AE, Sentry'!$E$405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Sentry'!$M$406:$M$548</c:f>
              <c:numCache>
                <c:formatCode>0.000</c:formatCode>
                <c:ptCount val="143"/>
                <c:pt idx="0">
                  <c:v>0</c:v>
                </c:pt>
                <c:pt idx="1">
                  <c:v>2.8808290155440414E-2</c:v>
                </c:pt>
                <c:pt idx="2">
                  <c:v>3.4889374761937771E-2</c:v>
                </c:pt>
                <c:pt idx="3">
                  <c:v>3.7929917065186447E-2</c:v>
                </c:pt>
                <c:pt idx="4">
                  <c:v>4.097045936843513E-2</c:v>
                </c:pt>
                <c:pt idx="5">
                  <c:v>4.4011001671683807E-2</c:v>
                </c:pt>
                <c:pt idx="6">
                  <c:v>4.7051543974932483E-2</c:v>
                </c:pt>
                <c:pt idx="7">
                  <c:v>5.0092086278181167E-2</c:v>
                </c:pt>
                <c:pt idx="8">
                  <c:v>5.3132628581429836E-2</c:v>
                </c:pt>
                <c:pt idx="9">
                  <c:v>5.6173170884678519E-2</c:v>
                </c:pt>
                <c:pt idx="10">
                  <c:v>5.9213713187927196E-2</c:v>
                </c:pt>
                <c:pt idx="11">
                  <c:v>6.2254255491175872E-2</c:v>
                </c:pt>
                <c:pt idx="12">
                  <c:v>6.5294797794424556E-2</c:v>
                </c:pt>
                <c:pt idx="13">
                  <c:v>6.8335340097673225E-2</c:v>
                </c:pt>
                <c:pt idx="14">
                  <c:v>7.1375882400921908E-2</c:v>
                </c:pt>
                <c:pt idx="15">
                  <c:v>7.4416424704170592E-2</c:v>
                </c:pt>
                <c:pt idx="16">
                  <c:v>7.7456967007419261E-2</c:v>
                </c:pt>
                <c:pt idx="17">
                  <c:v>8.0497509310667945E-2</c:v>
                </c:pt>
                <c:pt idx="18">
                  <c:v>8.3538051613916614E-2</c:v>
                </c:pt>
                <c:pt idx="19">
                  <c:v>8.6578593917165297E-2</c:v>
                </c:pt>
                <c:pt idx="20">
                  <c:v>8.9619136220413981E-2</c:v>
                </c:pt>
                <c:pt idx="21">
                  <c:v>9.265967852366265E-2</c:v>
                </c:pt>
                <c:pt idx="22">
                  <c:v>9.5700220826911334E-2</c:v>
                </c:pt>
                <c:pt idx="23">
                  <c:v>9.8740763130160003E-2</c:v>
                </c:pt>
                <c:pt idx="24">
                  <c:v>0.10178130543340869</c:v>
                </c:pt>
                <c:pt idx="25">
                  <c:v>0.10482184773665737</c:v>
                </c:pt>
                <c:pt idx="26">
                  <c:v>0.10786239003990604</c:v>
                </c:pt>
                <c:pt idx="27">
                  <c:v>0.11090293234315472</c:v>
                </c:pt>
                <c:pt idx="28">
                  <c:v>0.11394347464640341</c:v>
                </c:pt>
                <c:pt idx="29">
                  <c:v>0.11698401694965208</c:v>
                </c:pt>
                <c:pt idx="30">
                  <c:v>0.12002455925290076</c:v>
                </c:pt>
                <c:pt idx="31">
                  <c:v>0.12306510155614943</c:v>
                </c:pt>
                <c:pt idx="32">
                  <c:v>0.12610564385939813</c:v>
                </c:pt>
                <c:pt idx="33">
                  <c:v>0.12914618616264681</c:v>
                </c:pt>
                <c:pt idx="34">
                  <c:v>0.13218672846589546</c:v>
                </c:pt>
                <c:pt idx="35">
                  <c:v>0.13522727076914415</c:v>
                </c:pt>
                <c:pt idx="36">
                  <c:v>0.13826781307239283</c:v>
                </c:pt>
                <c:pt idx="37">
                  <c:v>0.14130835537564151</c:v>
                </c:pt>
                <c:pt idx="38">
                  <c:v>0.1443488976788902</c:v>
                </c:pt>
                <c:pt idx="39">
                  <c:v>0.14738943998213885</c:v>
                </c:pt>
                <c:pt idx="40">
                  <c:v>0.15042998228538754</c:v>
                </c:pt>
                <c:pt idx="41">
                  <c:v>0.15347052458863622</c:v>
                </c:pt>
                <c:pt idx="42">
                  <c:v>0.1565110668918849</c:v>
                </c:pt>
                <c:pt idx="43">
                  <c:v>0.15955160919513359</c:v>
                </c:pt>
                <c:pt idx="44">
                  <c:v>0.16259215149838227</c:v>
                </c:pt>
                <c:pt idx="45">
                  <c:v>0.16563269380163095</c:v>
                </c:pt>
                <c:pt idx="46">
                  <c:v>0.16867323610487961</c:v>
                </c:pt>
                <c:pt idx="47">
                  <c:v>0.17171377840812829</c:v>
                </c:pt>
                <c:pt idx="48">
                  <c:v>0.17475432071137698</c:v>
                </c:pt>
                <c:pt idx="49">
                  <c:v>0.17779486301462566</c:v>
                </c:pt>
                <c:pt idx="50">
                  <c:v>0.18083540531787434</c:v>
                </c:pt>
                <c:pt idx="51">
                  <c:v>0.183875947621123</c:v>
                </c:pt>
                <c:pt idx="52">
                  <c:v>0.18691648992437168</c:v>
                </c:pt>
                <c:pt idx="53">
                  <c:v>0.18995703222762036</c:v>
                </c:pt>
                <c:pt idx="54">
                  <c:v>0.19299757453086905</c:v>
                </c:pt>
                <c:pt idx="55">
                  <c:v>0.19603811683411773</c:v>
                </c:pt>
                <c:pt idx="56">
                  <c:v>0.19907865913736641</c:v>
                </c:pt>
                <c:pt idx="57">
                  <c:v>0.20211920144061507</c:v>
                </c:pt>
                <c:pt idx="58">
                  <c:v>0.20515974374386375</c:v>
                </c:pt>
                <c:pt idx="59">
                  <c:v>0.20820028604711244</c:v>
                </c:pt>
                <c:pt idx="60">
                  <c:v>0.21124082835036112</c:v>
                </c:pt>
                <c:pt idx="61">
                  <c:v>0.2142813706536098</c:v>
                </c:pt>
                <c:pt idx="62">
                  <c:v>0.21732191295685846</c:v>
                </c:pt>
                <c:pt idx="63">
                  <c:v>0.22036245526010714</c:v>
                </c:pt>
                <c:pt idx="64">
                  <c:v>0.22340299756335583</c:v>
                </c:pt>
                <c:pt idx="65">
                  <c:v>0.22644353986660451</c:v>
                </c:pt>
                <c:pt idx="66">
                  <c:v>0.22948408216985319</c:v>
                </c:pt>
                <c:pt idx="67">
                  <c:v>0.23252462447310185</c:v>
                </c:pt>
                <c:pt idx="68">
                  <c:v>0.23556516677635053</c:v>
                </c:pt>
                <c:pt idx="69">
                  <c:v>0.23860570907959922</c:v>
                </c:pt>
                <c:pt idx="70">
                  <c:v>0.2416462513828479</c:v>
                </c:pt>
                <c:pt idx="71">
                  <c:v>0.24468679368609658</c:v>
                </c:pt>
                <c:pt idx="72">
                  <c:v>0.24772733598934524</c:v>
                </c:pt>
                <c:pt idx="73">
                  <c:v>0.25076787829259389</c:v>
                </c:pt>
                <c:pt idx="74">
                  <c:v>0.25380842059584258</c:v>
                </c:pt>
                <c:pt idx="75">
                  <c:v>0.25684896289909126</c:v>
                </c:pt>
                <c:pt idx="76">
                  <c:v>0.25988950520233994</c:v>
                </c:pt>
                <c:pt idx="77">
                  <c:v>0.26293004750558863</c:v>
                </c:pt>
                <c:pt idx="78">
                  <c:v>0.26597058980883731</c:v>
                </c:pt>
                <c:pt idx="79">
                  <c:v>0.26901113211208599</c:v>
                </c:pt>
                <c:pt idx="80">
                  <c:v>0.27205167441533468</c:v>
                </c:pt>
                <c:pt idx="81">
                  <c:v>0.27509221671858336</c:v>
                </c:pt>
                <c:pt idx="82">
                  <c:v>0.27813275902183204</c:v>
                </c:pt>
                <c:pt idx="83">
                  <c:v>0.28117330132508067</c:v>
                </c:pt>
                <c:pt idx="84">
                  <c:v>0.28421384362832935</c:v>
                </c:pt>
                <c:pt idx="85">
                  <c:v>0.28725438593157804</c:v>
                </c:pt>
                <c:pt idx="86">
                  <c:v>0.29029492823482672</c:v>
                </c:pt>
                <c:pt idx="87">
                  <c:v>0.2933354705380754</c:v>
                </c:pt>
                <c:pt idx="88">
                  <c:v>0.29637601284132409</c:v>
                </c:pt>
                <c:pt idx="89">
                  <c:v>0.29941655514457277</c:v>
                </c:pt>
                <c:pt idx="90">
                  <c:v>0.30245709744782145</c:v>
                </c:pt>
                <c:pt idx="91">
                  <c:v>0.30549763975107008</c:v>
                </c:pt>
                <c:pt idx="92">
                  <c:v>0.30853818205431877</c:v>
                </c:pt>
                <c:pt idx="93">
                  <c:v>0.31157872435756745</c:v>
                </c:pt>
                <c:pt idx="94">
                  <c:v>0.31461926666081613</c:v>
                </c:pt>
                <c:pt idx="95">
                  <c:v>0.31765980896406482</c:v>
                </c:pt>
                <c:pt idx="96">
                  <c:v>0.3207003512673135</c:v>
                </c:pt>
                <c:pt idx="97">
                  <c:v>0.32374089357056218</c:v>
                </c:pt>
                <c:pt idx="98">
                  <c:v>0.32678143587381087</c:v>
                </c:pt>
                <c:pt idx="99">
                  <c:v>0.32982197817705955</c:v>
                </c:pt>
                <c:pt idx="100">
                  <c:v>0.33286252048030823</c:v>
                </c:pt>
                <c:pt idx="101">
                  <c:v>0.33590306278355692</c:v>
                </c:pt>
                <c:pt idx="102">
                  <c:v>0.33894360508680554</c:v>
                </c:pt>
                <c:pt idx="103">
                  <c:v>0.34198414739005423</c:v>
                </c:pt>
                <c:pt idx="104">
                  <c:v>0.34502468969330291</c:v>
                </c:pt>
                <c:pt idx="105">
                  <c:v>0.34806523199655159</c:v>
                </c:pt>
                <c:pt idx="106">
                  <c:v>0.35110577429980028</c:v>
                </c:pt>
                <c:pt idx="107">
                  <c:v>0.35414631660304896</c:v>
                </c:pt>
                <c:pt idx="108">
                  <c:v>0.35718685890629764</c:v>
                </c:pt>
                <c:pt idx="109">
                  <c:v>0.36022740120954633</c:v>
                </c:pt>
                <c:pt idx="110">
                  <c:v>0.36326794351279501</c:v>
                </c:pt>
                <c:pt idx="111">
                  <c:v>0.36630848581604369</c:v>
                </c:pt>
                <c:pt idx="112">
                  <c:v>0.36934902811929238</c:v>
                </c:pt>
                <c:pt idx="113">
                  <c:v>0.37238957042254101</c:v>
                </c:pt>
                <c:pt idx="114">
                  <c:v>0.37543011272578969</c:v>
                </c:pt>
                <c:pt idx="115">
                  <c:v>0.37847065502903837</c:v>
                </c:pt>
                <c:pt idx="116">
                  <c:v>0.38151119733228706</c:v>
                </c:pt>
                <c:pt idx="117">
                  <c:v>0.38455173963553574</c:v>
                </c:pt>
                <c:pt idx="118">
                  <c:v>0.38759228193878442</c:v>
                </c:pt>
                <c:pt idx="119">
                  <c:v>0.39063282424203311</c:v>
                </c:pt>
                <c:pt idx="120">
                  <c:v>0.39367336654528179</c:v>
                </c:pt>
                <c:pt idx="121">
                  <c:v>0.39671390884853047</c:v>
                </c:pt>
                <c:pt idx="122">
                  <c:v>0.39975445115177916</c:v>
                </c:pt>
                <c:pt idx="123">
                  <c:v>0.40279499345502778</c:v>
                </c:pt>
                <c:pt idx="124">
                  <c:v>0.40583553575827647</c:v>
                </c:pt>
                <c:pt idx="125">
                  <c:v>0.40887607806152515</c:v>
                </c:pt>
                <c:pt idx="126">
                  <c:v>0.41191662036477383</c:v>
                </c:pt>
                <c:pt idx="127">
                  <c:v>0.41495716266802252</c:v>
                </c:pt>
                <c:pt idx="128">
                  <c:v>0.4179977049712712</c:v>
                </c:pt>
                <c:pt idx="129">
                  <c:v>0.42103824727451988</c:v>
                </c:pt>
                <c:pt idx="130">
                  <c:v>0.42407878957776857</c:v>
                </c:pt>
                <c:pt idx="131">
                  <c:v>0.42711933188101725</c:v>
                </c:pt>
                <c:pt idx="132">
                  <c:v>0.43015987418426593</c:v>
                </c:pt>
                <c:pt idx="133">
                  <c:v>0.43320041648751462</c:v>
                </c:pt>
                <c:pt idx="134">
                  <c:v>0.43624095879076324</c:v>
                </c:pt>
                <c:pt idx="135">
                  <c:v>0.43928150109401193</c:v>
                </c:pt>
                <c:pt idx="136">
                  <c:v>0.44232204339726061</c:v>
                </c:pt>
                <c:pt idx="137">
                  <c:v>0.44536258570050929</c:v>
                </c:pt>
                <c:pt idx="138">
                  <c:v>0.44840312800375798</c:v>
                </c:pt>
                <c:pt idx="139">
                  <c:v>0.45144367030700666</c:v>
                </c:pt>
                <c:pt idx="140">
                  <c:v>0.45448421261025534</c:v>
                </c:pt>
                <c:pt idx="141">
                  <c:v>0.45752475491350403</c:v>
                </c:pt>
                <c:pt idx="142">
                  <c:v>0.46056529721675271</c:v>
                </c:pt>
              </c:numCache>
            </c:numRef>
          </c:xVal>
          <c:yVal>
            <c:numRef>
              <c:f>'Load-disp, AE, Sentry'!$E$406:$E$548</c:f>
              <c:numCache>
                <c:formatCode>0</c:formatCode>
                <c:ptCount val="14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2</c:v>
                </c:pt>
                <c:pt idx="74">
                  <c:v>4</c:v>
                </c:pt>
                <c:pt idx="75">
                  <c:v>4</c:v>
                </c:pt>
                <c:pt idx="76">
                  <c:v>5</c:v>
                </c:pt>
                <c:pt idx="77">
                  <c:v>5</c:v>
                </c:pt>
                <c:pt idx="78">
                  <c:v>5</c:v>
                </c:pt>
                <c:pt idx="79">
                  <c:v>5</c:v>
                </c:pt>
                <c:pt idx="80">
                  <c:v>5</c:v>
                </c:pt>
                <c:pt idx="81">
                  <c:v>5</c:v>
                </c:pt>
                <c:pt idx="82">
                  <c:v>5</c:v>
                </c:pt>
                <c:pt idx="83">
                  <c:v>5</c:v>
                </c:pt>
                <c:pt idx="84">
                  <c:v>5</c:v>
                </c:pt>
                <c:pt idx="85">
                  <c:v>5</c:v>
                </c:pt>
                <c:pt idx="86">
                  <c:v>5</c:v>
                </c:pt>
                <c:pt idx="87">
                  <c:v>5</c:v>
                </c:pt>
                <c:pt idx="88">
                  <c:v>5</c:v>
                </c:pt>
                <c:pt idx="89">
                  <c:v>5</c:v>
                </c:pt>
                <c:pt idx="90">
                  <c:v>5</c:v>
                </c:pt>
                <c:pt idx="91">
                  <c:v>5</c:v>
                </c:pt>
                <c:pt idx="92">
                  <c:v>5</c:v>
                </c:pt>
                <c:pt idx="93">
                  <c:v>5</c:v>
                </c:pt>
                <c:pt idx="94">
                  <c:v>5</c:v>
                </c:pt>
                <c:pt idx="95">
                  <c:v>5</c:v>
                </c:pt>
                <c:pt idx="96">
                  <c:v>5</c:v>
                </c:pt>
                <c:pt idx="97">
                  <c:v>5</c:v>
                </c:pt>
                <c:pt idx="98">
                  <c:v>5</c:v>
                </c:pt>
                <c:pt idx="99">
                  <c:v>5</c:v>
                </c:pt>
                <c:pt idx="100">
                  <c:v>5</c:v>
                </c:pt>
                <c:pt idx="101">
                  <c:v>5</c:v>
                </c:pt>
                <c:pt idx="102">
                  <c:v>5</c:v>
                </c:pt>
                <c:pt idx="103">
                  <c:v>5</c:v>
                </c:pt>
                <c:pt idx="104">
                  <c:v>5</c:v>
                </c:pt>
                <c:pt idx="105">
                  <c:v>5</c:v>
                </c:pt>
                <c:pt idx="106">
                  <c:v>5</c:v>
                </c:pt>
                <c:pt idx="107">
                  <c:v>5</c:v>
                </c:pt>
                <c:pt idx="108">
                  <c:v>5</c:v>
                </c:pt>
                <c:pt idx="109">
                  <c:v>6</c:v>
                </c:pt>
                <c:pt idx="110">
                  <c:v>6</c:v>
                </c:pt>
                <c:pt idx="111">
                  <c:v>6</c:v>
                </c:pt>
                <c:pt idx="112">
                  <c:v>6</c:v>
                </c:pt>
                <c:pt idx="113">
                  <c:v>6</c:v>
                </c:pt>
                <c:pt idx="114">
                  <c:v>6</c:v>
                </c:pt>
                <c:pt idx="115">
                  <c:v>8</c:v>
                </c:pt>
                <c:pt idx="116">
                  <c:v>8</c:v>
                </c:pt>
                <c:pt idx="117">
                  <c:v>8</c:v>
                </c:pt>
                <c:pt idx="118">
                  <c:v>8</c:v>
                </c:pt>
                <c:pt idx="119">
                  <c:v>8</c:v>
                </c:pt>
                <c:pt idx="120">
                  <c:v>8</c:v>
                </c:pt>
                <c:pt idx="121">
                  <c:v>8</c:v>
                </c:pt>
                <c:pt idx="122">
                  <c:v>8</c:v>
                </c:pt>
                <c:pt idx="123">
                  <c:v>8</c:v>
                </c:pt>
                <c:pt idx="124">
                  <c:v>8</c:v>
                </c:pt>
                <c:pt idx="125">
                  <c:v>8</c:v>
                </c:pt>
                <c:pt idx="126">
                  <c:v>9</c:v>
                </c:pt>
                <c:pt idx="127">
                  <c:v>9</c:v>
                </c:pt>
                <c:pt idx="128">
                  <c:v>9</c:v>
                </c:pt>
                <c:pt idx="129">
                  <c:v>9</c:v>
                </c:pt>
                <c:pt idx="130">
                  <c:v>9</c:v>
                </c:pt>
                <c:pt idx="131">
                  <c:v>9</c:v>
                </c:pt>
                <c:pt idx="132">
                  <c:v>9</c:v>
                </c:pt>
                <c:pt idx="133">
                  <c:v>9</c:v>
                </c:pt>
                <c:pt idx="134">
                  <c:v>9</c:v>
                </c:pt>
                <c:pt idx="135">
                  <c:v>9</c:v>
                </c:pt>
                <c:pt idx="136">
                  <c:v>9</c:v>
                </c:pt>
                <c:pt idx="137">
                  <c:v>9</c:v>
                </c:pt>
                <c:pt idx="138">
                  <c:v>10</c:v>
                </c:pt>
                <c:pt idx="139">
                  <c:v>10</c:v>
                </c:pt>
                <c:pt idx="140">
                  <c:v>10</c:v>
                </c:pt>
                <c:pt idx="141">
                  <c:v>13</c:v>
                </c:pt>
                <c:pt idx="142">
                  <c:v>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6C4-4C6D-A290-4948E6E22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Sentry'!$A$403</c:f>
              <c:strCache>
                <c:ptCount val="1"/>
                <c:pt idx="0">
                  <c:v>thin2</c:v>
                </c:pt>
              </c:strCache>
            </c:strRef>
          </c:tx>
          <c:marker>
            <c:symbol val="none"/>
          </c:marker>
          <c:xVal>
            <c:numRef>
              <c:f>'Load-disp, AE, Sentry'!$M$406:$M$548</c:f>
              <c:numCache>
                <c:formatCode>0.000</c:formatCode>
                <c:ptCount val="143"/>
                <c:pt idx="0">
                  <c:v>0</c:v>
                </c:pt>
                <c:pt idx="1">
                  <c:v>2.8808290155440414E-2</c:v>
                </c:pt>
                <c:pt idx="2">
                  <c:v>3.4889374761937771E-2</c:v>
                </c:pt>
                <c:pt idx="3">
                  <c:v>3.7929917065186447E-2</c:v>
                </c:pt>
                <c:pt idx="4">
                  <c:v>4.097045936843513E-2</c:v>
                </c:pt>
                <c:pt idx="5">
                  <c:v>4.4011001671683807E-2</c:v>
                </c:pt>
                <c:pt idx="6">
                  <c:v>4.7051543974932483E-2</c:v>
                </c:pt>
                <c:pt idx="7">
                  <c:v>5.0092086278181167E-2</c:v>
                </c:pt>
                <c:pt idx="8">
                  <c:v>5.3132628581429836E-2</c:v>
                </c:pt>
                <c:pt idx="9">
                  <c:v>5.6173170884678519E-2</c:v>
                </c:pt>
                <c:pt idx="10">
                  <c:v>5.9213713187927196E-2</c:v>
                </c:pt>
                <c:pt idx="11">
                  <c:v>6.2254255491175872E-2</c:v>
                </c:pt>
                <c:pt idx="12">
                  <c:v>6.5294797794424556E-2</c:v>
                </c:pt>
                <c:pt idx="13">
                  <c:v>6.8335340097673225E-2</c:v>
                </c:pt>
                <c:pt idx="14">
                  <c:v>7.1375882400921908E-2</c:v>
                </c:pt>
                <c:pt idx="15">
                  <c:v>7.4416424704170592E-2</c:v>
                </c:pt>
                <c:pt idx="16">
                  <c:v>7.7456967007419261E-2</c:v>
                </c:pt>
                <c:pt idx="17">
                  <c:v>8.0497509310667945E-2</c:v>
                </c:pt>
                <c:pt idx="18">
                  <c:v>8.3538051613916614E-2</c:v>
                </c:pt>
                <c:pt idx="19">
                  <c:v>8.6578593917165297E-2</c:v>
                </c:pt>
                <c:pt idx="20">
                  <c:v>8.9619136220413981E-2</c:v>
                </c:pt>
                <c:pt idx="21">
                  <c:v>9.265967852366265E-2</c:v>
                </c:pt>
                <c:pt idx="22">
                  <c:v>9.5700220826911334E-2</c:v>
                </c:pt>
                <c:pt idx="23">
                  <c:v>9.8740763130160003E-2</c:v>
                </c:pt>
                <c:pt idx="24">
                  <c:v>0.10178130543340869</c:v>
                </c:pt>
                <c:pt idx="25">
                  <c:v>0.10482184773665737</c:v>
                </c:pt>
                <c:pt idx="26">
                  <c:v>0.10786239003990604</c:v>
                </c:pt>
                <c:pt idx="27">
                  <c:v>0.11090293234315472</c:v>
                </c:pt>
                <c:pt idx="28">
                  <c:v>0.11394347464640341</c:v>
                </c:pt>
                <c:pt idx="29">
                  <c:v>0.11698401694965208</c:v>
                </c:pt>
                <c:pt idx="30">
                  <c:v>0.12002455925290076</c:v>
                </c:pt>
                <c:pt idx="31">
                  <c:v>0.12306510155614943</c:v>
                </c:pt>
                <c:pt idx="32">
                  <c:v>0.12610564385939813</c:v>
                </c:pt>
                <c:pt idx="33">
                  <c:v>0.12914618616264681</c:v>
                </c:pt>
                <c:pt idx="34">
                  <c:v>0.13218672846589546</c:v>
                </c:pt>
                <c:pt idx="35">
                  <c:v>0.13522727076914415</c:v>
                </c:pt>
                <c:pt idx="36">
                  <c:v>0.13826781307239283</c:v>
                </c:pt>
                <c:pt idx="37">
                  <c:v>0.14130835537564151</c:v>
                </c:pt>
                <c:pt idx="38">
                  <c:v>0.1443488976788902</c:v>
                </c:pt>
                <c:pt idx="39">
                  <c:v>0.14738943998213885</c:v>
                </c:pt>
                <c:pt idx="40">
                  <c:v>0.15042998228538754</c:v>
                </c:pt>
                <c:pt idx="41">
                  <c:v>0.15347052458863622</c:v>
                </c:pt>
                <c:pt idx="42">
                  <c:v>0.1565110668918849</c:v>
                </c:pt>
                <c:pt idx="43">
                  <c:v>0.15955160919513359</c:v>
                </c:pt>
                <c:pt idx="44">
                  <c:v>0.16259215149838227</c:v>
                </c:pt>
                <c:pt idx="45">
                  <c:v>0.16563269380163095</c:v>
                </c:pt>
                <c:pt idx="46">
                  <c:v>0.16867323610487961</c:v>
                </c:pt>
                <c:pt idx="47">
                  <c:v>0.17171377840812829</c:v>
                </c:pt>
                <c:pt idx="48">
                  <c:v>0.17475432071137698</c:v>
                </c:pt>
                <c:pt idx="49">
                  <c:v>0.17779486301462566</c:v>
                </c:pt>
                <c:pt idx="50">
                  <c:v>0.18083540531787434</c:v>
                </c:pt>
                <c:pt idx="51">
                  <c:v>0.183875947621123</c:v>
                </c:pt>
                <c:pt idx="52">
                  <c:v>0.18691648992437168</c:v>
                </c:pt>
                <c:pt idx="53">
                  <c:v>0.18995703222762036</c:v>
                </c:pt>
                <c:pt idx="54">
                  <c:v>0.19299757453086905</c:v>
                </c:pt>
                <c:pt idx="55">
                  <c:v>0.19603811683411773</c:v>
                </c:pt>
                <c:pt idx="56">
                  <c:v>0.19907865913736641</c:v>
                </c:pt>
                <c:pt idx="57">
                  <c:v>0.20211920144061507</c:v>
                </c:pt>
                <c:pt idx="58">
                  <c:v>0.20515974374386375</c:v>
                </c:pt>
                <c:pt idx="59">
                  <c:v>0.20820028604711244</c:v>
                </c:pt>
                <c:pt idx="60">
                  <c:v>0.21124082835036112</c:v>
                </c:pt>
                <c:pt idx="61">
                  <c:v>0.2142813706536098</c:v>
                </c:pt>
                <c:pt idx="62">
                  <c:v>0.21732191295685846</c:v>
                </c:pt>
                <c:pt idx="63">
                  <c:v>0.22036245526010714</c:v>
                </c:pt>
                <c:pt idx="64">
                  <c:v>0.22340299756335583</c:v>
                </c:pt>
                <c:pt idx="65">
                  <c:v>0.22644353986660451</c:v>
                </c:pt>
                <c:pt idx="66">
                  <c:v>0.22948408216985319</c:v>
                </c:pt>
                <c:pt idx="67">
                  <c:v>0.23252462447310185</c:v>
                </c:pt>
                <c:pt idx="68">
                  <c:v>0.23556516677635053</c:v>
                </c:pt>
                <c:pt idx="69">
                  <c:v>0.23860570907959922</c:v>
                </c:pt>
                <c:pt idx="70">
                  <c:v>0.2416462513828479</c:v>
                </c:pt>
                <c:pt idx="71">
                  <c:v>0.24468679368609658</c:v>
                </c:pt>
                <c:pt idx="72">
                  <c:v>0.24772733598934524</c:v>
                </c:pt>
                <c:pt idx="73">
                  <c:v>0.25076787829259389</c:v>
                </c:pt>
                <c:pt idx="74">
                  <c:v>0.25380842059584258</c:v>
                </c:pt>
                <c:pt idx="75">
                  <c:v>0.25684896289909126</c:v>
                </c:pt>
                <c:pt idx="76">
                  <c:v>0.25988950520233994</c:v>
                </c:pt>
                <c:pt idx="77">
                  <c:v>0.26293004750558863</c:v>
                </c:pt>
                <c:pt idx="78">
                  <c:v>0.26597058980883731</c:v>
                </c:pt>
                <c:pt idx="79">
                  <c:v>0.26901113211208599</c:v>
                </c:pt>
                <c:pt idx="80">
                  <c:v>0.27205167441533468</c:v>
                </c:pt>
                <c:pt idx="81">
                  <c:v>0.27509221671858336</c:v>
                </c:pt>
                <c:pt idx="82">
                  <c:v>0.27813275902183204</c:v>
                </c:pt>
                <c:pt idx="83">
                  <c:v>0.28117330132508067</c:v>
                </c:pt>
                <c:pt idx="84">
                  <c:v>0.28421384362832935</c:v>
                </c:pt>
                <c:pt idx="85">
                  <c:v>0.28725438593157804</c:v>
                </c:pt>
                <c:pt idx="86">
                  <c:v>0.29029492823482672</c:v>
                </c:pt>
                <c:pt idx="87">
                  <c:v>0.2933354705380754</c:v>
                </c:pt>
                <c:pt idx="88">
                  <c:v>0.29637601284132409</c:v>
                </c:pt>
                <c:pt idx="89">
                  <c:v>0.29941655514457277</c:v>
                </c:pt>
                <c:pt idx="90">
                  <c:v>0.30245709744782145</c:v>
                </c:pt>
                <c:pt idx="91">
                  <c:v>0.30549763975107008</c:v>
                </c:pt>
                <c:pt idx="92">
                  <c:v>0.30853818205431877</c:v>
                </c:pt>
                <c:pt idx="93">
                  <c:v>0.31157872435756745</c:v>
                </c:pt>
                <c:pt idx="94">
                  <c:v>0.31461926666081613</c:v>
                </c:pt>
                <c:pt idx="95">
                  <c:v>0.31765980896406482</c:v>
                </c:pt>
                <c:pt idx="96">
                  <c:v>0.3207003512673135</c:v>
                </c:pt>
                <c:pt idx="97">
                  <c:v>0.32374089357056218</c:v>
                </c:pt>
                <c:pt idx="98">
                  <c:v>0.32678143587381087</c:v>
                </c:pt>
                <c:pt idx="99">
                  <c:v>0.32982197817705955</c:v>
                </c:pt>
                <c:pt idx="100">
                  <c:v>0.33286252048030823</c:v>
                </c:pt>
                <c:pt idx="101">
                  <c:v>0.33590306278355692</c:v>
                </c:pt>
                <c:pt idx="102">
                  <c:v>0.33894360508680554</c:v>
                </c:pt>
                <c:pt idx="103">
                  <c:v>0.34198414739005423</c:v>
                </c:pt>
                <c:pt idx="104">
                  <c:v>0.34502468969330291</c:v>
                </c:pt>
                <c:pt idx="105">
                  <c:v>0.34806523199655159</c:v>
                </c:pt>
                <c:pt idx="106">
                  <c:v>0.35110577429980028</c:v>
                </c:pt>
                <c:pt idx="107">
                  <c:v>0.35414631660304896</c:v>
                </c:pt>
                <c:pt idx="108">
                  <c:v>0.35718685890629764</c:v>
                </c:pt>
                <c:pt idx="109">
                  <c:v>0.36022740120954633</c:v>
                </c:pt>
                <c:pt idx="110">
                  <c:v>0.36326794351279501</c:v>
                </c:pt>
                <c:pt idx="111">
                  <c:v>0.36630848581604369</c:v>
                </c:pt>
                <c:pt idx="112">
                  <c:v>0.36934902811929238</c:v>
                </c:pt>
                <c:pt idx="113">
                  <c:v>0.37238957042254101</c:v>
                </c:pt>
                <c:pt idx="114">
                  <c:v>0.37543011272578969</c:v>
                </c:pt>
                <c:pt idx="115">
                  <c:v>0.37847065502903837</c:v>
                </c:pt>
                <c:pt idx="116">
                  <c:v>0.38151119733228706</c:v>
                </c:pt>
                <c:pt idx="117">
                  <c:v>0.38455173963553574</c:v>
                </c:pt>
                <c:pt idx="118">
                  <c:v>0.38759228193878442</c:v>
                </c:pt>
                <c:pt idx="119">
                  <c:v>0.39063282424203311</c:v>
                </c:pt>
                <c:pt idx="120">
                  <c:v>0.39367336654528179</c:v>
                </c:pt>
                <c:pt idx="121">
                  <c:v>0.39671390884853047</c:v>
                </c:pt>
                <c:pt idx="122">
                  <c:v>0.39975445115177916</c:v>
                </c:pt>
                <c:pt idx="123">
                  <c:v>0.40279499345502778</c:v>
                </c:pt>
                <c:pt idx="124">
                  <c:v>0.40583553575827647</c:v>
                </c:pt>
                <c:pt idx="125">
                  <c:v>0.40887607806152515</c:v>
                </c:pt>
                <c:pt idx="126">
                  <c:v>0.41191662036477383</c:v>
                </c:pt>
                <c:pt idx="127">
                  <c:v>0.41495716266802252</c:v>
                </c:pt>
                <c:pt idx="128">
                  <c:v>0.4179977049712712</c:v>
                </c:pt>
                <c:pt idx="129">
                  <c:v>0.42103824727451988</c:v>
                </c:pt>
                <c:pt idx="130">
                  <c:v>0.42407878957776857</c:v>
                </c:pt>
                <c:pt idx="131">
                  <c:v>0.42711933188101725</c:v>
                </c:pt>
                <c:pt idx="132">
                  <c:v>0.43015987418426593</c:v>
                </c:pt>
                <c:pt idx="133">
                  <c:v>0.43320041648751462</c:v>
                </c:pt>
                <c:pt idx="134">
                  <c:v>0.43624095879076324</c:v>
                </c:pt>
                <c:pt idx="135">
                  <c:v>0.43928150109401193</c:v>
                </c:pt>
                <c:pt idx="136">
                  <c:v>0.44232204339726061</c:v>
                </c:pt>
                <c:pt idx="137">
                  <c:v>0.44536258570050929</c:v>
                </c:pt>
                <c:pt idx="138">
                  <c:v>0.44840312800375798</c:v>
                </c:pt>
                <c:pt idx="139">
                  <c:v>0.45144367030700666</c:v>
                </c:pt>
                <c:pt idx="140">
                  <c:v>0.45448421261025534</c:v>
                </c:pt>
                <c:pt idx="141">
                  <c:v>0.45752475491350403</c:v>
                </c:pt>
                <c:pt idx="142">
                  <c:v>0.46056529721675271</c:v>
                </c:pt>
              </c:numCache>
            </c:numRef>
          </c:xVal>
          <c:yVal>
            <c:numRef>
              <c:f>'Load-disp, AE, Sentry'!$O$406:$O$548</c:f>
              <c:numCache>
                <c:formatCode>0.00</c:formatCode>
                <c:ptCount val="143"/>
                <c:pt idx="0">
                  <c:v>0.22687499999999999</c:v>
                </c:pt>
                <c:pt idx="1">
                  <c:v>0.34749999999999998</c:v>
                </c:pt>
                <c:pt idx="2">
                  <c:v>0.47249999999999998</c:v>
                </c:pt>
                <c:pt idx="3">
                  <c:v>0.59750000000000003</c:v>
                </c:pt>
                <c:pt idx="4">
                  <c:v>0.84</c:v>
                </c:pt>
                <c:pt idx="5">
                  <c:v>0.97312500000000002</c:v>
                </c:pt>
                <c:pt idx="6">
                  <c:v>1.08375</c:v>
                </c:pt>
                <c:pt idx="7">
                  <c:v>1.2268749999999999</c:v>
                </c:pt>
                <c:pt idx="8">
                  <c:v>1.38625</c:v>
                </c:pt>
                <c:pt idx="9">
                  <c:v>1.515625</c:v>
                </c:pt>
                <c:pt idx="10">
                  <c:v>1.5743750000000001</c:v>
                </c:pt>
                <c:pt idx="11">
                  <c:v>1.7931250000000001</c:v>
                </c:pt>
                <c:pt idx="12">
                  <c:v>1.9168750000000001</c:v>
                </c:pt>
                <c:pt idx="13">
                  <c:v>2.0056250000000002</c:v>
                </c:pt>
                <c:pt idx="14">
                  <c:v>2.1749999999999998</c:v>
                </c:pt>
                <c:pt idx="15">
                  <c:v>2.316875</c:v>
                </c:pt>
                <c:pt idx="16">
                  <c:v>2.34375</c:v>
                </c:pt>
                <c:pt idx="17">
                  <c:v>2.5412499999999998</c:v>
                </c:pt>
                <c:pt idx="18">
                  <c:v>2.7293750000000001</c:v>
                </c:pt>
                <c:pt idx="19">
                  <c:v>2.8756249999999999</c:v>
                </c:pt>
                <c:pt idx="20">
                  <c:v>3.0012500000000002</c:v>
                </c:pt>
                <c:pt idx="21">
                  <c:v>3.1387499999999999</c:v>
                </c:pt>
                <c:pt idx="22">
                  <c:v>3.274375</c:v>
                </c:pt>
                <c:pt idx="23">
                  <c:v>3.3931249999999999</c:v>
                </c:pt>
                <c:pt idx="24">
                  <c:v>3.4937499999999999</c:v>
                </c:pt>
                <c:pt idx="25">
                  <c:v>3.6931250000000002</c:v>
                </c:pt>
                <c:pt idx="26">
                  <c:v>3.8343750000000001</c:v>
                </c:pt>
                <c:pt idx="27">
                  <c:v>3.9537499999999999</c:v>
                </c:pt>
                <c:pt idx="28">
                  <c:v>4.1018749999999997</c:v>
                </c:pt>
                <c:pt idx="29">
                  <c:v>4.2424999999999997</c:v>
                </c:pt>
                <c:pt idx="30">
                  <c:v>4.36625</c:v>
                </c:pt>
                <c:pt idx="31">
                  <c:v>4.4593749999999996</c:v>
                </c:pt>
                <c:pt idx="32">
                  <c:v>4.6281249999999998</c:v>
                </c:pt>
                <c:pt idx="33">
                  <c:v>4.7368750000000004</c:v>
                </c:pt>
                <c:pt idx="34">
                  <c:v>4.9249999999999998</c:v>
                </c:pt>
                <c:pt idx="35">
                  <c:v>5.0406250000000004</c:v>
                </c:pt>
                <c:pt idx="36">
                  <c:v>5.1862500000000002</c:v>
                </c:pt>
                <c:pt idx="37">
                  <c:v>5.3068749999999998</c:v>
                </c:pt>
                <c:pt idx="38">
                  <c:v>5.4631249999999998</c:v>
                </c:pt>
                <c:pt idx="39">
                  <c:v>5.5943750000000003</c:v>
                </c:pt>
                <c:pt idx="40">
                  <c:v>5.680625</c:v>
                </c:pt>
                <c:pt idx="41">
                  <c:v>5.8693749999999998</c:v>
                </c:pt>
                <c:pt idx="42">
                  <c:v>6.0012499999999998</c:v>
                </c:pt>
                <c:pt idx="43">
                  <c:v>6.131875</c:v>
                </c:pt>
                <c:pt idx="44">
                  <c:v>6.2737499999999997</c:v>
                </c:pt>
                <c:pt idx="45">
                  <c:v>6.4056249999999997</c:v>
                </c:pt>
                <c:pt idx="46">
                  <c:v>6.5387500000000003</c:v>
                </c:pt>
                <c:pt idx="47">
                  <c:v>6.6606249999999996</c:v>
                </c:pt>
                <c:pt idx="48">
                  <c:v>6.8125</c:v>
                </c:pt>
                <c:pt idx="49">
                  <c:v>6.9412500000000001</c:v>
                </c:pt>
                <c:pt idx="50">
                  <c:v>7.0012499999999998</c:v>
                </c:pt>
                <c:pt idx="51">
                  <c:v>7.2137500000000001</c:v>
                </c:pt>
                <c:pt idx="52">
                  <c:v>7.3462500000000004</c:v>
                </c:pt>
                <c:pt idx="53">
                  <c:v>7.4768749999999997</c:v>
                </c:pt>
                <c:pt idx="54">
                  <c:v>7.6068749999999996</c:v>
                </c:pt>
                <c:pt idx="55">
                  <c:v>7.7456250000000004</c:v>
                </c:pt>
                <c:pt idx="56">
                  <c:v>7.8775000000000004</c:v>
                </c:pt>
                <c:pt idx="57">
                  <c:v>8.0118749999999999</c:v>
                </c:pt>
                <c:pt idx="58">
                  <c:v>8.1287500000000001</c:v>
                </c:pt>
                <c:pt idx="59">
                  <c:v>8.2831250000000001</c:v>
                </c:pt>
                <c:pt idx="60">
                  <c:v>8.3512500000000003</c:v>
                </c:pt>
                <c:pt idx="61">
                  <c:v>8.546875</c:v>
                </c:pt>
                <c:pt idx="62">
                  <c:v>8.6631250000000009</c:v>
                </c:pt>
                <c:pt idx="63">
                  <c:v>8.8056249999999991</c:v>
                </c:pt>
                <c:pt idx="64">
                  <c:v>8.9337499999999999</c:v>
                </c:pt>
                <c:pt idx="65">
                  <c:v>9.0687499999999996</c:v>
                </c:pt>
                <c:pt idx="66">
                  <c:v>9.1962499999999991</c:v>
                </c:pt>
                <c:pt idx="67">
                  <c:v>9.34</c:v>
                </c:pt>
                <c:pt idx="68">
                  <c:v>9.4693749999999994</c:v>
                </c:pt>
                <c:pt idx="69">
                  <c:v>9.5756250000000005</c:v>
                </c:pt>
                <c:pt idx="70">
                  <c:v>9.7324999999999999</c:v>
                </c:pt>
                <c:pt idx="71">
                  <c:v>9.8518749999999997</c:v>
                </c:pt>
                <c:pt idx="72">
                  <c:v>9.9993750000000006</c:v>
                </c:pt>
                <c:pt idx="73">
                  <c:v>10.1225</c:v>
                </c:pt>
                <c:pt idx="74">
                  <c:v>10.260624999999999</c:v>
                </c:pt>
                <c:pt idx="75">
                  <c:v>10.391249999999999</c:v>
                </c:pt>
                <c:pt idx="76">
                  <c:v>10.511875</c:v>
                </c:pt>
                <c:pt idx="77">
                  <c:v>10.645625000000001</c:v>
                </c:pt>
                <c:pt idx="78">
                  <c:v>10.733750000000001</c:v>
                </c:pt>
                <c:pt idx="79">
                  <c:v>10.893750000000001</c:v>
                </c:pt>
                <c:pt idx="80">
                  <c:v>11.035</c:v>
                </c:pt>
                <c:pt idx="81">
                  <c:v>11.181875</c:v>
                </c:pt>
                <c:pt idx="82">
                  <c:v>11.290625</c:v>
                </c:pt>
                <c:pt idx="83">
                  <c:v>11.433125</c:v>
                </c:pt>
                <c:pt idx="84">
                  <c:v>11.57375</c:v>
                </c:pt>
                <c:pt idx="85">
                  <c:v>11.673125000000001</c:v>
                </c:pt>
                <c:pt idx="86">
                  <c:v>11.839375</c:v>
                </c:pt>
                <c:pt idx="87">
                  <c:v>11.961874999999999</c:v>
                </c:pt>
                <c:pt idx="88">
                  <c:v>12.075625</c:v>
                </c:pt>
                <c:pt idx="89">
                  <c:v>12.229374999999999</c:v>
                </c:pt>
                <c:pt idx="90">
                  <c:v>12.355625</c:v>
                </c:pt>
                <c:pt idx="91">
                  <c:v>12.484999999999999</c:v>
                </c:pt>
                <c:pt idx="92">
                  <c:v>12.62125</c:v>
                </c:pt>
                <c:pt idx="93">
                  <c:v>12.751875</c:v>
                </c:pt>
                <c:pt idx="94">
                  <c:v>12.875</c:v>
                </c:pt>
                <c:pt idx="95">
                  <c:v>13.009375</c:v>
                </c:pt>
                <c:pt idx="96">
                  <c:v>13.139374999999999</c:v>
                </c:pt>
                <c:pt idx="97">
                  <c:v>13.26125</c:v>
                </c:pt>
                <c:pt idx="98">
                  <c:v>13.397500000000001</c:v>
                </c:pt>
                <c:pt idx="99">
                  <c:v>13.516875000000001</c:v>
                </c:pt>
                <c:pt idx="100">
                  <c:v>13.650625</c:v>
                </c:pt>
                <c:pt idx="101">
                  <c:v>13.755000000000001</c:v>
                </c:pt>
                <c:pt idx="102">
                  <c:v>13.900625</c:v>
                </c:pt>
                <c:pt idx="103">
                  <c:v>14.046250000000001</c:v>
                </c:pt>
                <c:pt idx="104">
                  <c:v>14.15875</c:v>
                </c:pt>
                <c:pt idx="105">
                  <c:v>14.299375</c:v>
                </c:pt>
                <c:pt idx="106">
                  <c:v>14.420624999999999</c:v>
                </c:pt>
                <c:pt idx="107">
                  <c:v>14.5425</c:v>
                </c:pt>
                <c:pt idx="108">
                  <c:v>14.686249999999999</c:v>
                </c:pt>
                <c:pt idx="109">
                  <c:v>14.809374999999999</c:v>
                </c:pt>
                <c:pt idx="110">
                  <c:v>14.945</c:v>
                </c:pt>
                <c:pt idx="111">
                  <c:v>15.065625000000001</c:v>
                </c:pt>
                <c:pt idx="112">
                  <c:v>15.196875</c:v>
                </c:pt>
                <c:pt idx="113">
                  <c:v>15.315625000000001</c:v>
                </c:pt>
                <c:pt idx="114">
                  <c:v>15.46</c:v>
                </c:pt>
                <c:pt idx="115">
                  <c:v>15.589375</c:v>
                </c:pt>
                <c:pt idx="116">
                  <c:v>15.701874999999999</c:v>
                </c:pt>
                <c:pt idx="117">
                  <c:v>15.834375</c:v>
                </c:pt>
                <c:pt idx="118">
                  <c:v>15.959375</c:v>
                </c:pt>
                <c:pt idx="119">
                  <c:v>16.08625</c:v>
                </c:pt>
                <c:pt idx="120">
                  <c:v>16.2225</c:v>
                </c:pt>
                <c:pt idx="121">
                  <c:v>16.34</c:v>
                </c:pt>
                <c:pt idx="122">
                  <c:v>16.479375000000001</c:v>
                </c:pt>
                <c:pt idx="123">
                  <c:v>16.606249999999999</c:v>
                </c:pt>
                <c:pt idx="124">
                  <c:v>16.717500000000001</c:v>
                </c:pt>
                <c:pt idx="125">
                  <c:v>16.855625</c:v>
                </c:pt>
                <c:pt idx="126">
                  <c:v>16.975625000000001</c:v>
                </c:pt>
                <c:pt idx="127">
                  <c:v>17.105625</c:v>
                </c:pt>
                <c:pt idx="128">
                  <c:v>17.2225</c:v>
                </c:pt>
                <c:pt idx="129">
                  <c:v>17.342500000000001</c:v>
                </c:pt>
                <c:pt idx="130">
                  <c:v>17.475625000000001</c:v>
                </c:pt>
                <c:pt idx="131">
                  <c:v>17.611875000000001</c:v>
                </c:pt>
                <c:pt idx="132">
                  <c:v>17.736875000000001</c:v>
                </c:pt>
                <c:pt idx="133">
                  <c:v>17.865625000000001</c:v>
                </c:pt>
                <c:pt idx="134">
                  <c:v>17.98875</c:v>
                </c:pt>
                <c:pt idx="135">
                  <c:v>18.105625</c:v>
                </c:pt>
                <c:pt idx="136">
                  <c:v>18.236249999999998</c:v>
                </c:pt>
                <c:pt idx="137">
                  <c:v>18.358125000000001</c:v>
                </c:pt>
                <c:pt idx="138">
                  <c:v>18.487500000000001</c:v>
                </c:pt>
                <c:pt idx="139">
                  <c:v>18.610624999999999</c:v>
                </c:pt>
                <c:pt idx="140">
                  <c:v>18.729375000000001</c:v>
                </c:pt>
                <c:pt idx="141">
                  <c:v>18.855</c:v>
                </c:pt>
                <c:pt idx="142">
                  <c:v>18.896249999999998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6C4-4C6D-A290-4948E6E22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Sentry'!$H$404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Sentry'!$M$406:$M$548</c:f>
              <c:numCache>
                <c:formatCode>0.000</c:formatCode>
                <c:ptCount val="143"/>
                <c:pt idx="0">
                  <c:v>0</c:v>
                </c:pt>
                <c:pt idx="1">
                  <c:v>2.8808290155440414E-2</c:v>
                </c:pt>
                <c:pt idx="2">
                  <c:v>3.4889374761937771E-2</c:v>
                </c:pt>
                <c:pt idx="3">
                  <c:v>3.7929917065186447E-2</c:v>
                </c:pt>
                <c:pt idx="4">
                  <c:v>4.097045936843513E-2</c:v>
                </c:pt>
                <c:pt idx="5">
                  <c:v>4.4011001671683807E-2</c:v>
                </c:pt>
                <c:pt idx="6">
                  <c:v>4.7051543974932483E-2</c:v>
                </c:pt>
                <c:pt idx="7">
                  <c:v>5.0092086278181167E-2</c:v>
                </c:pt>
                <c:pt idx="8">
                  <c:v>5.3132628581429836E-2</c:v>
                </c:pt>
                <c:pt idx="9">
                  <c:v>5.6173170884678519E-2</c:v>
                </c:pt>
                <c:pt idx="10">
                  <c:v>5.9213713187927196E-2</c:v>
                </c:pt>
                <c:pt idx="11">
                  <c:v>6.2254255491175872E-2</c:v>
                </c:pt>
                <c:pt idx="12">
                  <c:v>6.5294797794424556E-2</c:v>
                </c:pt>
                <c:pt idx="13">
                  <c:v>6.8335340097673225E-2</c:v>
                </c:pt>
                <c:pt idx="14">
                  <c:v>7.1375882400921908E-2</c:v>
                </c:pt>
                <c:pt idx="15">
                  <c:v>7.4416424704170592E-2</c:v>
                </c:pt>
                <c:pt idx="16">
                  <c:v>7.7456967007419261E-2</c:v>
                </c:pt>
                <c:pt idx="17">
                  <c:v>8.0497509310667945E-2</c:v>
                </c:pt>
                <c:pt idx="18">
                  <c:v>8.3538051613916614E-2</c:v>
                </c:pt>
                <c:pt idx="19">
                  <c:v>8.6578593917165297E-2</c:v>
                </c:pt>
                <c:pt idx="20">
                  <c:v>8.9619136220413981E-2</c:v>
                </c:pt>
                <c:pt idx="21">
                  <c:v>9.265967852366265E-2</c:v>
                </c:pt>
                <c:pt idx="22">
                  <c:v>9.5700220826911334E-2</c:v>
                </c:pt>
                <c:pt idx="23">
                  <c:v>9.8740763130160003E-2</c:v>
                </c:pt>
                <c:pt idx="24">
                  <c:v>0.10178130543340869</c:v>
                </c:pt>
                <c:pt idx="25">
                  <c:v>0.10482184773665737</c:v>
                </c:pt>
                <c:pt idx="26">
                  <c:v>0.10786239003990604</c:v>
                </c:pt>
                <c:pt idx="27">
                  <c:v>0.11090293234315472</c:v>
                </c:pt>
                <c:pt idx="28">
                  <c:v>0.11394347464640341</c:v>
                </c:pt>
                <c:pt idx="29">
                  <c:v>0.11698401694965208</c:v>
                </c:pt>
                <c:pt idx="30">
                  <c:v>0.12002455925290076</c:v>
                </c:pt>
                <c:pt idx="31">
                  <c:v>0.12306510155614943</c:v>
                </c:pt>
                <c:pt idx="32">
                  <c:v>0.12610564385939813</c:v>
                </c:pt>
                <c:pt idx="33">
                  <c:v>0.12914618616264681</c:v>
                </c:pt>
                <c:pt idx="34">
                  <c:v>0.13218672846589546</c:v>
                </c:pt>
                <c:pt idx="35">
                  <c:v>0.13522727076914415</c:v>
                </c:pt>
                <c:pt idx="36">
                  <c:v>0.13826781307239283</c:v>
                </c:pt>
                <c:pt idx="37">
                  <c:v>0.14130835537564151</c:v>
                </c:pt>
                <c:pt idx="38">
                  <c:v>0.1443488976788902</c:v>
                </c:pt>
                <c:pt idx="39">
                  <c:v>0.14738943998213885</c:v>
                </c:pt>
                <c:pt idx="40">
                  <c:v>0.15042998228538754</c:v>
                </c:pt>
                <c:pt idx="41">
                  <c:v>0.15347052458863622</c:v>
                </c:pt>
                <c:pt idx="42">
                  <c:v>0.1565110668918849</c:v>
                </c:pt>
                <c:pt idx="43">
                  <c:v>0.15955160919513359</c:v>
                </c:pt>
                <c:pt idx="44">
                  <c:v>0.16259215149838227</c:v>
                </c:pt>
                <c:pt idx="45">
                  <c:v>0.16563269380163095</c:v>
                </c:pt>
                <c:pt idx="46">
                  <c:v>0.16867323610487961</c:v>
                </c:pt>
                <c:pt idx="47">
                  <c:v>0.17171377840812829</c:v>
                </c:pt>
                <c:pt idx="48">
                  <c:v>0.17475432071137698</c:v>
                </c:pt>
                <c:pt idx="49">
                  <c:v>0.17779486301462566</c:v>
                </c:pt>
                <c:pt idx="50">
                  <c:v>0.18083540531787434</c:v>
                </c:pt>
                <c:pt idx="51">
                  <c:v>0.183875947621123</c:v>
                </c:pt>
                <c:pt idx="52">
                  <c:v>0.18691648992437168</c:v>
                </c:pt>
                <c:pt idx="53">
                  <c:v>0.18995703222762036</c:v>
                </c:pt>
                <c:pt idx="54">
                  <c:v>0.19299757453086905</c:v>
                </c:pt>
                <c:pt idx="55">
                  <c:v>0.19603811683411773</c:v>
                </c:pt>
                <c:pt idx="56">
                  <c:v>0.19907865913736641</c:v>
                </c:pt>
                <c:pt idx="57">
                  <c:v>0.20211920144061507</c:v>
                </c:pt>
                <c:pt idx="58">
                  <c:v>0.20515974374386375</c:v>
                </c:pt>
                <c:pt idx="59">
                  <c:v>0.20820028604711244</c:v>
                </c:pt>
                <c:pt idx="60">
                  <c:v>0.21124082835036112</c:v>
                </c:pt>
                <c:pt idx="61">
                  <c:v>0.2142813706536098</c:v>
                </c:pt>
                <c:pt idx="62">
                  <c:v>0.21732191295685846</c:v>
                </c:pt>
                <c:pt idx="63">
                  <c:v>0.22036245526010714</c:v>
                </c:pt>
                <c:pt idx="64">
                  <c:v>0.22340299756335583</c:v>
                </c:pt>
                <c:pt idx="65">
                  <c:v>0.22644353986660451</c:v>
                </c:pt>
                <c:pt idx="66">
                  <c:v>0.22948408216985319</c:v>
                </c:pt>
                <c:pt idx="67">
                  <c:v>0.23252462447310185</c:v>
                </c:pt>
                <c:pt idx="68">
                  <c:v>0.23556516677635053</c:v>
                </c:pt>
                <c:pt idx="69">
                  <c:v>0.23860570907959922</c:v>
                </c:pt>
                <c:pt idx="70">
                  <c:v>0.2416462513828479</c:v>
                </c:pt>
                <c:pt idx="71">
                  <c:v>0.24468679368609658</c:v>
                </c:pt>
                <c:pt idx="72">
                  <c:v>0.24772733598934524</c:v>
                </c:pt>
                <c:pt idx="73">
                  <c:v>0.25076787829259389</c:v>
                </c:pt>
                <c:pt idx="74">
                  <c:v>0.25380842059584258</c:v>
                </c:pt>
                <c:pt idx="75">
                  <c:v>0.25684896289909126</c:v>
                </c:pt>
                <c:pt idx="76">
                  <c:v>0.25988950520233994</c:v>
                </c:pt>
                <c:pt idx="77">
                  <c:v>0.26293004750558863</c:v>
                </c:pt>
                <c:pt idx="78">
                  <c:v>0.26597058980883731</c:v>
                </c:pt>
                <c:pt idx="79">
                  <c:v>0.26901113211208599</c:v>
                </c:pt>
                <c:pt idx="80">
                  <c:v>0.27205167441533468</c:v>
                </c:pt>
                <c:pt idx="81">
                  <c:v>0.27509221671858336</c:v>
                </c:pt>
                <c:pt idx="82">
                  <c:v>0.27813275902183204</c:v>
                </c:pt>
                <c:pt idx="83">
                  <c:v>0.28117330132508067</c:v>
                </c:pt>
                <c:pt idx="84">
                  <c:v>0.28421384362832935</c:v>
                </c:pt>
                <c:pt idx="85">
                  <c:v>0.28725438593157804</c:v>
                </c:pt>
                <c:pt idx="86">
                  <c:v>0.29029492823482672</c:v>
                </c:pt>
                <c:pt idx="87">
                  <c:v>0.2933354705380754</c:v>
                </c:pt>
                <c:pt idx="88">
                  <c:v>0.29637601284132409</c:v>
                </c:pt>
                <c:pt idx="89">
                  <c:v>0.29941655514457277</c:v>
                </c:pt>
                <c:pt idx="90">
                  <c:v>0.30245709744782145</c:v>
                </c:pt>
                <c:pt idx="91">
                  <c:v>0.30549763975107008</c:v>
                </c:pt>
                <c:pt idx="92">
                  <c:v>0.30853818205431877</c:v>
                </c:pt>
                <c:pt idx="93">
                  <c:v>0.31157872435756745</c:v>
                </c:pt>
                <c:pt idx="94">
                  <c:v>0.31461926666081613</c:v>
                </c:pt>
                <c:pt idx="95">
                  <c:v>0.31765980896406482</c:v>
                </c:pt>
                <c:pt idx="96">
                  <c:v>0.3207003512673135</c:v>
                </c:pt>
                <c:pt idx="97">
                  <c:v>0.32374089357056218</c:v>
                </c:pt>
                <c:pt idx="98">
                  <c:v>0.32678143587381087</c:v>
                </c:pt>
                <c:pt idx="99">
                  <c:v>0.32982197817705955</c:v>
                </c:pt>
                <c:pt idx="100">
                  <c:v>0.33286252048030823</c:v>
                </c:pt>
                <c:pt idx="101">
                  <c:v>0.33590306278355692</c:v>
                </c:pt>
                <c:pt idx="102">
                  <c:v>0.33894360508680554</c:v>
                </c:pt>
                <c:pt idx="103">
                  <c:v>0.34198414739005423</c:v>
                </c:pt>
                <c:pt idx="104">
                  <c:v>0.34502468969330291</c:v>
                </c:pt>
                <c:pt idx="105">
                  <c:v>0.34806523199655159</c:v>
                </c:pt>
                <c:pt idx="106">
                  <c:v>0.35110577429980028</c:v>
                </c:pt>
                <c:pt idx="107">
                  <c:v>0.35414631660304896</c:v>
                </c:pt>
                <c:pt idx="108">
                  <c:v>0.35718685890629764</c:v>
                </c:pt>
                <c:pt idx="109">
                  <c:v>0.36022740120954633</c:v>
                </c:pt>
                <c:pt idx="110">
                  <c:v>0.36326794351279501</c:v>
                </c:pt>
                <c:pt idx="111">
                  <c:v>0.36630848581604369</c:v>
                </c:pt>
                <c:pt idx="112">
                  <c:v>0.36934902811929238</c:v>
                </c:pt>
                <c:pt idx="113">
                  <c:v>0.37238957042254101</c:v>
                </c:pt>
                <c:pt idx="114">
                  <c:v>0.37543011272578969</c:v>
                </c:pt>
                <c:pt idx="115">
                  <c:v>0.37847065502903837</c:v>
                </c:pt>
                <c:pt idx="116">
                  <c:v>0.38151119733228706</c:v>
                </c:pt>
                <c:pt idx="117">
                  <c:v>0.38455173963553574</c:v>
                </c:pt>
                <c:pt idx="118">
                  <c:v>0.38759228193878442</c:v>
                </c:pt>
                <c:pt idx="119">
                  <c:v>0.39063282424203311</c:v>
                </c:pt>
                <c:pt idx="120">
                  <c:v>0.39367336654528179</c:v>
                </c:pt>
                <c:pt idx="121">
                  <c:v>0.39671390884853047</c:v>
                </c:pt>
                <c:pt idx="122">
                  <c:v>0.39975445115177916</c:v>
                </c:pt>
                <c:pt idx="123">
                  <c:v>0.40279499345502778</c:v>
                </c:pt>
                <c:pt idx="124">
                  <c:v>0.40583553575827647</c:v>
                </c:pt>
                <c:pt idx="125">
                  <c:v>0.40887607806152515</c:v>
                </c:pt>
                <c:pt idx="126">
                  <c:v>0.41191662036477383</c:v>
                </c:pt>
                <c:pt idx="127">
                  <c:v>0.41495716266802252</c:v>
                </c:pt>
                <c:pt idx="128">
                  <c:v>0.4179977049712712</c:v>
                </c:pt>
                <c:pt idx="129">
                  <c:v>0.42103824727451988</c:v>
                </c:pt>
                <c:pt idx="130">
                  <c:v>0.42407878957776857</c:v>
                </c:pt>
                <c:pt idx="131">
                  <c:v>0.42711933188101725</c:v>
                </c:pt>
                <c:pt idx="132">
                  <c:v>0.43015987418426593</c:v>
                </c:pt>
                <c:pt idx="133">
                  <c:v>0.43320041648751462</c:v>
                </c:pt>
                <c:pt idx="134">
                  <c:v>0.43624095879076324</c:v>
                </c:pt>
                <c:pt idx="135">
                  <c:v>0.43928150109401193</c:v>
                </c:pt>
                <c:pt idx="136">
                  <c:v>0.44232204339726061</c:v>
                </c:pt>
                <c:pt idx="137">
                  <c:v>0.44536258570050929</c:v>
                </c:pt>
                <c:pt idx="138">
                  <c:v>0.44840312800375798</c:v>
                </c:pt>
                <c:pt idx="139">
                  <c:v>0.45144367030700666</c:v>
                </c:pt>
                <c:pt idx="140">
                  <c:v>0.45448421261025534</c:v>
                </c:pt>
                <c:pt idx="141">
                  <c:v>0.45752475491350403</c:v>
                </c:pt>
                <c:pt idx="142">
                  <c:v>0.46056529721675271</c:v>
                </c:pt>
              </c:numCache>
            </c:numRef>
          </c:xVal>
          <c:yVal>
            <c:numRef>
              <c:f>'Load-disp, AE, Sentry'!$H$406:$H$548</c:f>
              <c:numCache>
                <c:formatCode>0.00</c:formatCode>
                <c:ptCount val="14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9.80019379E-5</c:v>
                </c:pt>
                <c:pt idx="5">
                  <c:v>1.2493888978999999E-3</c:v>
                </c:pt>
                <c:pt idx="6">
                  <c:v>1.7781508609E-3</c:v>
                </c:pt>
                <c:pt idx="7">
                  <c:v>2.1999635749000001E-3</c:v>
                </c:pt>
                <c:pt idx="8">
                  <c:v>2.2755393499999999E-3</c:v>
                </c:pt>
                <c:pt idx="9">
                  <c:v>3.0898536809999999E-3</c:v>
                </c:pt>
                <c:pt idx="10">
                  <c:v>3.2146512580000001E-3</c:v>
                </c:pt>
                <c:pt idx="11">
                  <c:v>3.6050091679999999E-3</c:v>
                </c:pt>
                <c:pt idx="12">
                  <c:v>3.7471303379999999E-3</c:v>
                </c:pt>
                <c:pt idx="13">
                  <c:v>5.1433659380000002E-3</c:v>
                </c:pt>
                <c:pt idx="14">
                  <c:v>6.237698828E-3</c:v>
                </c:pt>
                <c:pt idx="15">
                  <c:v>7.1703175409999998E-3</c:v>
                </c:pt>
                <c:pt idx="16">
                  <c:v>7.1703175409999998E-3</c:v>
                </c:pt>
                <c:pt idx="17">
                  <c:v>7.9703539180000001E-3</c:v>
                </c:pt>
                <c:pt idx="18">
                  <c:v>1.0067878088E-2</c:v>
                </c:pt>
                <c:pt idx="19">
                  <c:v>1.2471543128000001E-2</c:v>
                </c:pt>
                <c:pt idx="20">
                  <c:v>1.4001136388000001E-2</c:v>
                </c:pt>
                <c:pt idx="21">
                  <c:v>1.4712836217000001E-2</c:v>
                </c:pt>
                <c:pt idx="22">
                  <c:v>1.5141955785000001E-2</c:v>
                </c:pt>
                <c:pt idx="23">
                  <c:v>1.7152844574999999E-2</c:v>
                </c:pt>
                <c:pt idx="24">
                  <c:v>1.7854094636E-2</c:v>
                </c:pt>
                <c:pt idx="25">
                  <c:v>1.8152829834999998E-2</c:v>
                </c:pt>
                <c:pt idx="26">
                  <c:v>2.0111468755E-2</c:v>
                </c:pt>
                <c:pt idx="27">
                  <c:v>2.0223398984E-2</c:v>
                </c:pt>
                <c:pt idx="28">
                  <c:v>2.0529815640000001E-2</c:v>
                </c:pt>
                <c:pt idx="29">
                  <c:v>2.1081801724E-2</c:v>
                </c:pt>
                <c:pt idx="30">
                  <c:v>2.1252294003000001E-2</c:v>
                </c:pt>
                <c:pt idx="31">
                  <c:v>2.1507945537999999E-2</c:v>
                </c:pt>
                <c:pt idx="32">
                  <c:v>2.2226311932E-2</c:v>
                </c:pt>
                <c:pt idx="33">
                  <c:v>2.2992684246000001E-2</c:v>
                </c:pt>
                <c:pt idx="34">
                  <c:v>2.3593852459E-2</c:v>
                </c:pt>
                <c:pt idx="35">
                  <c:v>2.3716156910000001E-2</c:v>
                </c:pt>
                <c:pt idx="36">
                  <c:v>2.548787273E-2</c:v>
                </c:pt>
                <c:pt idx="37">
                  <c:v>2.5758929675999999E-2</c:v>
                </c:pt>
                <c:pt idx="38">
                  <c:v>2.6542988513999999E-2</c:v>
                </c:pt>
                <c:pt idx="39">
                  <c:v>2.6648086078999999E-2</c:v>
                </c:pt>
                <c:pt idx="40">
                  <c:v>2.6948232959999999E-2</c:v>
                </c:pt>
                <c:pt idx="41">
                  <c:v>2.7305830615999997E-2</c:v>
                </c:pt>
                <c:pt idx="42">
                  <c:v>3.0448926075999999E-2</c:v>
                </c:pt>
                <c:pt idx="43">
                  <c:v>3.4253116266E-2</c:v>
                </c:pt>
                <c:pt idx="44">
                  <c:v>3.5051910455000002E-2</c:v>
                </c:pt>
                <c:pt idx="45">
                  <c:v>4.1260446095E-2</c:v>
                </c:pt>
                <c:pt idx="46">
                  <c:v>4.2910317675000004E-2</c:v>
                </c:pt>
                <c:pt idx="47">
                  <c:v>4.3881268237000004E-2</c:v>
                </c:pt>
                <c:pt idx="48">
                  <c:v>4.5529009447000002E-2</c:v>
                </c:pt>
                <c:pt idx="49">
                  <c:v>4.7045252486999999E-2</c:v>
                </c:pt>
                <c:pt idx="50">
                  <c:v>4.7301332259999995E-2</c:v>
                </c:pt>
                <c:pt idx="51">
                  <c:v>4.8650461039999995E-2</c:v>
                </c:pt>
                <c:pt idx="52">
                  <c:v>5.0556271709999996E-2</c:v>
                </c:pt>
                <c:pt idx="53">
                  <c:v>5.1490297222999998E-2</c:v>
                </c:pt>
                <c:pt idx="54">
                  <c:v>5.2410014202999997E-2</c:v>
                </c:pt>
                <c:pt idx="55">
                  <c:v>5.2608099743999999E-2</c:v>
                </c:pt>
                <c:pt idx="56">
                  <c:v>5.3266649670999998E-2</c:v>
                </c:pt>
                <c:pt idx="57">
                  <c:v>6.7231149670999996E-2</c:v>
                </c:pt>
                <c:pt idx="58">
                  <c:v>7.1864984630999995E-2</c:v>
                </c:pt>
                <c:pt idx="59">
                  <c:v>8.2288348930999997E-2</c:v>
                </c:pt>
                <c:pt idx="60">
                  <c:v>8.2397474129000003E-2</c:v>
                </c:pt>
                <c:pt idx="61">
                  <c:v>8.2983805123000007E-2</c:v>
                </c:pt>
                <c:pt idx="62">
                  <c:v>8.3657879342000002E-2</c:v>
                </c:pt>
                <c:pt idx="63">
                  <c:v>8.8490430612000001E-2</c:v>
                </c:pt>
                <c:pt idx="64">
                  <c:v>8.9057391122000007E-2</c:v>
                </c:pt>
                <c:pt idx="65">
                  <c:v>8.9986112924000008E-2</c:v>
                </c:pt>
                <c:pt idx="66">
                  <c:v>9.1788960454000007E-2</c:v>
                </c:pt>
                <c:pt idx="67">
                  <c:v>9.1993066945000007E-2</c:v>
                </c:pt>
                <c:pt idx="68">
                  <c:v>9.6512422905000006E-2</c:v>
                </c:pt>
                <c:pt idx="69">
                  <c:v>9.7216172905000009E-2</c:v>
                </c:pt>
                <c:pt idx="70">
                  <c:v>9.8387503835000015E-2</c:v>
                </c:pt>
                <c:pt idx="71">
                  <c:v>0.10133427873500002</c:v>
                </c:pt>
                <c:pt idx="72">
                  <c:v>0.10373142424500002</c:v>
                </c:pt>
                <c:pt idx="73">
                  <c:v>0.10632977824500002</c:v>
                </c:pt>
                <c:pt idx="74">
                  <c:v>0.10873288566500001</c:v>
                </c:pt>
                <c:pt idx="75">
                  <c:v>0.11054611357500002</c:v>
                </c:pt>
                <c:pt idx="76">
                  <c:v>0.11685137920500002</c:v>
                </c:pt>
                <c:pt idx="77">
                  <c:v>0.11993926397500002</c:v>
                </c:pt>
                <c:pt idx="78">
                  <c:v>0.12056169415100002</c:v>
                </c:pt>
                <c:pt idx="79">
                  <c:v>0.12125052233700001</c:v>
                </c:pt>
                <c:pt idx="80">
                  <c:v>0.12194607079900001</c:v>
                </c:pt>
                <c:pt idx="81">
                  <c:v>0.12375903392900001</c:v>
                </c:pt>
                <c:pt idx="82">
                  <c:v>0.126055068109</c:v>
                </c:pt>
                <c:pt idx="83">
                  <c:v>0.12633251113300001</c:v>
                </c:pt>
                <c:pt idx="84">
                  <c:v>0.12641281778890001</c:v>
                </c:pt>
                <c:pt idx="85">
                  <c:v>0.1270831214999</c:v>
                </c:pt>
                <c:pt idx="86">
                  <c:v>0.13046782584989999</c:v>
                </c:pt>
                <c:pt idx="87">
                  <c:v>0.13198477018989999</c:v>
                </c:pt>
                <c:pt idx="88">
                  <c:v>0.13248584880289999</c:v>
                </c:pt>
                <c:pt idx="89">
                  <c:v>0.13335440873989998</c:v>
                </c:pt>
                <c:pt idx="90">
                  <c:v>0.13456435221989999</c:v>
                </c:pt>
                <c:pt idx="91">
                  <c:v>0.13555795134089998</c:v>
                </c:pt>
                <c:pt idx="92">
                  <c:v>0.13704670061089999</c:v>
                </c:pt>
                <c:pt idx="93">
                  <c:v>0.13893987590089998</c:v>
                </c:pt>
                <c:pt idx="94">
                  <c:v>0.14092604912089998</c:v>
                </c:pt>
                <c:pt idx="95">
                  <c:v>0.14271511504089998</c:v>
                </c:pt>
                <c:pt idx="96">
                  <c:v>0.14635422661089997</c:v>
                </c:pt>
                <c:pt idx="97">
                  <c:v>0.14973651470089996</c:v>
                </c:pt>
                <c:pt idx="98">
                  <c:v>0.15073677489089995</c:v>
                </c:pt>
                <c:pt idx="99">
                  <c:v>0.15406485668089995</c:v>
                </c:pt>
                <c:pt idx="100">
                  <c:v>0.15474811919289994</c:v>
                </c:pt>
                <c:pt idx="101">
                  <c:v>0.15509663957889994</c:v>
                </c:pt>
                <c:pt idx="102">
                  <c:v>0.15893173967889992</c:v>
                </c:pt>
                <c:pt idx="103">
                  <c:v>0.15987121447089991</c:v>
                </c:pt>
                <c:pt idx="104">
                  <c:v>0.16020268599789991</c:v>
                </c:pt>
                <c:pt idx="105">
                  <c:v>0.16258495210789992</c:v>
                </c:pt>
                <c:pt idx="106">
                  <c:v>0.1639391123878999</c:v>
                </c:pt>
                <c:pt idx="107">
                  <c:v>0.1640582233418999</c:v>
                </c:pt>
                <c:pt idx="108">
                  <c:v>0.16460520149089991</c:v>
                </c:pt>
                <c:pt idx="109">
                  <c:v>0.1661494181608999</c:v>
                </c:pt>
                <c:pt idx="110">
                  <c:v>0.1682055446208999</c:v>
                </c:pt>
                <c:pt idx="111">
                  <c:v>0.16896219238689991</c:v>
                </c:pt>
                <c:pt idx="112">
                  <c:v>0.16983340985489992</c:v>
                </c:pt>
                <c:pt idx="113">
                  <c:v>0.17320958832489991</c:v>
                </c:pt>
                <c:pt idx="114">
                  <c:v>0.17396873078089992</c:v>
                </c:pt>
                <c:pt idx="115">
                  <c:v>0.74215954378089988</c:v>
                </c:pt>
                <c:pt idx="116">
                  <c:v>0.82544695008089985</c:v>
                </c:pt>
                <c:pt idx="117">
                  <c:v>0.83897803898089984</c:v>
                </c:pt>
                <c:pt idx="118">
                  <c:v>0.84172869230089986</c:v>
                </c:pt>
                <c:pt idx="119">
                  <c:v>0.8483007206208999</c:v>
                </c:pt>
                <c:pt idx="120">
                  <c:v>0.8504336744808999</c:v>
                </c:pt>
                <c:pt idx="121">
                  <c:v>0.85952374284089994</c:v>
                </c:pt>
                <c:pt idx="122">
                  <c:v>0.86649225016089992</c:v>
                </c:pt>
                <c:pt idx="123">
                  <c:v>0.86949955949089996</c:v>
                </c:pt>
                <c:pt idx="124">
                  <c:v>0.8727328358609</c:v>
                </c:pt>
                <c:pt idx="125">
                  <c:v>0.87960911809090003</c:v>
                </c:pt>
                <c:pt idx="126">
                  <c:v>0.89636084659089998</c:v>
                </c:pt>
                <c:pt idx="127">
                  <c:v>0.90002165079090002</c:v>
                </c:pt>
                <c:pt idx="128">
                  <c:v>0.90247821256089999</c:v>
                </c:pt>
                <c:pt idx="129">
                  <c:v>0.90755317252089995</c:v>
                </c:pt>
                <c:pt idx="130">
                  <c:v>0.91098450528089991</c:v>
                </c:pt>
                <c:pt idx="131">
                  <c:v>0.91450929898089994</c:v>
                </c:pt>
                <c:pt idx="132">
                  <c:v>0.91957750455089993</c:v>
                </c:pt>
                <c:pt idx="133">
                  <c:v>0.92886052018089993</c:v>
                </c:pt>
                <c:pt idx="134">
                  <c:v>0.97565552018089996</c:v>
                </c:pt>
                <c:pt idx="135">
                  <c:v>1.2183451761808999</c:v>
                </c:pt>
                <c:pt idx="136">
                  <c:v>1.2285239564808998</c:v>
                </c:pt>
                <c:pt idx="137">
                  <c:v>1.2578216947808998</c:v>
                </c:pt>
                <c:pt idx="138">
                  <c:v>1.3436439447808999</c:v>
                </c:pt>
                <c:pt idx="139">
                  <c:v>1.4279715541808999</c:v>
                </c:pt>
                <c:pt idx="140">
                  <c:v>1.4744379408808999</c:v>
                </c:pt>
                <c:pt idx="141">
                  <c:v>2.9551633208808998</c:v>
                </c:pt>
                <c:pt idx="142">
                  <c:v>3.4070207268808996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3B-4745-8257-B5F6BBD0C2B4}"/>
            </c:ext>
          </c:extLst>
        </c:ser>
        <c:ser>
          <c:idx val="1"/>
          <c:order val="1"/>
          <c:tx>
            <c:strRef>
              <c:f>'Load-disp, AE, Sentry'!$J$404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Sentry'!$M$406:$M$548</c:f>
              <c:numCache>
                <c:formatCode>0.000</c:formatCode>
                <c:ptCount val="143"/>
                <c:pt idx="0">
                  <c:v>0</c:v>
                </c:pt>
                <c:pt idx="1">
                  <c:v>2.8808290155440414E-2</c:v>
                </c:pt>
                <c:pt idx="2">
                  <c:v>3.4889374761937771E-2</c:v>
                </c:pt>
                <c:pt idx="3">
                  <c:v>3.7929917065186447E-2</c:v>
                </c:pt>
                <c:pt idx="4">
                  <c:v>4.097045936843513E-2</c:v>
                </c:pt>
                <c:pt idx="5">
                  <c:v>4.4011001671683807E-2</c:v>
                </c:pt>
                <c:pt idx="6">
                  <c:v>4.7051543974932483E-2</c:v>
                </c:pt>
                <c:pt idx="7">
                  <c:v>5.0092086278181167E-2</c:v>
                </c:pt>
                <c:pt idx="8">
                  <c:v>5.3132628581429836E-2</c:v>
                </c:pt>
                <c:pt idx="9">
                  <c:v>5.6173170884678519E-2</c:v>
                </c:pt>
                <c:pt idx="10">
                  <c:v>5.9213713187927196E-2</c:v>
                </c:pt>
                <c:pt idx="11">
                  <c:v>6.2254255491175872E-2</c:v>
                </c:pt>
                <c:pt idx="12">
                  <c:v>6.5294797794424556E-2</c:v>
                </c:pt>
                <c:pt idx="13">
                  <c:v>6.8335340097673225E-2</c:v>
                </c:pt>
                <c:pt idx="14">
                  <c:v>7.1375882400921908E-2</c:v>
                </c:pt>
                <c:pt idx="15">
                  <c:v>7.4416424704170592E-2</c:v>
                </c:pt>
                <c:pt idx="16">
                  <c:v>7.7456967007419261E-2</c:v>
                </c:pt>
                <c:pt idx="17">
                  <c:v>8.0497509310667945E-2</c:v>
                </c:pt>
                <c:pt idx="18">
                  <c:v>8.3538051613916614E-2</c:v>
                </c:pt>
                <c:pt idx="19">
                  <c:v>8.6578593917165297E-2</c:v>
                </c:pt>
                <c:pt idx="20">
                  <c:v>8.9619136220413981E-2</c:v>
                </c:pt>
                <c:pt idx="21">
                  <c:v>9.265967852366265E-2</c:v>
                </c:pt>
                <c:pt idx="22">
                  <c:v>9.5700220826911334E-2</c:v>
                </c:pt>
                <c:pt idx="23">
                  <c:v>9.8740763130160003E-2</c:v>
                </c:pt>
                <c:pt idx="24">
                  <c:v>0.10178130543340869</c:v>
                </c:pt>
                <c:pt idx="25">
                  <c:v>0.10482184773665737</c:v>
                </c:pt>
                <c:pt idx="26">
                  <c:v>0.10786239003990604</c:v>
                </c:pt>
                <c:pt idx="27">
                  <c:v>0.11090293234315472</c:v>
                </c:pt>
                <c:pt idx="28">
                  <c:v>0.11394347464640341</c:v>
                </c:pt>
                <c:pt idx="29">
                  <c:v>0.11698401694965208</c:v>
                </c:pt>
                <c:pt idx="30">
                  <c:v>0.12002455925290076</c:v>
                </c:pt>
                <c:pt idx="31">
                  <c:v>0.12306510155614943</c:v>
                </c:pt>
                <c:pt idx="32">
                  <c:v>0.12610564385939813</c:v>
                </c:pt>
                <c:pt idx="33">
                  <c:v>0.12914618616264681</c:v>
                </c:pt>
                <c:pt idx="34">
                  <c:v>0.13218672846589546</c:v>
                </c:pt>
                <c:pt idx="35">
                  <c:v>0.13522727076914415</c:v>
                </c:pt>
                <c:pt idx="36">
                  <c:v>0.13826781307239283</c:v>
                </c:pt>
                <c:pt idx="37">
                  <c:v>0.14130835537564151</c:v>
                </c:pt>
                <c:pt idx="38">
                  <c:v>0.1443488976788902</c:v>
                </c:pt>
                <c:pt idx="39">
                  <c:v>0.14738943998213885</c:v>
                </c:pt>
                <c:pt idx="40">
                  <c:v>0.15042998228538754</c:v>
                </c:pt>
                <c:pt idx="41">
                  <c:v>0.15347052458863622</c:v>
                </c:pt>
                <c:pt idx="42">
                  <c:v>0.1565110668918849</c:v>
                </c:pt>
                <c:pt idx="43">
                  <c:v>0.15955160919513359</c:v>
                </c:pt>
                <c:pt idx="44">
                  <c:v>0.16259215149838227</c:v>
                </c:pt>
                <c:pt idx="45">
                  <c:v>0.16563269380163095</c:v>
                </c:pt>
                <c:pt idx="46">
                  <c:v>0.16867323610487961</c:v>
                </c:pt>
                <c:pt idx="47">
                  <c:v>0.17171377840812829</c:v>
                </c:pt>
                <c:pt idx="48">
                  <c:v>0.17475432071137698</c:v>
                </c:pt>
                <c:pt idx="49">
                  <c:v>0.17779486301462566</c:v>
                </c:pt>
                <c:pt idx="50">
                  <c:v>0.18083540531787434</c:v>
                </c:pt>
                <c:pt idx="51">
                  <c:v>0.183875947621123</c:v>
                </c:pt>
                <c:pt idx="52">
                  <c:v>0.18691648992437168</c:v>
                </c:pt>
                <c:pt idx="53">
                  <c:v>0.18995703222762036</c:v>
                </c:pt>
                <c:pt idx="54">
                  <c:v>0.19299757453086905</c:v>
                </c:pt>
                <c:pt idx="55">
                  <c:v>0.19603811683411773</c:v>
                </c:pt>
                <c:pt idx="56">
                  <c:v>0.19907865913736641</c:v>
                </c:pt>
                <c:pt idx="57">
                  <c:v>0.20211920144061507</c:v>
                </c:pt>
                <c:pt idx="58">
                  <c:v>0.20515974374386375</c:v>
                </c:pt>
                <c:pt idx="59">
                  <c:v>0.20820028604711244</c:v>
                </c:pt>
                <c:pt idx="60">
                  <c:v>0.21124082835036112</c:v>
                </c:pt>
                <c:pt idx="61">
                  <c:v>0.2142813706536098</c:v>
                </c:pt>
                <c:pt idx="62">
                  <c:v>0.21732191295685846</c:v>
                </c:pt>
                <c:pt idx="63">
                  <c:v>0.22036245526010714</c:v>
                </c:pt>
                <c:pt idx="64">
                  <c:v>0.22340299756335583</c:v>
                </c:pt>
                <c:pt idx="65">
                  <c:v>0.22644353986660451</c:v>
                </c:pt>
                <c:pt idx="66">
                  <c:v>0.22948408216985319</c:v>
                </c:pt>
                <c:pt idx="67">
                  <c:v>0.23252462447310185</c:v>
                </c:pt>
                <c:pt idx="68">
                  <c:v>0.23556516677635053</c:v>
                </c:pt>
                <c:pt idx="69">
                  <c:v>0.23860570907959922</c:v>
                </c:pt>
                <c:pt idx="70">
                  <c:v>0.2416462513828479</c:v>
                </c:pt>
                <c:pt idx="71">
                  <c:v>0.24468679368609658</c:v>
                </c:pt>
                <c:pt idx="72">
                  <c:v>0.24772733598934524</c:v>
                </c:pt>
                <c:pt idx="73">
                  <c:v>0.25076787829259389</c:v>
                </c:pt>
                <c:pt idx="74">
                  <c:v>0.25380842059584258</c:v>
                </c:pt>
                <c:pt idx="75">
                  <c:v>0.25684896289909126</c:v>
                </c:pt>
                <c:pt idx="76">
                  <c:v>0.25988950520233994</c:v>
                </c:pt>
                <c:pt idx="77">
                  <c:v>0.26293004750558863</c:v>
                </c:pt>
                <c:pt idx="78">
                  <c:v>0.26597058980883731</c:v>
                </c:pt>
                <c:pt idx="79">
                  <c:v>0.26901113211208599</c:v>
                </c:pt>
                <c:pt idx="80">
                  <c:v>0.27205167441533468</c:v>
                </c:pt>
                <c:pt idx="81">
                  <c:v>0.27509221671858336</c:v>
                </c:pt>
                <c:pt idx="82">
                  <c:v>0.27813275902183204</c:v>
                </c:pt>
                <c:pt idx="83">
                  <c:v>0.28117330132508067</c:v>
                </c:pt>
                <c:pt idx="84">
                  <c:v>0.28421384362832935</c:v>
                </c:pt>
                <c:pt idx="85">
                  <c:v>0.28725438593157804</c:v>
                </c:pt>
                <c:pt idx="86">
                  <c:v>0.29029492823482672</c:v>
                </c:pt>
                <c:pt idx="87">
                  <c:v>0.2933354705380754</c:v>
                </c:pt>
                <c:pt idx="88">
                  <c:v>0.29637601284132409</c:v>
                </c:pt>
                <c:pt idx="89">
                  <c:v>0.29941655514457277</c:v>
                </c:pt>
                <c:pt idx="90">
                  <c:v>0.30245709744782145</c:v>
                </c:pt>
                <c:pt idx="91">
                  <c:v>0.30549763975107008</c:v>
                </c:pt>
                <c:pt idx="92">
                  <c:v>0.30853818205431877</c:v>
                </c:pt>
                <c:pt idx="93">
                  <c:v>0.31157872435756745</c:v>
                </c:pt>
                <c:pt idx="94">
                  <c:v>0.31461926666081613</c:v>
                </c:pt>
                <c:pt idx="95">
                  <c:v>0.31765980896406482</c:v>
                </c:pt>
                <c:pt idx="96">
                  <c:v>0.3207003512673135</c:v>
                </c:pt>
                <c:pt idx="97">
                  <c:v>0.32374089357056218</c:v>
                </c:pt>
                <c:pt idx="98">
                  <c:v>0.32678143587381087</c:v>
                </c:pt>
                <c:pt idx="99">
                  <c:v>0.32982197817705955</c:v>
                </c:pt>
                <c:pt idx="100">
                  <c:v>0.33286252048030823</c:v>
                </c:pt>
                <c:pt idx="101">
                  <c:v>0.33590306278355692</c:v>
                </c:pt>
                <c:pt idx="102">
                  <c:v>0.33894360508680554</c:v>
                </c:pt>
                <c:pt idx="103">
                  <c:v>0.34198414739005423</c:v>
                </c:pt>
                <c:pt idx="104">
                  <c:v>0.34502468969330291</c:v>
                </c:pt>
                <c:pt idx="105">
                  <c:v>0.34806523199655159</c:v>
                </c:pt>
                <c:pt idx="106">
                  <c:v>0.35110577429980028</c:v>
                </c:pt>
                <c:pt idx="107">
                  <c:v>0.35414631660304896</c:v>
                </c:pt>
                <c:pt idx="108">
                  <c:v>0.35718685890629764</c:v>
                </c:pt>
                <c:pt idx="109">
                  <c:v>0.36022740120954633</c:v>
                </c:pt>
                <c:pt idx="110">
                  <c:v>0.36326794351279501</c:v>
                </c:pt>
                <c:pt idx="111">
                  <c:v>0.36630848581604369</c:v>
                </c:pt>
                <c:pt idx="112">
                  <c:v>0.36934902811929238</c:v>
                </c:pt>
                <c:pt idx="113">
                  <c:v>0.37238957042254101</c:v>
                </c:pt>
                <c:pt idx="114">
                  <c:v>0.37543011272578969</c:v>
                </c:pt>
                <c:pt idx="115">
                  <c:v>0.37847065502903837</c:v>
                </c:pt>
                <c:pt idx="116">
                  <c:v>0.38151119733228706</c:v>
                </c:pt>
                <c:pt idx="117">
                  <c:v>0.38455173963553574</c:v>
                </c:pt>
                <c:pt idx="118">
                  <c:v>0.38759228193878442</c:v>
                </c:pt>
                <c:pt idx="119">
                  <c:v>0.39063282424203311</c:v>
                </c:pt>
                <c:pt idx="120">
                  <c:v>0.39367336654528179</c:v>
                </c:pt>
                <c:pt idx="121">
                  <c:v>0.39671390884853047</c:v>
                </c:pt>
                <c:pt idx="122">
                  <c:v>0.39975445115177916</c:v>
                </c:pt>
                <c:pt idx="123">
                  <c:v>0.40279499345502778</c:v>
                </c:pt>
                <c:pt idx="124">
                  <c:v>0.40583553575827647</c:v>
                </c:pt>
                <c:pt idx="125">
                  <c:v>0.40887607806152515</c:v>
                </c:pt>
                <c:pt idx="126">
                  <c:v>0.41191662036477383</c:v>
                </c:pt>
                <c:pt idx="127">
                  <c:v>0.41495716266802252</c:v>
                </c:pt>
                <c:pt idx="128">
                  <c:v>0.4179977049712712</c:v>
                </c:pt>
                <c:pt idx="129">
                  <c:v>0.42103824727451988</c:v>
                </c:pt>
                <c:pt idx="130">
                  <c:v>0.42407878957776857</c:v>
                </c:pt>
                <c:pt idx="131">
                  <c:v>0.42711933188101725</c:v>
                </c:pt>
                <c:pt idx="132">
                  <c:v>0.43015987418426593</c:v>
                </c:pt>
                <c:pt idx="133">
                  <c:v>0.43320041648751462</c:v>
                </c:pt>
                <c:pt idx="134">
                  <c:v>0.43624095879076324</c:v>
                </c:pt>
                <c:pt idx="135">
                  <c:v>0.43928150109401193</c:v>
                </c:pt>
                <c:pt idx="136">
                  <c:v>0.44232204339726061</c:v>
                </c:pt>
                <c:pt idx="137">
                  <c:v>0.44536258570050929</c:v>
                </c:pt>
                <c:pt idx="138">
                  <c:v>0.44840312800375798</c:v>
                </c:pt>
                <c:pt idx="139">
                  <c:v>0.45144367030700666</c:v>
                </c:pt>
                <c:pt idx="140">
                  <c:v>0.45448421261025534</c:v>
                </c:pt>
                <c:pt idx="141">
                  <c:v>0.45752475491350403</c:v>
                </c:pt>
                <c:pt idx="142">
                  <c:v>0.46056529721675271</c:v>
                </c:pt>
              </c:numCache>
            </c:numRef>
          </c:xVal>
          <c:yVal>
            <c:numRef>
              <c:f>'Load-disp, AE, Sentry'!$J$406:$J$548</c:f>
              <c:numCache>
                <c:formatCode>0.00</c:formatCode>
                <c:ptCount val="14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2.12175583E-4</c:v>
                </c:pt>
                <c:pt idx="54">
                  <c:v>2.12175583E-4</c:v>
                </c:pt>
                <c:pt idx="55">
                  <c:v>2.12175583E-4</c:v>
                </c:pt>
                <c:pt idx="56">
                  <c:v>2.12175583E-4</c:v>
                </c:pt>
                <c:pt idx="57">
                  <c:v>2.12175583E-4</c:v>
                </c:pt>
                <c:pt idx="58">
                  <c:v>2.12175583E-4</c:v>
                </c:pt>
                <c:pt idx="59">
                  <c:v>2.12175583E-4</c:v>
                </c:pt>
                <c:pt idx="60">
                  <c:v>2.12175583E-4</c:v>
                </c:pt>
                <c:pt idx="61">
                  <c:v>2.12175583E-4</c:v>
                </c:pt>
                <c:pt idx="62">
                  <c:v>2.12175583E-4</c:v>
                </c:pt>
                <c:pt idx="63">
                  <c:v>2.12175583E-4</c:v>
                </c:pt>
                <c:pt idx="64">
                  <c:v>2.12175583E-4</c:v>
                </c:pt>
                <c:pt idx="65">
                  <c:v>2.12175583E-4</c:v>
                </c:pt>
                <c:pt idx="66">
                  <c:v>2.12175583E-4</c:v>
                </c:pt>
                <c:pt idx="67">
                  <c:v>2.12175583E-4</c:v>
                </c:pt>
                <c:pt idx="68">
                  <c:v>2.12175583E-4</c:v>
                </c:pt>
                <c:pt idx="69">
                  <c:v>2.12175583E-4</c:v>
                </c:pt>
                <c:pt idx="70">
                  <c:v>2.12175583E-4</c:v>
                </c:pt>
                <c:pt idx="71">
                  <c:v>2.12175583E-4</c:v>
                </c:pt>
                <c:pt idx="72">
                  <c:v>2.12175583E-4</c:v>
                </c:pt>
                <c:pt idx="73">
                  <c:v>4.8343962100000002E-4</c:v>
                </c:pt>
                <c:pt idx="74">
                  <c:v>1.13716008E-3</c:v>
                </c:pt>
                <c:pt idx="75">
                  <c:v>1.13716008E-3</c:v>
                </c:pt>
                <c:pt idx="76">
                  <c:v>1.256300781E-3</c:v>
                </c:pt>
                <c:pt idx="77">
                  <c:v>1.256300781E-3</c:v>
                </c:pt>
                <c:pt idx="78">
                  <c:v>1.256300781E-3</c:v>
                </c:pt>
                <c:pt idx="79">
                  <c:v>1.256300781E-3</c:v>
                </c:pt>
                <c:pt idx="80">
                  <c:v>1.256300781E-3</c:v>
                </c:pt>
                <c:pt idx="81">
                  <c:v>1.256300781E-3</c:v>
                </c:pt>
                <c:pt idx="82">
                  <c:v>1.256300781E-3</c:v>
                </c:pt>
                <c:pt idx="83">
                  <c:v>1.256300781E-3</c:v>
                </c:pt>
                <c:pt idx="84">
                  <c:v>1.256300781E-3</c:v>
                </c:pt>
                <c:pt idx="85">
                  <c:v>1.256300781E-3</c:v>
                </c:pt>
                <c:pt idx="86">
                  <c:v>1.256300781E-3</c:v>
                </c:pt>
                <c:pt idx="87">
                  <c:v>1.256300781E-3</c:v>
                </c:pt>
                <c:pt idx="88">
                  <c:v>1.256300781E-3</c:v>
                </c:pt>
                <c:pt idx="89">
                  <c:v>1.256300781E-3</c:v>
                </c:pt>
                <c:pt idx="90">
                  <c:v>1.256300781E-3</c:v>
                </c:pt>
                <c:pt idx="91">
                  <c:v>1.256300781E-3</c:v>
                </c:pt>
                <c:pt idx="92">
                  <c:v>1.256300781E-3</c:v>
                </c:pt>
                <c:pt idx="93">
                  <c:v>1.256300781E-3</c:v>
                </c:pt>
                <c:pt idx="94">
                  <c:v>1.256300781E-3</c:v>
                </c:pt>
                <c:pt idx="95">
                  <c:v>1.256300781E-3</c:v>
                </c:pt>
                <c:pt idx="96">
                  <c:v>1.256300781E-3</c:v>
                </c:pt>
                <c:pt idx="97">
                  <c:v>1.256300781E-3</c:v>
                </c:pt>
                <c:pt idx="98">
                  <c:v>1.256300781E-3</c:v>
                </c:pt>
                <c:pt idx="99">
                  <c:v>1.256300781E-3</c:v>
                </c:pt>
                <c:pt idx="100">
                  <c:v>1.256300781E-3</c:v>
                </c:pt>
                <c:pt idx="101">
                  <c:v>1.256300781E-3</c:v>
                </c:pt>
                <c:pt idx="102">
                  <c:v>1.256300781E-3</c:v>
                </c:pt>
                <c:pt idx="103">
                  <c:v>1.256300781E-3</c:v>
                </c:pt>
                <c:pt idx="104">
                  <c:v>1.256300781E-3</c:v>
                </c:pt>
                <c:pt idx="105">
                  <c:v>1.256300781E-3</c:v>
                </c:pt>
                <c:pt idx="106">
                  <c:v>1.256300781E-3</c:v>
                </c:pt>
                <c:pt idx="107">
                  <c:v>1.256300781E-3</c:v>
                </c:pt>
                <c:pt idx="108">
                  <c:v>1.256300781E-3</c:v>
                </c:pt>
                <c:pt idx="109">
                  <c:v>1.4576077120000001E-3</c:v>
                </c:pt>
                <c:pt idx="110">
                  <c:v>1.4576077120000001E-3</c:v>
                </c:pt>
                <c:pt idx="111">
                  <c:v>1.4576077120000001E-3</c:v>
                </c:pt>
                <c:pt idx="112">
                  <c:v>1.4576077120000001E-3</c:v>
                </c:pt>
                <c:pt idx="113">
                  <c:v>1.4576077120000001E-3</c:v>
                </c:pt>
                <c:pt idx="114">
                  <c:v>1.4576077120000001E-3</c:v>
                </c:pt>
                <c:pt idx="115">
                  <c:v>2.0936918180000002E-3</c:v>
                </c:pt>
                <c:pt idx="116">
                  <c:v>2.0936918180000002E-3</c:v>
                </c:pt>
                <c:pt idx="117">
                  <c:v>2.0936918180000002E-3</c:v>
                </c:pt>
                <c:pt idx="118">
                  <c:v>2.0936918180000002E-3</c:v>
                </c:pt>
                <c:pt idx="119">
                  <c:v>2.0936918180000002E-3</c:v>
                </c:pt>
                <c:pt idx="120">
                  <c:v>2.0936918180000002E-3</c:v>
                </c:pt>
                <c:pt idx="121">
                  <c:v>2.0936918180000002E-3</c:v>
                </c:pt>
                <c:pt idx="122">
                  <c:v>2.0936918180000002E-3</c:v>
                </c:pt>
                <c:pt idx="123">
                  <c:v>2.0936918180000002E-3</c:v>
                </c:pt>
                <c:pt idx="124">
                  <c:v>2.0936918180000002E-3</c:v>
                </c:pt>
                <c:pt idx="125">
                  <c:v>2.0936918180000002E-3</c:v>
                </c:pt>
                <c:pt idx="126">
                  <c:v>7.305679608E-3</c:v>
                </c:pt>
                <c:pt idx="127">
                  <c:v>7.305679608E-3</c:v>
                </c:pt>
                <c:pt idx="128">
                  <c:v>7.305679608E-3</c:v>
                </c:pt>
                <c:pt idx="129">
                  <c:v>7.305679608E-3</c:v>
                </c:pt>
                <c:pt idx="130">
                  <c:v>7.305679608E-3</c:v>
                </c:pt>
                <c:pt idx="131">
                  <c:v>7.305679608E-3</c:v>
                </c:pt>
                <c:pt idx="132">
                  <c:v>7.305679608E-3</c:v>
                </c:pt>
                <c:pt idx="133">
                  <c:v>7.305679608E-3</c:v>
                </c:pt>
                <c:pt idx="134">
                  <c:v>7.305679608E-3</c:v>
                </c:pt>
                <c:pt idx="135">
                  <c:v>7.305679608E-3</c:v>
                </c:pt>
                <c:pt idx="136">
                  <c:v>7.305679608E-3</c:v>
                </c:pt>
                <c:pt idx="137">
                  <c:v>7.305679608E-3</c:v>
                </c:pt>
                <c:pt idx="138">
                  <c:v>7.916318524E-3</c:v>
                </c:pt>
                <c:pt idx="139">
                  <c:v>7.916318524E-3</c:v>
                </c:pt>
                <c:pt idx="140">
                  <c:v>7.916318524E-3</c:v>
                </c:pt>
                <c:pt idx="141">
                  <c:v>9.8600447240000007E-3</c:v>
                </c:pt>
                <c:pt idx="142">
                  <c:v>0.14509065272400001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3B-4745-8257-B5F6BBD0C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Sentry'!$O$404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Sentry'!$M$406:$M$548</c:f>
              <c:numCache>
                <c:formatCode>0.000</c:formatCode>
                <c:ptCount val="143"/>
                <c:pt idx="0">
                  <c:v>0</c:v>
                </c:pt>
                <c:pt idx="1">
                  <c:v>2.8808290155440414E-2</c:v>
                </c:pt>
                <c:pt idx="2">
                  <c:v>3.4889374761937771E-2</c:v>
                </c:pt>
                <c:pt idx="3">
                  <c:v>3.7929917065186447E-2</c:v>
                </c:pt>
                <c:pt idx="4">
                  <c:v>4.097045936843513E-2</c:v>
                </c:pt>
                <c:pt idx="5">
                  <c:v>4.4011001671683807E-2</c:v>
                </c:pt>
                <c:pt idx="6">
                  <c:v>4.7051543974932483E-2</c:v>
                </c:pt>
                <c:pt idx="7">
                  <c:v>5.0092086278181167E-2</c:v>
                </c:pt>
                <c:pt idx="8">
                  <c:v>5.3132628581429836E-2</c:v>
                </c:pt>
                <c:pt idx="9">
                  <c:v>5.6173170884678519E-2</c:v>
                </c:pt>
                <c:pt idx="10">
                  <c:v>5.9213713187927196E-2</c:v>
                </c:pt>
                <c:pt idx="11">
                  <c:v>6.2254255491175872E-2</c:v>
                </c:pt>
                <c:pt idx="12">
                  <c:v>6.5294797794424556E-2</c:v>
                </c:pt>
                <c:pt idx="13">
                  <c:v>6.8335340097673225E-2</c:v>
                </c:pt>
                <c:pt idx="14">
                  <c:v>7.1375882400921908E-2</c:v>
                </c:pt>
                <c:pt idx="15">
                  <c:v>7.4416424704170592E-2</c:v>
                </c:pt>
                <c:pt idx="16">
                  <c:v>7.7456967007419261E-2</c:v>
                </c:pt>
                <c:pt idx="17">
                  <c:v>8.0497509310667945E-2</c:v>
                </c:pt>
                <c:pt idx="18">
                  <c:v>8.3538051613916614E-2</c:v>
                </c:pt>
                <c:pt idx="19">
                  <c:v>8.6578593917165297E-2</c:v>
                </c:pt>
                <c:pt idx="20">
                  <c:v>8.9619136220413981E-2</c:v>
                </c:pt>
                <c:pt idx="21">
                  <c:v>9.265967852366265E-2</c:v>
                </c:pt>
                <c:pt idx="22">
                  <c:v>9.5700220826911334E-2</c:v>
                </c:pt>
                <c:pt idx="23">
                  <c:v>9.8740763130160003E-2</c:v>
                </c:pt>
                <c:pt idx="24">
                  <c:v>0.10178130543340869</c:v>
                </c:pt>
                <c:pt idx="25">
                  <c:v>0.10482184773665737</c:v>
                </c:pt>
                <c:pt idx="26">
                  <c:v>0.10786239003990604</c:v>
                </c:pt>
                <c:pt idx="27">
                  <c:v>0.11090293234315472</c:v>
                </c:pt>
                <c:pt idx="28">
                  <c:v>0.11394347464640341</c:v>
                </c:pt>
                <c:pt idx="29">
                  <c:v>0.11698401694965208</c:v>
                </c:pt>
                <c:pt idx="30">
                  <c:v>0.12002455925290076</c:v>
                </c:pt>
                <c:pt idx="31">
                  <c:v>0.12306510155614943</c:v>
                </c:pt>
                <c:pt idx="32">
                  <c:v>0.12610564385939813</c:v>
                </c:pt>
                <c:pt idx="33">
                  <c:v>0.12914618616264681</c:v>
                </c:pt>
                <c:pt idx="34">
                  <c:v>0.13218672846589546</c:v>
                </c:pt>
                <c:pt idx="35">
                  <c:v>0.13522727076914415</c:v>
                </c:pt>
                <c:pt idx="36">
                  <c:v>0.13826781307239283</c:v>
                </c:pt>
                <c:pt idx="37">
                  <c:v>0.14130835537564151</c:v>
                </c:pt>
                <c:pt idx="38">
                  <c:v>0.1443488976788902</c:v>
                </c:pt>
                <c:pt idx="39">
                  <c:v>0.14738943998213885</c:v>
                </c:pt>
                <c:pt idx="40">
                  <c:v>0.15042998228538754</c:v>
                </c:pt>
                <c:pt idx="41">
                  <c:v>0.15347052458863622</c:v>
                </c:pt>
                <c:pt idx="42">
                  <c:v>0.1565110668918849</c:v>
                </c:pt>
                <c:pt idx="43">
                  <c:v>0.15955160919513359</c:v>
                </c:pt>
                <c:pt idx="44">
                  <c:v>0.16259215149838227</c:v>
                </c:pt>
                <c:pt idx="45">
                  <c:v>0.16563269380163095</c:v>
                </c:pt>
                <c:pt idx="46">
                  <c:v>0.16867323610487961</c:v>
                </c:pt>
                <c:pt idx="47">
                  <c:v>0.17171377840812829</c:v>
                </c:pt>
                <c:pt idx="48">
                  <c:v>0.17475432071137698</c:v>
                </c:pt>
                <c:pt idx="49">
                  <c:v>0.17779486301462566</c:v>
                </c:pt>
                <c:pt idx="50">
                  <c:v>0.18083540531787434</c:v>
                </c:pt>
                <c:pt idx="51">
                  <c:v>0.183875947621123</c:v>
                </c:pt>
                <c:pt idx="52">
                  <c:v>0.18691648992437168</c:v>
                </c:pt>
                <c:pt idx="53">
                  <c:v>0.18995703222762036</c:v>
                </c:pt>
                <c:pt idx="54">
                  <c:v>0.19299757453086905</c:v>
                </c:pt>
                <c:pt idx="55">
                  <c:v>0.19603811683411773</c:v>
                </c:pt>
                <c:pt idx="56">
                  <c:v>0.19907865913736641</c:v>
                </c:pt>
                <c:pt idx="57">
                  <c:v>0.20211920144061507</c:v>
                </c:pt>
                <c:pt idx="58">
                  <c:v>0.20515974374386375</c:v>
                </c:pt>
                <c:pt idx="59">
                  <c:v>0.20820028604711244</c:v>
                </c:pt>
                <c:pt idx="60">
                  <c:v>0.21124082835036112</c:v>
                </c:pt>
                <c:pt idx="61">
                  <c:v>0.2142813706536098</c:v>
                </c:pt>
                <c:pt idx="62">
                  <c:v>0.21732191295685846</c:v>
                </c:pt>
                <c:pt idx="63">
                  <c:v>0.22036245526010714</c:v>
                </c:pt>
                <c:pt idx="64">
                  <c:v>0.22340299756335583</c:v>
                </c:pt>
                <c:pt idx="65">
                  <c:v>0.22644353986660451</c:v>
                </c:pt>
                <c:pt idx="66">
                  <c:v>0.22948408216985319</c:v>
                </c:pt>
                <c:pt idx="67">
                  <c:v>0.23252462447310185</c:v>
                </c:pt>
                <c:pt idx="68">
                  <c:v>0.23556516677635053</c:v>
                </c:pt>
                <c:pt idx="69">
                  <c:v>0.23860570907959922</c:v>
                </c:pt>
                <c:pt idx="70">
                  <c:v>0.2416462513828479</c:v>
                </c:pt>
                <c:pt idx="71">
                  <c:v>0.24468679368609658</c:v>
                </c:pt>
                <c:pt idx="72">
                  <c:v>0.24772733598934524</c:v>
                </c:pt>
                <c:pt idx="73">
                  <c:v>0.25076787829259389</c:v>
                </c:pt>
                <c:pt idx="74">
                  <c:v>0.25380842059584258</c:v>
                </c:pt>
                <c:pt idx="75">
                  <c:v>0.25684896289909126</c:v>
                </c:pt>
                <c:pt idx="76">
                  <c:v>0.25988950520233994</c:v>
                </c:pt>
                <c:pt idx="77">
                  <c:v>0.26293004750558863</c:v>
                </c:pt>
                <c:pt idx="78">
                  <c:v>0.26597058980883731</c:v>
                </c:pt>
                <c:pt idx="79">
                  <c:v>0.26901113211208599</c:v>
                </c:pt>
                <c:pt idx="80">
                  <c:v>0.27205167441533468</c:v>
                </c:pt>
                <c:pt idx="81">
                  <c:v>0.27509221671858336</c:v>
                </c:pt>
                <c:pt idx="82">
                  <c:v>0.27813275902183204</c:v>
                </c:pt>
                <c:pt idx="83">
                  <c:v>0.28117330132508067</c:v>
                </c:pt>
                <c:pt idx="84">
                  <c:v>0.28421384362832935</c:v>
                </c:pt>
                <c:pt idx="85">
                  <c:v>0.28725438593157804</c:v>
                </c:pt>
                <c:pt idx="86">
                  <c:v>0.29029492823482672</c:v>
                </c:pt>
                <c:pt idx="87">
                  <c:v>0.2933354705380754</c:v>
                </c:pt>
                <c:pt idx="88">
                  <c:v>0.29637601284132409</c:v>
                </c:pt>
                <c:pt idx="89">
                  <c:v>0.29941655514457277</c:v>
                </c:pt>
                <c:pt idx="90">
                  <c:v>0.30245709744782145</c:v>
                </c:pt>
                <c:pt idx="91">
                  <c:v>0.30549763975107008</c:v>
                </c:pt>
                <c:pt idx="92">
                  <c:v>0.30853818205431877</c:v>
                </c:pt>
                <c:pt idx="93">
                  <c:v>0.31157872435756745</c:v>
                </c:pt>
                <c:pt idx="94">
                  <c:v>0.31461926666081613</c:v>
                </c:pt>
                <c:pt idx="95">
                  <c:v>0.31765980896406482</c:v>
                </c:pt>
                <c:pt idx="96">
                  <c:v>0.3207003512673135</c:v>
                </c:pt>
                <c:pt idx="97">
                  <c:v>0.32374089357056218</c:v>
                </c:pt>
                <c:pt idx="98">
                  <c:v>0.32678143587381087</c:v>
                </c:pt>
                <c:pt idx="99">
                  <c:v>0.32982197817705955</c:v>
                </c:pt>
                <c:pt idx="100">
                  <c:v>0.33286252048030823</c:v>
                </c:pt>
                <c:pt idx="101">
                  <c:v>0.33590306278355692</c:v>
                </c:pt>
                <c:pt idx="102">
                  <c:v>0.33894360508680554</c:v>
                </c:pt>
                <c:pt idx="103">
                  <c:v>0.34198414739005423</c:v>
                </c:pt>
                <c:pt idx="104">
                  <c:v>0.34502468969330291</c:v>
                </c:pt>
                <c:pt idx="105">
                  <c:v>0.34806523199655159</c:v>
                </c:pt>
                <c:pt idx="106">
                  <c:v>0.35110577429980028</c:v>
                </c:pt>
                <c:pt idx="107">
                  <c:v>0.35414631660304896</c:v>
                </c:pt>
                <c:pt idx="108">
                  <c:v>0.35718685890629764</c:v>
                </c:pt>
                <c:pt idx="109">
                  <c:v>0.36022740120954633</c:v>
                </c:pt>
                <c:pt idx="110">
                  <c:v>0.36326794351279501</c:v>
                </c:pt>
                <c:pt idx="111">
                  <c:v>0.36630848581604369</c:v>
                </c:pt>
                <c:pt idx="112">
                  <c:v>0.36934902811929238</c:v>
                </c:pt>
                <c:pt idx="113">
                  <c:v>0.37238957042254101</c:v>
                </c:pt>
                <c:pt idx="114">
                  <c:v>0.37543011272578969</c:v>
                </c:pt>
                <c:pt idx="115">
                  <c:v>0.37847065502903837</c:v>
                </c:pt>
                <c:pt idx="116">
                  <c:v>0.38151119733228706</c:v>
                </c:pt>
                <c:pt idx="117">
                  <c:v>0.38455173963553574</c:v>
                </c:pt>
                <c:pt idx="118">
                  <c:v>0.38759228193878442</c:v>
                </c:pt>
                <c:pt idx="119">
                  <c:v>0.39063282424203311</c:v>
                </c:pt>
                <c:pt idx="120">
                  <c:v>0.39367336654528179</c:v>
                </c:pt>
                <c:pt idx="121">
                  <c:v>0.39671390884853047</c:v>
                </c:pt>
                <c:pt idx="122">
                  <c:v>0.39975445115177916</c:v>
                </c:pt>
                <c:pt idx="123">
                  <c:v>0.40279499345502778</c:v>
                </c:pt>
                <c:pt idx="124">
                  <c:v>0.40583553575827647</c:v>
                </c:pt>
                <c:pt idx="125">
                  <c:v>0.40887607806152515</c:v>
                </c:pt>
                <c:pt idx="126">
                  <c:v>0.41191662036477383</c:v>
                </c:pt>
                <c:pt idx="127">
                  <c:v>0.41495716266802252</c:v>
                </c:pt>
                <c:pt idx="128">
                  <c:v>0.4179977049712712</c:v>
                </c:pt>
                <c:pt idx="129">
                  <c:v>0.42103824727451988</c:v>
                </c:pt>
                <c:pt idx="130">
                  <c:v>0.42407878957776857</c:v>
                </c:pt>
                <c:pt idx="131">
                  <c:v>0.42711933188101725</c:v>
                </c:pt>
                <c:pt idx="132">
                  <c:v>0.43015987418426593</c:v>
                </c:pt>
                <c:pt idx="133">
                  <c:v>0.43320041648751462</c:v>
                </c:pt>
                <c:pt idx="134">
                  <c:v>0.43624095879076324</c:v>
                </c:pt>
                <c:pt idx="135">
                  <c:v>0.43928150109401193</c:v>
                </c:pt>
                <c:pt idx="136">
                  <c:v>0.44232204339726061</c:v>
                </c:pt>
                <c:pt idx="137">
                  <c:v>0.44536258570050929</c:v>
                </c:pt>
                <c:pt idx="138">
                  <c:v>0.44840312800375798</c:v>
                </c:pt>
                <c:pt idx="139">
                  <c:v>0.45144367030700666</c:v>
                </c:pt>
                <c:pt idx="140">
                  <c:v>0.45448421261025534</c:v>
                </c:pt>
                <c:pt idx="141">
                  <c:v>0.45752475491350403</c:v>
                </c:pt>
                <c:pt idx="142">
                  <c:v>0.46056529721675271</c:v>
                </c:pt>
              </c:numCache>
            </c:numRef>
          </c:xVal>
          <c:yVal>
            <c:numRef>
              <c:f>'Load-disp, AE, Sentry'!$O$406:$O$548</c:f>
              <c:numCache>
                <c:formatCode>0.00</c:formatCode>
                <c:ptCount val="143"/>
                <c:pt idx="0">
                  <c:v>0.22687499999999999</c:v>
                </c:pt>
                <c:pt idx="1">
                  <c:v>0.34749999999999998</c:v>
                </c:pt>
                <c:pt idx="2">
                  <c:v>0.47249999999999998</c:v>
                </c:pt>
                <c:pt idx="3">
                  <c:v>0.59750000000000003</c:v>
                </c:pt>
                <c:pt idx="4">
                  <c:v>0.84</c:v>
                </c:pt>
                <c:pt idx="5">
                  <c:v>0.97312500000000002</c:v>
                </c:pt>
                <c:pt idx="6">
                  <c:v>1.08375</c:v>
                </c:pt>
                <c:pt idx="7">
                  <c:v>1.2268749999999999</c:v>
                </c:pt>
                <c:pt idx="8">
                  <c:v>1.38625</c:v>
                </c:pt>
                <c:pt idx="9">
                  <c:v>1.515625</c:v>
                </c:pt>
                <c:pt idx="10">
                  <c:v>1.5743750000000001</c:v>
                </c:pt>
                <c:pt idx="11">
                  <c:v>1.7931250000000001</c:v>
                </c:pt>
                <c:pt idx="12">
                  <c:v>1.9168750000000001</c:v>
                </c:pt>
                <c:pt idx="13">
                  <c:v>2.0056250000000002</c:v>
                </c:pt>
                <c:pt idx="14">
                  <c:v>2.1749999999999998</c:v>
                </c:pt>
                <c:pt idx="15">
                  <c:v>2.316875</c:v>
                </c:pt>
                <c:pt idx="16">
                  <c:v>2.34375</c:v>
                </c:pt>
                <c:pt idx="17">
                  <c:v>2.5412499999999998</c:v>
                </c:pt>
                <c:pt idx="18">
                  <c:v>2.7293750000000001</c:v>
                </c:pt>
                <c:pt idx="19">
                  <c:v>2.8756249999999999</c:v>
                </c:pt>
                <c:pt idx="20">
                  <c:v>3.0012500000000002</c:v>
                </c:pt>
                <c:pt idx="21">
                  <c:v>3.1387499999999999</c:v>
                </c:pt>
                <c:pt idx="22">
                  <c:v>3.274375</c:v>
                </c:pt>
                <c:pt idx="23">
                  <c:v>3.3931249999999999</c:v>
                </c:pt>
                <c:pt idx="24">
                  <c:v>3.4937499999999999</c:v>
                </c:pt>
                <c:pt idx="25">
                  <c:v>3.6931250000000002</c:v>
                </c:pt>
                <c:pt idx="26">
                  <c:v>3.8343750000000001</c:v>
                </c:pt>
                <c:pt idx="27">
                  <c:v>3.9537499999999999</c:v>
                </c:pt>
                <c:pt idx="28">
                  <c:v>4.1018749999999997</c:v>
                </c:pt>
                <c:pt idx="29">
                  <c:v>4.2424999999999997</c:v>
                </c:pt>
                <c:pt idx="30">
                  <c:v>4.36625</c:v>
                </c:pt>
                <c:pt idx="31">
                  <c:v>4.4593749999999996</c:v>
                </c:pt>
                <c:pt idx="32">
                  <c:v>4.6281249999999998</c:v>
                </c:pt>
                <c:pt idx="33">
                  <c:v>4.7368750000000004</c:v>
                </c:pt>
                <c:pt idx="34">
                  <c:v>4.9249999999999998</c:v>
                </c:pt>
                <c:pt idx="35">
                  <c:v>5.0406250000000004</c:v>
                </c:pt>
                <c:pt idx="36">
                  <c:v>5.1862500000000002</c:v>
                </c:pt>
                <c:pt idx="37">
                  <c:v>5.3068749999999998</c:v>
                </c:pt>
                <c:pt idx="38">
                  <c:v>5.4631249999999998</c:v>
                </c:pt>
                <c:pt idx="39">
                  <c:v>5.5943750000000003</c:v>
                </c:pt>
                <c:pt idx="40">
                  <c:v>5.680625</c:v>
                </c:pt>
                <c:pt idx="41">
                  <c:v>5.8693749999999998</c:v>
                </c:pt>
                <c:pt idx="42">
                  <c:v>6.0012499999999998</c:v>
                </c:pt>
                <c:pt idx="43">
                  <c:v>6.131875</c:v>
                </c:pt>
                <c:pt idx="44">
                  <c:v>6.2737499999999997</c:v>
                </c:pt>
                <c:pt idx="45">
                  <c:v>6.4056249999999997</c:v>
                </c:pt>
                <c:pt idx="46">
                  <c:v>6.5387500000000003</c:v>
                </c:pt>
                <c:pt idx="47">
                  <c:v>6.6606249999999996</c:v>
                </c:pt>
                <c:pt idx="48">
                  <c:v>6.8125</c:v>
                </c:pt>
                <c:pt idx="49">
                  <c:v>6.9412500000000001</c:v>
                </c:pt>
                <c:pt idx="50">
                  <c:v>7.0012499999999998</c:v>
                </c:pt>
                <c:pt idx="51">
                  <c:v>7.2137500000000001</c:v>
                </c:pt>
                <c:pt idx="52">
                  <c:v>7.3462500000000004</c:v>
                </c:pt>
                <c:pt idx="53">
                  <c:v>7.4768749999999997</c:v>
                </c:pt>
                <c:pt idx="54">
                  <c:v>7.6068749999999996</c:v>
                </c:pt>
                <c:pt idx="55">
                  <c:v>7.7456250000000004</c:v>
                </c:pt>
                <c:pt idx="56">
                  <c:v>7.8775000000000004</c:v>
                </c:pt>
                <c:pt idx="57">
                  <c:v>8.0118749999999999</c:v>
                </c:pt>
                <c:pt idx="58">
                  <c:v>8.1287500000000001</c:v>
                </c:pt>
                <c:pt idx="59">
                  <c:v>8.2831250000000001</c:v>
                </c:pt>
                <c:pt idx="60">
                  <c:v>8.3512500000000003</c:v>
                </c:pt>
                <c:pt idx="61">
                  <c:v>8.546875</c:v>
                </c:pt>
                <c:pt idx="62">
                  <c:v>8.6631250000000009</c:v>
                </c:pt>
                <c:pt idx="63">
                  <c:v>8.8056249999999991</c:v>
                </c:pt>
                <c:pt idx="64">
                  <c:v>8.9337499999999999</c:v>
                </c:pt>
                <c:pt idx="65">
                  <c:v>9.0687499999999996</c:v>
                </c:pt>
                <c:pt idx="66">
                  <c:v>9.1962499999999991</c:v>
                </c:pt>
                <c:pt idx="67">
                  <c:v>9.34</c:v>
                </c:pt>
                <c:pt idx="68">
                  <c:v>9.4693749999999994</c:v>
                </c:pt>
                <c:pt idx="69">
                  <c:v>9.5756250000000005</c:v>
                </c:pt>
                <c:pt idx="70">
                  <c:v>9.7324999999999999</c:v>
                </c:pt>
                <c:pt idx="71">
                  <c:v>9.8518749999999997</c:v>
                </c:pt>
                <c:pt idx="72">
                  <c:v>9.9993750000000006</c:v>
                </c:pt>
                <c:pt idx="73">
                  <c:v>10.1225</c:v>
                </c:pt>
                <c:pt idx="74">
                  <c:v>10.260624999999999</c:v>
                </c:pt>
                <c:pt idx="75">
                  <c:v>10.391249999999999</c:v>
                </c:pt>
                <c:pt idx="76">
                  <c:v>10.511875</c:v>
                </c:pt>
                <c:pt idx="77">
                  <c:v>10.645625000000001</c:v>
                </c:pt>
                <c:pt idx="78">
                  <c:v>10.733750000000001</c:v>
                </c:pt>
                <c:pt idx="79">
                  <c:v>10.893750000000001</c:v>
                </c:pt>
                <c:pt idx="80">
                  <c:v>11.035</c:v>
                </c:pt>
                <c:pt idx="81">
                  <c:v>11.181875</c:v>
                </c:pt>
                <c:pt idx="82">
                  <c:v>11.290625</c:v>
                </c:pt>
                <c:pt idx="83">
                  <c:v>11.433125</c:v>
                </c:pt>
                <c:pt idx="84">
                  <c:v>11.57375</c:v>
                </c:pt>
                <c:pt idx="85">
                  <c:v>11.673125000000001</c:v>
                </c:pt>
                <c:pt idx="86">
                  <c:v>11.839375</c:v>
                </c:pt>
                <c:pt idx="87">
                  <c:v>11.961874999999999</c:v>
                </c:pt>
                <c:pt idx="88">
                  <c:v>12.075625</c:v>
                </c:pt>
                <c:pt idx="89">
                  <c:v>12.229374999999999</c:v>
                </c:pt>
                <c:pt idx="90">
                  <c:v>12.355625</c:v>
                </c:pt>
                <c:pt idx="91">
                  <c:v>12.484999999999999</c:v>
                </c:pt>
                <c:pt idx="92">
                  <c:v>12.62125</c:v>
                </c:pt>
                <c:pt idx="93">
                  <c:v>12.751875</c:v>
                </c:pt>
                <c:pt idx="94">
                  <c:v>12.875</c:v>
                </c:pt>
                <c:pt idx="95">
                  <c:v>13.009375</c:v>
                </c:pt>
                <c:pt idx="96">
                  <c:v>13.139374999999999</c:v>
                </c:pt>
                <c:pt idx="97">
                  <c:v>13.26125</c:v>
                </c:pt>
                <c:pt idx="98">
                  <c:v>13.397500000000001</c:v>
                </c:pt>
                <c:pt idx="99">
                  <c:v>13.516875000000001</c:v>
                </c:pt>
                <c:pt idx="100">
                  <c:v>13.650625</c:v>
                </c:pt>
                <c:pt idx="101">
                  <c:v>13.755000000000001</c:v>
                </c:pt>
                <c:pt idx="102">
                  <c:v>13.900625</c:v>
                </c:pt>
                <c:pt idx="103">
                  <c:v>14.046250000000001</c:v>
                </c:pt>
                <c:pt idx="104">
                  <c:v>14.15875</c:v>
                </c:pt>
                <c:pt idx="105">
                  <c:v>14.299375</c:v>
                </c:pt>
                <c:pt idx="106">
                  <c:v>14.420624999999999</c:v>
                </c:pt>
                <c:pt idx="107">
                  <c:v>14.5425</c:v>
                </c:pt>
                <c:pt idx="108">
                  <c:v>14.686249999999999</c:v>
                </c:pt>
                <c:pt idx="109">
                  <c:v>14.809374999999999</c:v>
                </c:pt>
                <c:pt idx="110">
                  <c:v>14.945</c:v>
                </c:pt>
                <c:pt idx="111">
                  <c:v>15.065625000000001</c:v>
                </c:pt>
                <c:pt idx="112">
                  <c:v>15.196875</c:v>
                </c:pt>
                <c:pt idx="113">
                  <c:v>15.315625000000001</c:v>
                </c:pt>
                <c:pt idx="114">
                  <c:v>15.46</c:v>
                </c:pt>
                <c:pt idx="115">
                  <c:v>15.589375</c:v>
                </c:pt>
                <c:pt idx="116">
                  <c:v>15.701874999999999</c:v>
                </c:pt>
                <c:pt idx="117">
                  <c:v>15.834375</c:v>
                </c:pt>
                <c:pt idx="118">
                  <c:v>15.959375</c:v>
                </c:pt>
                <c:pt idx="119">
                  <c:v>16.08625</c:v>
                </c:pt>
                <c:pt idx="120">
                  <c:v>16.2225</c:v>
                </c:pt>
                <c:pt idx="121">
                  <c:v>16.34</c:v>
                </c:pt>
                <c:pt idx="122">
                  <c:v>16.479375000000001</c:v>
                </c:pt>
                <c:pt idx="123">
                  <c:v>16.606249999999999</c:v>
                </c:pt>
                <c:pt idx="124">
                  <c:v>16.717500000000001</c:v>
                </c:pt>
                <c:pt idx="125">
                  <c:v>16.855625</c:v>
                </c:pt>
                <c:pt idx="126">
                  <c:v>16.975625000000001</c:v>
                </c:pt>
                <c:pt idx="127">
                  <c:v>17.105625</c:v>
                </c:pt>
                <c:pt idx="128">
                  <c:v>17.2225</c:v>
                </c:pt>
                <c:pt idx="129">
                  <c:v>17.342500000000001</c:v>
                </c:pt>
                <c:pt idx="130">
                  <c:v>17.475625000000001</c:v>
                </c:pt>
                <c:pt idx="131">
                  <c:v>17.611875000000001</c:v>
                </c:pt>
                <c:pt idx="132">
                  <c:v>17.736875000000001</c:v>
                </c:pt>
                <c:pt idx="133">
                  <c:v>17.865625000000001</c:v>
                </c:pt>
                <c:pt idx="134">
                  <c:v>17.98875</c:v>
                </c:pt>
                <c:pt idx="135">
                  <c:v>18.105625</c:v>
                </c:pt>
                <c:pt idx="136">
                  <c:v>18.236249999999998</c:v>
                </c:pt>
                <c:pt idx="137">
                  <c:v>18.358125000000001</c:v>
                </c:pt>
                <c:pt idx="138">
                  <c:v>18.487500000000001</c:v>
                </c:pt>
                <c:pt idx="139">
                  <c:v>18.610624999999999</c:v>
                </c:pt>
                <c:pt idx="140">
                  <c:v>18.729375000000001</c:v>
                </c:pt>
                <c:pt idx="141">
                  <c:v>18.855</c:v>
                </c:pt>
                <c:pt idx="142">
                  <c:v>18.896249999999998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3B-4745-8257-B5F6BBD0C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Sentry'!$V$404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Sentry'!$M$419:$M$548</c:f>
              <c:numCache>
                <c:formatCode>0.000</c:formatCode>
                <c:ptCount val="130"/>
                <c:pt idx="0">
                  <c:v>6.8335340097673225E-2</c:v>
                </c:pt>
                <c:pt idx="1">
                  <c:v>7.1375882400921908E-2</c:v>
                </c:pt>
                <c:pt idx="2">
                  <c:v>7.4416424704170592E-2</c:v>
                </c:pt>
                <c:pt idx="3">
                  <c:v>7.7456967007419261E-2</c:v>
                </c:pt>
                <c:pt idx="4">
                  <c:v>8.0497509310667945E-2</c:v>
                </c:pt>
                <c:pt idx="5">
                  <c:v>8.3538051613916614E-2</c:v>
                </c:pt>
                <c:pt idx="6">
                  <c:v>8.6578593917165297E-2</c:v>
                </c:pt>
                <c:pt idx="7">
                  <c:v>8.9619136220413981E-2</c:v>
                </c:pt>
                <c:pt idx="8">
                  <c:v>9.265967852366265E-2</c:v>
                </c:pt>
                <c:pt idx="9">
                  <c:v>9.5700220826911334E-2</c:v>
                </c:pt>
                <c:pt idx="10">
                  <c:v>9.8740763130160003E-2</c:v>
                </c:pt>
                <c:pt idx="11">
                  <c:v>0.10178130543340869</c:v>
                </c:pt>
                <c:pt idx="12">
                  <c:v>0.10482184773665737</c:v>
                </c:pt>
                <c:pt idx="13">
                  <c:v>0.10786239003990604</c:v>
                </c:pt>
                <c:pt idx="14">
                  <c:v>0.11090293234315472</c:v>
                </c:pt>
                <c:pt idx="15">
                  <c:v>0.11394347464640341</c:v>
                </c:pt>
                <c:pt idx="16">
                  <c:v>0.11698401694965208</c:v>
                </c:pt>
                <c:pt idx="17">
                  <c:v>0.12002455925290076</c:v>
                </c:pt>
                <c:pt idx="18">
                  <c:v>0.12306510155614943</c:v>
                </c:pt>
                <c:pt idx="19">
                  <c:v>0.12610564385939813</c:v>
                </c:pt>
                <c:pt idx="20">
                  <c:v>0.12914618616264681</c:v>
                </c:pt>
                <c:pt idx="21">
                  <c:v>0.13218672846589546</c:v>
                </c:pt>
                <c:pt idx="22">
                  <c:v>0.13522727076914415</c:v>
                </c:pt>
                <c:pt idx="23">
                  <c:v>0.13826781307239283</c:v>
                </c:pt>
                <c:pt idx="24">
                  <c:v>0.14130835537564151</c:v>
                </c:pt>
                <c:pt idx="25">
                  <c:v>0.1443488976788902</c:v>
                </c:pt>
                <c:pt idx="26">
                  <c:v>0.14738943998213885</c:v>
                </c:pt>
                <c:pt idx="27">
                  <c:v>0.15042998228538754</c:v>
                </c:pt>
                <c:pt idx="28">
                  <c:v>0.15347052458863622</c:v>
                </c:pt>
                <c:pt idx="29">
                  <c:v>0.1565110668918849</c:v>
                </c:pt>
                <c:pt idx="30">
                  <c:v>0.15955160919513359</c:v>
                </c:pt>
                <c:pt idx="31">
                  <c:v>0.16259215149838227</c:v>
                </c:pt>
                <c:pt idx="32">
                  <c:v>0.16563269380163095</c:v>
                </c:pt>
                <c:pt idx="33">
                  <c:v>0.16867323610487961</c:v>
                </c:pt>
                <c:pt idx="34">
                  <c:v>0.17171377840812829</c:v>
                </c:pt>
                <c:pt idx="35">
                  <c:v>0.17475432071137698</c:v>
                </c:pt>
                <c:pt idx="36">
                  <c:v>0.17779486301462566</c:v>
                </c:pt>
                <c:pt idx="37">
                  <c:v>0.18083540531787434</c:v>
                </c:pt>
                <c:pt idx="38">
                  <c:v>0.183875947621123</c:v>
                </c:pt>
                <c:pt idx="39">
                  <c:v>0.18691648992437168</c:v>
                </c:pt>
                <c:pt idx="40">
                  <c:v>0.18995703222762036</c:v>
                </c:pt>
                <c:pt idx="41">
                  <c:v>0.19299757453086905</c:v>
                </c:pt>
                <c:pt idx="42">
                  <c:v>0.19603811683411773</c:v>
                </c:pt>
                <c:pt idx="43">
                  <c:v>0.19907865913736641</c:v>
                </c:pt>
                <c:pt idx="44">
                  <c:v>0.20211920144061507</c:v>
                </c:pt>
                <c:pt idx="45">
                  <c:v>0.20515974374386375</c:v>
                </c:pt>
                <c:pt idx="46">
                  <c:v>0.20820028604711244</c:v>
                </c:pt>
                <c:pt idx="47">
                  <c:v>0.21124082835036112</c:v>
                </c:pt>
                <c:pt idx="48">
                  <c:v>0.2142813706536098</c:v>
                </c:pt>
                <c:pt idx="49">
                  <c:v>0.21732191295685846</c:v>
                </c:pt>
                <c:pt idx="50">
                  <c:v>0.22036245526010714</c:v>
                </c:pt>
                <c:pt idx="51">
                  <c:v>0.22340299756335583</c:v>
                </c:pt>
                <c:pt idx="52">
                  <c:v>0.22644353986660451</c:v>
                </c:pt>
                <c:pt idx="53">
                  <c:v>0.22948408216985319</c:v>
                </c:pt>
                <c:pt idx="54">
                  <c:v>0.23252462447310185</c:v>
                </c:pt>
                <c:pt idx="55">
                  <c:v>0.23556516677635053</c:v>
                </c:pt>
                <c:pt idx="56">
                  <c:v>0.23860570907959922</c:v>
                </c:pt>
                <c:pt idx="57">
                  <c:v>0.2416462513828479</c:v>
                </c:pt>
                <c:pt idx="58">
                  <c:v>0.24468679368609658</c:v>
                </c:pt>
                <c:pt idx="59">
                  <c:v>0.24772733598934524</c:v>
                </c:pt>
                <c:pt idx="60">
                  <c:v>0.25076787829259389</c:v>
                </c:pt>
                <c:pt idx="61">
                  <c:v>0.25380842059584258</c:v>
                </c:pt>
                <c:pt idx="62">
                  <c:v>0.25684896289909126</c:v>
                </c:pt>
                <c:pt idx="63">
                  <c:v>0.25988950520233994</c:v>
                </c:pt>
                <c:pt idx="64">
                  <c:v>0.26293004750558863</c:v>
                </c:pt>
                <c:pt idx="65">
                  <c:v>0.26597058980883731</c:v>
                </c:pt>
                <c:pt idx="66">
                  <c:v>0.26901113211208599</c:v>
                </c:pt>
                <c:pt idx="67">
                  <c:v>0.27205167441533468</c:v>
                </c:pt>
                <c:pt idx="68">
                  <c:v>0.27509221671858336</c:v>
                </c:pt>
                <c:pt idx="69">
                  <c:v>0.27813275902183204</c:v>
                </c:pt>
                <c:pt idx="70">
                  <c:v>0.28117330132508067</c:v>
                </c:pt>
                <c:pt idx="71">
                  <c:v>0.28421384362832935</c:v>
                </c:pt>
                <c:pt idx="72">
                  <c:v>0.28725438593157804</c:v>
                </c:pt>
                <c:pt idx="73">
                  <c:v>0.29029492823482672</c:v>
                </c:pt>
                <c:pt idx="74">
                  <c:v>0.2933354705380754</c:v>
                </c:pt>
                <c:pt idx="75">
                  <c:v>0.29637601284132409</c:v>
                </c:pt>
                <c:pt idx="76">
                  <c:v>0.29941655514457277</c:v>
                </c:pt>
                <c:pt idx="77">
                  <c:v>0.30245709744782145</c:v>
                </c:pt>
                <c:pt idx="78">
                  <c:v>0.30549763975107008</c:v>
                </c:pt>
                <c:pt idx="79">
                  <c:v>0.30853818205431877</c:v>
                </c:pt>
                <c:pt idx="80">
                  <c:v>0.31157872435756745</c:v>
                </c:pt>
                <c:pt idx="81">
                  <c:v>0.31461926666081613</c:v>
                </c:pt>
                <c:pt idx="82">
                  <c:v>0.31765980896406482</c:v>
                </c:pt>
                <c:pt idx="83">
                  <c:v>0.3207003512673135</c:v>
                </c:pt>
                <c:pt idx="84">
                  <c:v>0.32374089357056218</c:v>
                </c:pt>
                <c:pt idx="85">
                  <c:v>0.32678143587381087</c:v>
                </c:pt>
                <c:pt idx="86">
                  <c:v>0.32982197817705955</c:v>
                </c:pt>
                <c:pt idx="87">
                  <c:v>0.33286252048030823</c:v>
                </c:pt>
                <c:pt idx="88">
                  <c:v>0.33590306278355692</c:v>
                </c:pt>
                <c:pt idx="89">
                  <c:v>0.33894360508680554</c:v>
                </c:pt>
                <c:pt idx="90">
                  <c:v>0.34198414739005423</c:v>
                </c:pt>
                <c:pt idx="91">
                  <c:v>0.34502468969330291</c:v>
                </c:pt>
                <c:pt idx="92">
                  <c:v>0.34806523199655159</c:v>
                </c:pt>
                <c:pt idx="93">
                  <c:v>0.35110577429980028</c:v>
                </c:pt>
                <c:pt idx="94">
                  <c:v>0.35414631660304896</c:v>
                </c:pt>
                <c:pt idx="95">
                  <c:v>0.35718685890629764</c:v>
                </c:pt>
                <c:pt idx="96">
                  <c:v>0.36022740120954633</c:v>
                </c:pt>
                <c:pt idx="97">
                  <c:v>0.36326794351279501</c:v>
                </c:pt>
                <c:pt idx="98">
                  <c:v>0.36630848581604369</c:v>
                </c:pt>
                <c:pt idx="99">
                  <c:v>0.36934902811929238</c:v>
                </c:pt>
                <c:pt idx="100">
                  <c:v>0.37238957042254101</c:v>
                </c:pt>
                <c:pt idx="101">
                  <c:v>0.37543011272578969</c:v>
                </c:pt>
                <c:pt idx="102">
                  <c:v>0.37847065502903837</c:v>
                </c:pt>
                <c:pt idx="103">
                  <c:v>0.38151119733228706</c:v>
                </c:pt>
                <c:pt idx="104">
                  <c:v>0.38455173963553574</c:v>
                </c:pt>
                <c:pt idx="105">
                  <c:v>0.38759228193878442</c:v>
                </c:pt>
                <c:pt idx="106">
                  <c:v>0.39063282424203311</c:v>
                </c:pt>
                <c:pt idx="107">
                  <c:v>0.39367336654528179</c:v>
                </c:pt>
                <c:pt idx="108">
                  <c:v>0.39671390884853047</c:v>
                </c:pt>
                <c:pt idx="109">
                  <c:v>0.39975445115177916</c:v>
                </c:pt>
                <c:pt idx="110">
                  <c:v>0.40279499345502778</c:v>
                </c:pt>
                <c:pt idx="111">
                  <c:v>0.40583553575827647</c:v>
                </c:pt>
                <c:pt idx="112">
                  <c:v>0.40887607806152515</c:v>
                </c:pt>
                <c:pt idx="113">
                  <c:v>0.41191662036477383</c:v>
                </c:pt>
                <c:pt idx="114">
                  <c:v>0.41495716266802252</c:v>
                </c:pt>
                <c:pt idx="115">
                  <c:v>0.4179977049712712</c:v>
                </c:pt>
                <c:pt idx="116">
                  <c:v>0.42103824727451988</c:v>
                </c:pt>
                <c:pt idx="117">
                  <c:v>0.42407878957776857</c:v>
                </c:pt>
                <c:pt idx="118">
                  <c:v>0.42711933188101725</c:v>
                </c:pt>
                <c:pt idx="119">
                  <c:v>0.43015987418426593</c:v>
                </c:pt>
                <c:pt idx="120">
                  <c:v>0.43320041648751462</c:v>
                </c:pt>
                <c:pt idx="121">
                  <c:v>0.43624095879076324</c:v>
                </c:pt>
                <c:pt idx="122">
                  <c:v>0.43928150109401193</c:v>
                </c:pt>
                <c:pt idx="123">
                  <c:v>0.44232204339726061</c:v>
                </c:pt>
                <c:pt idx="124">
                  <c:v>0.44536258570050929</c:v>
                </c:pt>
                <c:pt idx="125">
                  <c:v>0.44840312800375798</c:v>
                </c:pt>
                <c:pt idx="126">
                  <c:v>0.45144367030700666</c:v>
                </c:pt>
                <c:pt idx="127">
                  <c:v>0.45448421261025534</c:v>
                </c:pt>
                <c:pt idx="128">
                  <c:v>0.45752475491350403</c:v>
                </c:pt>
                <c:pt idx="129">
                  <c:v>0.46056529721675271</c:v>
                </c:pt>
              </c:numCache>
            </c:numRef>
          </c:xVal>
          <c:yVal>
            <c:numRef>
              <c:f>'Load-disp, AE, Sentry'!$V$419:$V$548</c:f>
              <c:numCache>
                <c:formatCode>0.00</c:formatCode>
                <c:ptCount val="130"/>
                <c:pt idx="0">
                  <c:v>44.598571999547843</c:v>
                </c:pt>
                <c:pt idx="1">
                  <c:v>44.513228634728932</c:v>
                </c:pt>
                <c:pt idx="2">
                  <c:v>44.474466922592327</c:v>
                </c:pt>
                <c:pt idx="3">
                  <c:v>44.570041549361342</c:v>
                </c:pt>
                <c:pt idx="4">
                  <c:v>44.558066968184406</c:v>
                </c:pt>
                <c:pt idx="5">
                  <c:v>44.415400808941627</c:v>
                </c:pt>
                <c:pt idx="6">
                  <c:v>44.288541042735432</c:v>
                </c:pt>
                <c:pt idx="7">
                  <c:v>44.256534075614859</c:v>
                </c:pt>
                <c:pt idx="8">
                  <c:v>44.287469246828223</c:v>
                </c:pt>
                <c:pt idx="9">
                  <c:v>44.336078592493934</c:v>
                </c:pt>
                <c:pt idx="10">
                  <c:v>44.285462418128525</c:v>
                </c:pt>
                <c:pt idx="11">
                  <c:v>44.31725966507372</c:v>
                </c:pt>
                <c:pt idx="12">
                  <c:v>44.370780683553335</c:v>
                </c:pt>
                <c:pt idx="13">
                  <c:v>44.336029261328541</c:v>
                </c:pt>
                <c:pt idx="14">
                  <c:v>44.396004250217459</c:v>
                </c:pt>
                <c:pt idx="15">
                  <c:v>44.444596126231012</c:v>
                </c:pt>
                <c:pt idx="16">
                  <c:v>44.479724411234884</c:v>
                </c:pt>
                <c:pt idx="17">
                  <c:v>44.531168248469342</c:v>
                </c:pt>
                <c:pt idx="18">
                  <c:v>44.576986049420498</c:v>
                </c:pt>
                <c:pt idx="19">
                  <c:v>44.6003724144608</c:v>
                </c:pt>
                <c:pt idx="20">
                  <c:v>44.621360978420299</c:v>
                </c:pt>
                <c:pt idx="21">
                  <c:v>44.649174821260502</c:v>
                </c:pt>
                <c:pt idx="22">
                  <c:v>44.696198612649589</c:v>
                </c:pt>
                <c:pt idx="23">
                  <c:v>44.675016036213613</c:v>
                </c:pt>
                <c:pt idx="24">
                  <c:v>44.714084657273283</c:v>
                </c:pt>
                <c:pt idx="25">
                  <c:v>44.732631350855925</c:v>
                </c:pt>
                <c:pt idx="26">
                  <c:v>44.775853237895014</c:v>
                </c:pt>
                <c:pt idx="27">
                  <c:v>44.810774751745434</c:v>
                </c:pt>
                <c:pt idx="28">
                  <c:v>44.842876933454207</c:v>
                </c:pt>
                <c:pt idx="29">
                  <c:v>44.778186117608016</c:v>
                </c:pt>
                <c:pt idx="30">
                  <c:v>44.703774352601712</c:v>
                </c:pt>
                <c:pt idx="31">
                  <c:v>44.723135246808702</c:v>
                </c:pt>
                <c:pt idx="32">
                  <c:v>44.601581523431257</c:v>
                </c:pt>
                <c:pt idx="33">
                  <c:v>44.603008158895022</c:v>
                </c:pt>
                <c:pt idx="34">
                  <c:v>44.620474555396761</c:v>
                </c:pt>
                <c:pt idx="35">
                  <c:v>44.622709949383633</c:v>
                </c:pt>
                <c:pt idx="36">
                  <c:v>44.628082602446895</c:v>
                </c:pt>
                <c:pt idx="37">
                  <c:v>44.660090790266111</c:v>
                </c:pt>
                <c:pt idx="38">
                  <c:v>44.66891339939761</c:v>
                </c:pt>
                <c:pt idx="39">
                  <c:v>44.666748981909727</c:v>
                </c:pt>
                <c:pt idx="40">
                  <c:v>44.679927105932464</c:v>
                </c:pt>
                <c:pt idx="41">
                  <c:v>44.697269704830781</c:v>
                </c:pt>
                <c:pt idx="42">
                  <c:v>44.727890893200168</c:v>
                </c:pt>
                <c:pt idx="43">
                  <c:v>44.749292884907554</c:v>
                </c:pt>
                <c:pt idx="44">
                  <c:v>44.550487386317045</c:v>
                </c:pt>
                <c:pt idx="45">
                  <c:v>44.516698673256521</c:v>
                </c:pt>
                <c:pt idx="46">
                  <c:v>44.413681025934018</c:v>
                </c:pt>
                <c:pt idx="47">
                  <c:v>44.443898303272597</c:v>
                </c:pt>
                <c:pt idx="48">
                  <c:v>44.467956109720305</c:v>
                </c:pt>
                <c:pt idx="49">
                  <c:v>44.490523971102505</c:v>
                </c:pt>
                <c:pt idx="50">
                  <c:v>44.464683620635313</c:v>
                </c:pt>
                <c:pt idx="51">
                  <c:v>44.48803646447125</c:v>
                </c:pt>
                <c:pt idx="52">
                  <c:v>44.506967566688509</c:v>
                </c:pt>
                <c:pt idx="53">
                  <c:v>44.516041413729759</c:v>
                </c:pt>
                <c:pt idx="54">
                  <c:v>44.542287386096895</c:v>
                </c:pt>
                <c:pt idx="55">
                  <c:v>44.522452807897359</c:v>
                </c:pt>
                <c:pt idx="56">
                  <c:v>44.542827323814336</c:v>
                </c:pt>
                <c:pt idx="57">
                  <c:v>44.558137312961598</c:v>
                </c:pt>
                <c:pt idx="58">
                  <c:v>44.555583061444231</c:v>
                </c:pt>
                <c:pt idx="59">
                  <c:v>44.558793048244901</c:v>
                </c:pt>
                <c:pt idx="60">
                  <c:v>44.557746900409882</c:v>
                </c:pt>
                <c:pt idx="61">
                  <c:v>44.555381259435833</c:v>
                </c:pt>
                <c:pt idx="62">
                  <c:v>44.564514749568339</c:v>
                </c:pt>
                <c:pt idx="63">
                  <c:v>44.533751753775434</c:v>
                </c:pt>
                <c:pt idx="64">
                  <c:v>44.532746252767346</c:v>
                </c:pt>
                <c:pt idx="65">
                  <c:v>44.552104016181644</c:v>
                </c:pt>
                <c:pt idx="66">
                  <c:v>44.570689589592959</c:v>
                </c:pt>
                <c:pt idx="67">
                  <c:v>44.588986334525728</c:v>
                </c:pt>
                <c:pt idx="68">
                  <c:v>44.598042001143611</c:v>
                </c:pt>
                <c:pt idx="69">
                  <c:v>44.603214774300632</c:v>
                </c:pt>
                <c:pt idx="70">
                  <c:v>44.624157555369919</c:v>
                </c:pt>
                <c:pt idx="71">
                  <c:v>44.646358587054117</c:v>
                </c:pt>
                <c:pt idx="72">
                  <c:v>44.663694830428177</c:v>
                </c:pt>
                <c:pt idx="73">
                  <c:v>44.660006143195396</c:v>
                </c:pt>
                <c:pt idx="74">
                  <c:v>44.670624732045624</c:v>
                </c:pt>
                <c:pt idx="75">
                  <c:v>44.688701096531531</c:v>
                </c:pt>
                <c:pt idx="76">
                  <c:v>44.703834897531017</c:v>
                </c:pt>
                <c:pt idx="77">
                  <c:v>44.716254248840812</c:v>
                </c:pt>
                <c:pt idx="78">
                  <c:v>44.730107331754539</c:v>
                </c:pt>
                <c:pt idx="79">
                  <c:v>44.740206602109993</c:v>
                </c:pt>
                <c:pt idx="80">
                  <c:v>44.747306933299136</c:v>
                </c:pt>
                <c:pt idx="81">
                  <c:v>44.7537173523747</c:v>
                </c:pt>
                <c:pt idx="82">
                  <c:v>44.761483010104122</c:v>
                </c:pt>
                <c:pt idx="83">
                  <c:v>44.756577341963251</c:v>
                </c:pt>
                <c:pt idx="84">
                  <c:v>44.753775076352952</c:v>
                </c:pt>
                <c:pt idx="85">
                  <c:v>44.766823488503263</c:v>
                </c:pt>
                <c:pt idx="86">
                  <c:v>44.764615383605303</c:v>
                </c:pt>
                <c:pt idx="87">
                  <c:v>44.779472364716227</c:v>
                </c:pt>
                <c:pt idx="88">
                  <c:v>44.796294363651171</c:v>
                </c:pt>
                <c:pt idx="89">
                  <c:v>44.790954222792287</c:v>
                </c:pt>
                <c:pt idx="90">
                  <c:v>44.803818230478981</c:v>
                </c:pt>
                <c:pt idx="91">
                  <c:v>44.820294463705473</c:v>
                </c:pt>
                <c:pt idx="92">
                  <c:v>44.824007679515411</c:v>
                </c:pt>
                <c:pt idx="93">
                  <c:v>44.833956839301024</c:v>
                </c:pt>
                <c:pt idx="94">
                  <c:v>44.851253995906106</c:v>
                </c:pt>
                <c:pt idx="95">
                  <c:v>44.865809932476878</c:v>
                </c:pt>
                <c:pt idx="96">
                  <c:v>44.873039332177299</c:v>
                </c:pt>
                <c:pt idx="97">
                  <c:v>44.878385487870304</c:v>
                </c:pt>
                <c:pt idx="98">
                  <c:v>44.891315851269901</c:v>
                </c:pt>
                <c:pt idx="99">
                  <c:v>44.903439844302049</c:v>
                </c:pt>
                <c:pt idx="100">
                  <c:v>44.90099768794741</c:v>
                </c:pt>
                <c:pt idx="101">
                  <c:v>44.913598561337082</c:v>
                </c:pt>
                <c:pt idx="102">
                  <c:v>43.485220674214851</c:v>
                </c:pt>
                <c:pt idx="103">
                  <c:v>43.395779140603217</c:v>
                </c:pt>
                <c:pt idx="104">
                  <c:v>43.396056051288589</c:v>
                </c:pt>
                <c:pt idx="105">
                  <c:v>43.409146430334275</c:v>
                </c:pt>
                <c:pt idx="106">
                  <c:v>43.41761152311463</c:v>
                </c:pt>
                <c:pt idx="107">
                  <c:v>43.431195171080262</c:v>
                </c:pt>
                <c:pt idx="108">
                  <c:v>43.436546985874166</c:v>
                </c:pt>
                <c:pt idx="109">
                  <c:v>43.444325441017668</c:v>
                </c:pt>
                <c:pt idx="110">
                  <c:v>43.456567250672286</c:v>
                </c:pt>
                <c:pt idx="111">
                  <c:v>43.468434769194396</c:v>
                </c:pt>
                <c:pt idx="112">
                  <c:v>43.476053852522107</c:v>
                </c:pt>
                <c:pt idx="113">
                  <c:v>43.466773550167552</c:v>
                </c:pt>
                <c:pt idx="114">
                  <c:v>43.477932922185865</c:v>
                </c:pt>
                <c:pt idx="115">
                  <c:v>43.490306258283709</c:v>
                </c:pt>
                <c:pt idx="116">
                  <c:v>43.49970471744939</c:v>
                </c:pt>
                <c:pt idx="117">
                  <c:v>43.510814886089982</c:v>
                </c:pt>
                <c:pt idx="118">
                  <c:v>43.521728392149612</c:v>
                </c:pt>
                <c:pt idx="119">
                  <c:v>43.530879266575639</c:v>
                </c:pt>
                <c:pt idx="120">
                  <c:v>43.535437905585212</c:v>
                </c:pt>
                <c:pt idx="121">
                  <c:v>43.501072610973615</c:v>
                </c:pt>
                <c:pt idx="122">
                  <c:v>43.29471827755038</c:v>
                </c:pt>
                <c:pt idx="123">
                  <c:v>43.300646669090078</c:v>
                </c:pt>
                <c:pt idx="124">
                  <c:v>43.291311926366078</c:v>
                </c:pt>
                <c:pt idx="125">
                  <c:v>43.239219273454104</c:v>
                </c:pt>
                <c:pt idx="126">
                  <c:v>43.19258599992208</c:v>
                </c:pt>
                <c:pt idx="127">
                  <c:v>43.174527022553711</c:v>
                </c:pt>
                <c:pt idx="128">
                  <c:v>42.49493524986233</c:v>
                </c:pt>
                <c:pt idx="129">
                  <c:v>42.314277981245745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73-487A-AF82-359DC63C2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Sentry'!$O$404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Sentry'!$M$406:$M$548</c:f>
              <c:numCache>
                <c:formatCode>0.000</c:formatCode>
                <c:ptCount val="143"/>
                <c:pt idx="0">
                  <c:v>0</c:v>
                </c:pt>
                <c:pt idx="1">
                  <c:v>2.8808290155440414E-2</c:v>
                </c:pt>
                <c:pt idx="2">
                  <c:v>3.4889374761937771E-2</c:v>
                </c:pt>
                <c:pt idx="3">
                  <c:v>3.7929917065186447E-2</c:v>
                </c:pt>
                <c:pt idx="4">
                  <c:v>4.097045936843513E-2</c:v>
                </c:pt>
                <c:pt idx="5">
                  <c:v>4.4011001671683807E-2</c:v>
                </c:pt>
                <c:pt idx="6">
                  <c:v>4.7051543974932483E-2</c:v>
                </c:pt>
                <c:pt idx="7">
                  <c:v>5.0092086278181167E-2</c:v>
                </c:pt>
                <c:pt idx="8">
                  <c:v>5.3132628581429836E-2</c:v>
                </c:pt>
                <c:pt idx="9">
                  <c:v>5.6173170884678519E-2</c:v>
                </c:pt>
                <c:pt idx="10">
                  <c:v>5.9213713187927196E-2</c:v>
                </c:pt>
                <c:pt idx="11">
                  <c:v>6.2254255491175872E-2</c:v>
                </c:pt>
                <c:pt idx="12">
                  <c:v>6.5294797794424556E-2</c:v>
                </c:pt>
                <c:pt idx="13">
                  <c:v>6.8335340097673225E-2</c:v>
                </c:pt>
                <c:pt idx="14">
                  <c:v>7.1375882400921908E-2</c:v>
                </c:pt>
                <c:pt idx="15">
                  <c:v>7.4416424704170592E-2</c:v>
                </c:pt>
                <c:pt idx="16">
                  <c:v>7.7456967007419261E-2</c:v>
                </c:pt>
                <c:pt idx="17">
                  <c:v>8.0497509310667945E-2</c:v>
                </c:pt>
                <c:pt idx="18">
                  <c:v>8.3538051613916614E-2</c:v>
                </c:pt>
                <c:pt idx="19">
                  <c:v>8.6578593917165297E-2</c:v>
                </c:pt>
                <c:pt idx="20">
                  <c:v>8.9619136220413981E-2</c:v>
                </c:pt>
                <c:pt idx="21">
                  <c:v>9.265967852366265E-2</c:v>
                </c:pt>
                <c:pt idx="22">
                  <c:v>9.5700220826911334E-2</c:v>
                </c:pt>
                <c:pt idx="23">
                  <c:v>9.8740763130160003E-2</c:v>
                </c:pt>
                <c:pt idx="24">
                  <c:v>0.10178130543340869</c:v>
                </c:pt>
                <c:pt idx="25">
                  <c:v>0.10482184773665737</c:v>
                </c:pt>
                <c:pt idx="26">
                  <c:v>0.10786239003990604</c:v>
                </c:pt>
                <c:pt idx="27">
                  <c:v>0.11090293234315472</c:v>
                </c:pt>
                <c:pt idx="28">
                  <c:v>0.11394347464640341</c:v>
                </c:pt>
                <c:pt idx="29">
                  <c:v>0.11698401694965208</c:v>
                </c:pt>
                <c:pt idx="30">
                  <c:v>0.12002455925290076</c:v>
                </c:pt>
                <c:pt idx="31">
                  <c:v>0.12306510155614943</c:v>
                </c:pt>
                <c:pt idx="32">
                  <c:v>0.12610564385939813</c:v>
                </c:pt>
                <c:pt idx="33">
                  <c:v>0.12914618616264681</c:v>
                </c:pt>
                <c:pt idx="34">
                  <c:v>0.13218672846589546</c:v>
                </c:pt>
                <c:pt idx="35">
                  <c:v>0.13522727076914415</c:v>
                </c:pt>
                <c:pt idx="36">
                  <c:v>0.13826781307239283</c:v>
                </c:pt>
                <c:pt idx="37">
                  <c:v>0.14130835537564151</c:v>
                </c:pt>
                <c:pt idx="38">
                  <c:v>0.1443488976788902</c:v>
                </c:pt>
                <c:pt idx="39">
                  <c:v>0.14738943998213885</c:v>
                </c:pt>
                <c:pt idx="40">
                  <c:v>0.15042998228538754</c:v>
                </c:pt>
                <c:pt idx="41">
                  <c:v>0.15347052458863622</c:v>
                </c:pt>
                <c:pt idx="42">
                  <c:v>0.1565110668918849</c:v>
                </c:pt>
                <c:pt idx="43">
                  <c:v>0.15955160919513359</c:v>
                </c:pt>
                <c:pt idx="44">
                  <c:v>0.16259215149838227</c:v>
                </c:pt>
                <c:pt idx="45">
                  <c:v>0.16563269380163095</c:v>
                </c:pt>
                <c:pt idx="46">
                  <c:v>0.16867323610487961</c:v>
                </c:pt>
                <c:pt idx="47">
                  <c:v>0.17171377840812829</c:v>
                </c:pt>
                <c:pt idx="48">
                  <c:v>0.17475432071137698</c:v>
                </c:pt>
                <c:pt idx="49">
                  <c:v>0.17779486301462566</c:v>
                </c:pt>
                <c:pt idx="50">
                  <c:v>0.18083540531787434</c:v>
                </c:pt>
                <c:pt idx="51">
                  <c:v>0.183875947621123</c:v>
                </c:pt>
                <c:pt idx="52">
                  <c:v>0.18691648992437168</c:v>
                </c:pt>
                <c:pt idx="53">
                  <c:v>0.18995703222762036</c:v>
                </c:pt>
                <c:pt idx="54">
                  <c:v>0.19299757453086905</c:v>
                </c:pt>
                <c:pt idx="55">
                  <c:v>0.19603811683411773</c:v>
                </c:pt>
                <c:pt idx="56">
                  <c:v>0.19907865913736641</c:v>
                </c:pt>
                <c:pt idx="57">
                  <c:v>0.20211920144061507</c:v>
                </c:pt>
                <c:pt idx="58">
                  <c:v>0.20515974374386375</c:v>
                </c:pt>
                <c:pt idx="59">
                  <c:v>0.20820028604711244</c:v>
                </c:pt>
                <c:pt idx="60">
                  <c:v>0.21124082835036112</c:v>
                </c:pt>
                <c:pt idx="61">
                  <c:v>0.2142813706536098</c:v>
                </c:pt>
                <c:pt idx="62">
                  <c:v>0.21732191295685846</c:v>
                </c:pt>
                <c:pt idx="63">
                  <c:v>0.22036245526010714</c:v>
                </c:pt>
                <c:pt idx="64">
                  <c:v>0.22340299756335583</c:v>
                </c:pt>
                <c:pt idx="65">
                  <c:v>0.22644353986660451</c:v>
                </c:pt>
                <c:pt idx="66">
                  <c:v>0.22948408216985319</c:v>
                </c:pt>
                <c:pt idx="67">
                  <c:v>0.23252462447310185</c:v>
                </c:pt>
                <c:pt idx="68">
                  <c:v>0.23556516677635053</c:v>
                </c:pt>
                <c:pt idx="69">
                  <c:v>0.23860570907959922</c:v>
                </c:pt>
                <c:pt idx="70">
                  <c:v>0.2416462513828479</c:v>
                </c:pt>
                <c:pt idx="71">
                  <c:v>0.24468679368609658</c:v>
                </c:pt>
                <c:pt idx="72">
                  <c:v>0.24772733598934524</c:v>
                </c:pt>
                <c:pt idx="73">
                  <c:v>0.25076787829259389</c:v>
                </c:pt>
                <c:pt idx="74">
                  <c:v>0.25380842059584258</c:v>
                </c:pt>
                <c:pt idx="75">
                  <c:v>0.25684896289909126</c:v>
                </c:pt>
                <c:pt idx="76">
                  <c:v>0.25988950520233994</c:v>
                </c:pt>
                <c:pt idx="77">
                  <c:v>0.26293004750558863</c:v>
                </c:pt>
                <c:pt idx="78">
                  <c:v>0.26597058980883731</c:v>
                </c:pt>
                <c:pt idx="79">
                  <c:v>0.26901113211208599</c:v>
                </c:pt>
                <c:pt idx="80">
                  <c:v>0.27205167441533468</c:v>
                </c:pt>
                <c:pt idx="81">
                  <c:v>0.27509221671858336</c:v>
                </c:pt>
                <c:pt idx="82">
                  <c:v>0.27813275902183204</c:v>
                </c:pt>
                <c:pt idx="83">
                  <c:v>0.28117330132508067</c:v>
                </c:pt>
                <c:pt idx="84">
                  <c:v>0.28421384362832935</c:v>
                </c:pt>
                <c:pt idx="85">
                  <c:v>0.28725438593157804</c:v>
                </c:pt>
                <c:pt idx="86">
                  <c:v>0.29029492823482672</c:v>
                </c:pt>
                <c:pt idx="87">
                  <c:v>0.2933354705380754</c:v>
                </c:pt>
                <c:pt idx="88">
                  <c:v>0.29637601284132409</c:v>
                </c:pt>
                <c:pt idx="89">
                  <c:v>0.29941655514457277</c:v>
                </c:pt>
                <c:pt idx="90">
                  <c:v>0.30245709744782145</c:v>
                </c:pt>
                <c:pt idx="91">
                  <c:v>0.30549763975107008</c:v>
                </c:pt>
                <c:pt idx="92">
                  <c:v>0.30853818205431877</c:v>
                </c:pt>
                <c:pt idx="93">
                  <c:v>0.31157872435756745</c:v>
                </c:pt>
                <c:pt idx="94">
                  <c:v>0.31461926666081613</c:v>
                </c:pt>
                <c:pt idx="95">
                  <c:v>0.31765980896406482</c:v>
                </c:pt>
                <c:pt idx="96">
                  <c:v>0.3207003512673135</c:v>
                </c:pt>
                <c:pt idx="97">
                  <c:v>0.32374089357056218</c:v>
                </c:pt>
                <c:pt idx="98">
                  <c:v>0.32678143587381087</c:v>
                </c:pt>
                <c:pt idx="99">
                  <c:v>0.32982197817705955</c:v>
                </c:pt>
                <c:pt idx="100">
                  <c:v>0.33286252048030823</c:v>
                </c:pt>
                <c:pt idx="101">
                  <c:v>0.33590306278355692</c:v>
                </c:pt>
                <c:pt idx="102">
                  <c:v>0.33894360508680554</c:v>
                </c:pt>
                <c:pt idx="103">
                  <c:v>0.34198414739005423</c:v>
                </c:pt>
                <c:pt idx="104">
                  <c:v>0.34502468969330291</c:v>
                </c:pt>
                <c:pt idx="105">
                  <c:v>0.34806523199655159</c:v>
                </c:pt>
                <c:pt idx="106">
                  <c:v>0.35110577429980028</c:v>
                </c:pt>
                <c:pt idx="107">
                  <c:v>0.35414631660304896</c:v>
                </c:pt>
                <c:pt idx="108">
                  <c:v>0.35718685890629764</c:v>
                </c:pt>
                <c:pt idx="109">
                  <c:v>0.36022740120954633</c:v>
                </c:pt>
                <c:pt idx="110">
                  <c:v>0.36326794351279501</c:v>
                </c:pt>
                <c:pt idx="111">
                  <c:v>0.36630848581604369</c:v>
                </c:pt>
                <c:pt idx="112">
                  <c:v>0.36934902811929238</c:v>
                </c:pt>
                <c:pt idx="113">
                  <c:v>0.37238957042254101</c:v>
                </c:pt>
                <c:pt idx="114">
                  <c:v>0.37543011272578969</c:v>
                </c:pt>
                <c:pt idx="115">
                  <c:v>0.37847065502903837</c:v>
                </c:pt>
                <c:pt idx="116">
                  <c:v>0.38151119733228706</c:v>
                </c:pt>
                <c:pt idx="117">
                  <c:v>0.38455173963553574</c:v>
                </c:pt>
                <c:pt idx="118">
                  <c:v>0.38759228193878442</c:v>
                </c:pt>
                <c:pt idx="119">
                  <c:v>0.39063282424203311</c:v>
                </c:pt>
                <c:pt idx="120">
                  <c:v>0.39367336654528179</c:v>
                </c:pt>
                <c:pt idx="121">
                  <c:v>0.39671390884853047</c:v>
                </c:pt>
                <c:pt idx="122">
                  <c:v>0.39975445115177916</c:v>
                </c:pt>
                <c:pt idx="123">
                  <c:v>0.40279499345502778</c:v>
                </c:pt>
                <c:pt idx="124">
                  <c:v>0.40583553575827647</c:v>
                </c:pt>
                <c:pt idx="125">
                  <c:v>0.40887607806152515</c:v>
                </c:pt>
                <c:pt idx="126">
                  <c:v>0.41191662036477383</c:v>
                </c:pt>
                <c:pt idx="127">
                  <c:v>0.41495716266802252</c:v>
                </c:pt>
                <c:pt idx="128">
                  <c:v>0.4179977049712712</c:v>
                </c:pt>
                <c:pt idx="129">
                  <c:v>0.42103824727451988</c:v>
                </c:pt>
                <c:pt idx="130">
                  <c:v>0.42407878957776857</c:v>
                </c:pt>
                <c:pt idx="131">
                  <c:v>0.42711933188101725</c:v>
                </c:pt>
                <c:pt idx="132">
                  <c:v>0.43015987418426593</c:v>
                </c:pt>
                <c:pt idx="133">
                  <c:v>0.43320041648751462</c:v>
                </c:pt>
                <c:pt idx="134">
                  <c:v>0.43624095879076324</c:v>
                </c:pt>
                <c:pt idx="135">
                  <c:v>0.43928150109401193</c:v>
                </c:pt>
                <c:pt idx="136">
                  <c:v>0.44232204339726061</c:v>
                </c:pt>
                <c:pt idx="137">
                  <c:v>0.44536258570050929</c:v>
                </c:pt>
                <c:pt idx="138">
                  <c:v>0.44840312800375798</c:v>
                </c:pt>
                <c:pt idx="139">
                  <c:v>0.45144367030700666</c:v>
                </c:pt>
                <c:pt idx="140">
                  <c:v>0.45448421261025534</c:v>
                </c:pt>
                <c:pt idx="141">
                  <c:v>0.45752475491350403</c:v>
                </c:pt>
                <c:pt idx="142">
                  <c:v>0.46056529721675271</c:v>
                </c:pt>
              </c:numCache>
            </c:numRef>
          </c:xVal>
          <c:yVal>
            <c:numRef>
              <c:f>'Load-disp, AE, Sentry'!$O$406:$O$548</c:f>
              <c:numCache>
                <c:formatCode>0.00</c:formatCode>
                <c:ptCount val="143"/>
                <c:pt idx="0">
                  <c:v>0.22687499999999999</c:v>
                </c:pt>
                <c:pt idx="1">
                  <c:v>0.34749999999999998</c:v>
                </c:pt>
                <c:pt idx="2">
                  <c:v>0.47249999999999998</c:v>
                </c:pt>
                <c:pt idx="3">
                  <c:v>0.59750000000000003</c:v>
                </c:pt>
                <c:pt idx="4">
                  <c:v>0.84</c:v>
                </c:pt>
                <c:pt idx="5">
                  <c:v>0.97312500000000002</c:v>
                </c:pt>
                <c:pt idx="6">
                  <c:v>1.08375</c:v>
                </c:pt>
                <c:pt idx="7">
                  <c:v>1.2268749999999999</c:v>
                </c:pt>
                <c:pt idx="8">
                  <c:v>1.38625</c:v>
                </c:pt>
                <c:pt idx="9">
                  <c:v>1.515625</c:v>
                </c:pt>
                <c:pt idx="10">
                  <c:v>1.5743750000000001</c:v>
                </c:pt>
                <c:pt idx="11">
                  <c:v>1.7931250000000001</c:v>
                </c:pt>
                <c:pt idx="12">
                  <c:v>1.9168750000000001</c:v>
                </c:pt>
                <c:pt idx="13">
                  <c:v>2.0056250000000002</c:v>
                </c:pt>
                <c:pt idx="14">
                  <c:v>2.1749999999999998</c:v>
                </c:pt>
                <c:pt idx="15">
                  <c:v>2.316875</c:v>
                </c:pt>
                <c:pt idx="16">
                  <c:v>2.34375</c:v>
                </c:pt>
                <c:pt idx="17">
                  <c:v>2.5412499999999998</c:v>
                </c:pt>
                <c:pt idx="18">
                  <c:v>2.7293750000000001</c:v>
                </c:pt>
                <c:pt idx="19">
                  <c:v>2.8756249999999999</c:v>
                </c:pt>
                <c:pt idx="20">
                  <c:v>3.0012500000000002</c:v>
                </c:pt>
                <c:pt idx="21">
                  <c:v>3.1387499999999999</c:v>
                </c:pt>
                <c:pt idx="22">
                  <c:v>3.274375</c:v>
                </c:pt>
                <c:pt idx="23">
                  <c:v>3.3931249999999999</c:v>
                </c:pt>
                <c:pt idx="24">
                  <c:v>3.4937499999999999</c:v>
                </c:pt>
                <c:pt idx="25">
                  <c:v>3.6931250000000002</c:v>
                </c:pt>
                <c:pt idx="26">
                  <c:v>3.8343750000000001</c:v>
                </c:pt>
                <c:pt idx="27">
                  <c:v>3.9537499999999999</c:v>
                </c:pt>
                <c:pt idx="28">
                  <c:v>4.1018749999999997</c:v>
                </c:pt>
                <c:pt idx="29">
                  <c:v>4.2424999999999997</c:v>
                </c:pt>
                <c:pt idx="30">
                  <c:v>4.36625</c:v>
                </c:pt>
                <c:pt idx="31">
                  <c:v>4.4593749999999996</c:v>
                </c:pt>
                <c:pt idx="32">
                  <c:v>4.6281249999999998</c:v>
                </c:pt>
                <c:pt idx="33">
                  <c:v>4.7368750000000004</c:v>
                </c:pt>
                <c:pt idx="34">
                  <c:v>4.9249999999999998</c:v>
                </c:pt>
                <c:pt idx="35">
                  <c:v>5.0406250000000004</c:v>
                </c:pt>
                <c:pt idx="36">
                  <c:v>5.1862500000000002</c:v>
                </c:pt>
                <c:pt idx="37">
                  <c:v>5.3068749999999998</c:v>
                </c:pt>
                <c:pt idx="38">
                  <c:v>5.4631249999999998</c:v>
                </c:pt>
                <c:pt idx="39">
                  <c:v>5.5943750000000003</c:v>
                </c:pt>
                <c:pt idx="40">
                  <c:v>5.680625</c:v>
                </c:pt>
                <c:pt idx="41">
                  <c:v>5.8693749999999998</c:v>
                </c:pt>
                <c:pt idx="42">
                  <c:v>6.0012499999999998</c:v>
                </c:pt>
                <c:pt idx="43">
                  <c:v>6.131875</c:v>
                </c:pt>
                <c:pt idx="44">
                  <c:v>6.2737499999999997</c:v>
                </c:pt>
                <c:pt idx="45">
                  <c:v>6.4056249999999997</c:v>
                </c:pt>
                <c:pt idx="46">
                  <c:v>6.5387500000000003</c:v>
                </c:pt>
                <c:pt idx="47">
                  <c:v>6.6606249999999996</c:v>
                </c:pt>
                <c:pt idx="48">
                  <c:v>6.8125</c:v>
                </c:pt>
                <c:pt idx="49">
                  <c:v>6.9412500000000001</c:v>
                </c:pt>
                <c:pt idx="50">
                  <c:v>7.0012499999999998</c:v>
                </c:pt>
                <c:pt idx="51">
                  <c:v>7.2137500000000001</c:v>
                </c:pt>
                <c:pt idx="52">
                  <c:v>7.3462500000000004</c:v>
                </c:pt>
                <c:pt idx="53">
                  <c:v>7.4768749999999997</c:v>
                </c:pt>
                <c:pt idx="54">
                  <c:v>7.6068749999999996</c:v>
                </c:pt>
                <c:pt idx="55">
                  <c:v>7.7456250000000004</c:v>
                </c:pt>
                <c:pt idx="56">
                  <c:v>7.8775000000000004</c:v>
                </c:pt>
                <c:pt idx="57">
                  <c:v>8.0118749999999999</c:v>
                </c:pt>
                <c:pt idx="58">
                  <c:v>8.1287500000000001</c:v>
                </c:pt>
                <c:pt idx="59">
                  <c:v>8.2831250000000001</c:v>
                </c:pt>
                <c:pt idx="60">
                  <c:v>8.3512500000000003</c:v>
                </c:pt>
                <c:pt idx="61">
                  <c:v>8.546875</c:v>
                </c:pt>
                <c:pt idx="62">
                  <c:v>8.6631250000000009</c:v>
                </c:pt>
                <c:pt idx="63">
                  <c:v>8.8056249999999991</c:v>
                </c:pt>
                <c:pt idx="64">
                  <c:v>8.9337499999999999</c:v>
                </c:pt>
                <c:pt idx="65">
                  <c:v>9.0687499999999996</c:v>
                </c:pt>
                <c:pt idx="66">
                  <c:v>9.1962499999999991</c:v>
                </c:pt>
                <c:pt idx="67">
                  <c:v>9.34</c:v>
                </c:pt>
                <c:pt idx="68">
                  <c:v>9.4693749999999994</c:v>
                </c:pt>
                <c:pt idx="69">
                  <c:v>9.5756250000000005</c:v>
                </c:pt>
                <c:pt idx="70">
                  <c:v>9.7324999999999999</c:v>
                </c:pt>
                <c:pt idx="71">
                  <c:v>9.8518749999999997</c:v>
                </c:pt>
                <c:pt idx="72">
                  <c:v>9.9993750000000006</c:v>
                </c:pt>
                <c:pt idx="73">
                  <c:v>10.1225</c:v>
                </c:pt>
                <c:pt idx="74">
                  <c:v>10.260624999999999</c:v>
                </c:pt>
                <c:pt idx="75">
                  <c:v>10.391249999999999</c:v>
                </c:pt>
                <c:pt idx="76">
                  <c:v>10.511875</c:v>
                </c:pt>
                <c:pt idx="77">
                  <c:v>10.645625000000001</c:v>
                </c:pt>
                <c:pt idx="78">
                  <c:v>10.733750000000001</c:v>
                </c:pt>
                <c:pt idx="79">
                  <c:v>10.893750000000001</c:v>
                </c:pt>
                <c:pt idx="80">
                  <c:v>11.035</c:v>
                </c:pt>
                <c:pt idx="81">
                  <c:v>11.181875</c:v>
                </c:pt>
                <c:pt idx="82">
                  <c:v>11.290625</c:v>
                </c:pt>
                <c:pt idx="83">
                  <c:v>11.433125</c:v>
                </c:pt>
                <c:pt idx="84">
                  <c:v>11.57375</c:v>
                </c:pt>
                <c:pt idx="85">
                  <c:v>11.673125000000001</c:v>
                </c:pt>
                <c:pt idx="86">
                  <c:v>11.839375</c:v>
                </c:pt>
                <c:pt idx="87">
                  <c:v>11.961874999999999</c:v>
                </c:pt>
                <c:pt idx="88">
                  <c:v>12.075625</c:v>
                </c:pt>
                <c:pt idx="89">
                  <c:v>12.229374999999999</c:v>
                </c:pt>
                <c:pt idx="90">
                  <c:v>12.355625</c:v>
                </c:pt>
                <c:pt idx="91">
                  <c:v>12.484999999999999</c:v>
                </c:pt>
                <c:pt idx="92">
                  <c:v>12.62125</c:v>
                </c:pt>
                <c:pt idx="93">
                  <c:v>12.751875</c:v>
                </c:pt>
                <c:pt idx="94">
                  <c:v>12.875</c:v>
                </c:pt>
                <c:pt idx="95">
                  <c:v>13.009375</c:v>
                </c:pt>
                <c:pt idx="96">
                  <c:v>13.139374999999999</c:v>
                </c:pt>
                <c:pt idx="97">
                  <c:v>13.26125</c:v>
                </c:pt>
                <c:pt idx="98">
                  <c:v>13.397500000000001</c:v>
                </c:pt>
                <c:pt idx="99">
                  <c:v>13.516875000000001</c:v>
                </c:pt>
                <c:pt idx="100">
                  <c:v>13.650625</c:v>
                </c:pt>
                <c:pt idx="101">
                  <c:v>13.755000000000001</c:v>
                </c:pt>
                <c:pt idx="102">
                  <c:v>13.900625</c:v>
                </c:pt>
                <c:pt idx="103">
                  <c:v>14.046250000000001</c:v>
                </c:pt>
                <c:pt idx="104">
                  <c:v>14.15875</c:v>
                </c:pt>
                <c:pt idx="105">
                  <c:v>14.299375</c:v>
                </c:pt>
                <c:pt idx="106">
                  <c:v>14.420624999999999</c:v>
                </c:pt>
                <c:pt idx="107">
                  <c:v>14.5425</c:v>
                </c:pt>
                <c:pt idx="108">
                  <c:v>14.686249999999999</c:v>
                </c:pt>
                <c:pt idx="109">
                  <c:v>14.809374999999999</c:v>
                </c:pt>
                <c:pt idx="110">
                  <c:v>14.945</c:v>
                </c:pt>
                <c:pt idx="111">
                  <c:v>15.065625000000001</c:v>
                </c:pt>
                <c:pt idx="112">
                  <c:v>15.196875</c:v>
                </c:pt>
                <c:pt idx="113">
                  <c:v>15.315625000000001</c:v>
                </c:pt>
                <c:pt idx="114">
                  <c:v>15.46</c:v>
                </c:pt>
                <c:pt idx="115">
                  <c:v>15.589375</c:v>
                </c:pt>
                <c:pt idx="116">
                  <c:v>15.701874999999999</c:v>
                </c:pt>
                <c:pt idx="117">
                  <c:v>15.834375</c:v>
                </c:pt>
                <c:pt idx="118">
                  <c:v>15.959375</c:v>
                </c:pt>
                <c:pt idx="119">
                  <c:v>16.08625</c:v>
                </c:pt>
                <c:pt idx="120">
                  <c:v>16.2225</c:v>
                </c:pt>
                <c:pt idx="121">
                  <c:v>16.34</c:v>
                </c:pt>
                <c:pt idx="122">
                  <c:v>16.479375000000001</c:v>
                </c:pt>
                <c:pt idx="123">
                  <c:v>16.606249999999999</c:v>
                </c:pt>
                <c:pt idx="124">
                  <c:v>16.717500000000001</c:v>
                </c:pt>
                <c:pt idx="125">
                  <c:v>16.855625</c:v>
                </c:pt>
                <c:pt idx="126">
                  <c:v>16.975625000000001</c:v>
                </c:pt>
                <c:pt idx="127">
                  <c:v>17.105625</c:v>
                </c:pt>
                <c:pt idx="128">
                  <c:v>17.2225</c:v>
                </c:pt>
                <c:pt idx="129">
                  <c:v>17.342500000000001</c:v>
                </c:pt>
                <c:pt idx="130">
                  <c:v>17.475625000000001</c:v>
                </c:pt>
                <c:pt idx="131">
                  <c:v>17.611875000000001</c:v>
                </c:pt>
                <c:pt idx="132">
                  <c:v>17.736875000000001</c:v>
                </c:pt>
                <c:pt idx="133">
                  <c:v>17.865625000000001</c:v>
                </c:pt>
                <c:pt idx="134">
                  <c:v>17.98875</c:v>
                </c:pt>
                <c:pt idx="135">
                  <c:v>18.105625</c:v>
                </c:pt>
                <c:pt idx="136">
                  <c:v>18.236249999999998</c:v>
                </c:pt>
                <c:pt idx="137">
                  <c:v>18.358125000000001</c:v>
                </c:pt>
                <c:pt idx="138">
                  <c:v>18.487500000000001</c:v>
                </c:pt>
                <c:pt idx="139">
                  <c:v>18.610624999999999</c:v>
                </c:pt>
                <c:pt idx="140">
                  <c:v>18.729375000000001</c:v>
                </c:pt>
                <c:pt idx="141">
                  <c:v>18.855</c:v>
                </c:pt>
                <c:pt idx="142">
                  <c:v>18.896249999999998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C73-487A-AF82-359DC63C2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Sentry'!$BT$36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Sentry'!$CD$37:$CD$167</c:f>
              <c:numCache>
                <c:formatCode>0.000</c:formatCode>
                <c:ptCount val="131"/>
                <c:pt idx="0">
                  <c:v>0</c:v>
                </c:pt>
                <c:pt idx="1">
                  <c:v>2.6229729729729732E-2</c:v>
                </c:pt>
                <c:pt idx="2">
                  <c:v>3.2484570119731278E-2</c:v>
                </c:pt>
                <c:pt idx="3">
                  <c:v>3.5611990314732049E-2</c:v>
                </c:pt>
                <c:pt idx="4">
                  <c:v>3.873941050973282E-2</c:v>
                </c:pt>
                <c:pt idx="5">
                  <c:v>4.1866830704733592E-2</c:v>
                </c:pt>
                <c:pt idx="6">
                  <c:v>4.499425089973437E-2</c:v>
                </c:pt>
                <c:pt idx="7">
                  <c:v>4.8121671094735141E-2</c:v>
                </c:pt>
                <c:pt idx="8">
                  <c:v>5.1249091289735912E-2</c:v>
                </c:pt>
                <c:pt idx="9">
                  <c:v>5.4376511484736684E-2</c:v>
                </c:pt>
                <c:pt idx="10">
                  <c:v>5.7503931679737455E-2</c:v>
                </c:pt>
                <c:pt idx="11">
                  <c:v>6.0631351874738226E-2</c:v>
                </c:pt>
                <c:pt idx="12">
                  <c:v>6.3758772069738998E-2</c:v>
                </c:pt>
                <c:pt idx="13">
                  <c:v>6.6886192264739769E-2</c:v>
                </c:pt>
                <c:pt idx="14">
                  <c:v>7.001361245974054E-2</c:v>
                </c:pt>
                <c:pt idx="15">
                  <c:v>7.3141032654741311E-2</c:v>
                </c:pt>
                <c:pt idx="16">
                  <c:v>7.6268452849742083E-2</c:v>
                </c:pt>
                <c:pt idx="17">
                  <c:v>7.9395873044742854E-2</c:v>
                </c:pt>
                <c:pt idx="18">
                  <c:v>8.2523293239743625E-2</c:v>
                </c:pt>
                <c:pt idx="19">
                  <c:v>8.5650713434744397E-2</c:v>
                </c:pt>
                <c:pt idx="20">
                  <c:v>8.8778133629745168E-2</c:v>
                </c:pt>
                <c:pt idx="21">
                  <c:v>9.1905553824745939E-2</c:v>
                </c:pt>
                <c:pt idx="22">
                  <c:v>9.503297401974671E-2</c:v>
                </c:pt>
                <c:pt idx="23">
                  <c:v>9.8160394214747482E-2</c:v>
                </c:pt>
                <c:pt idx="24">
                  <c:v>0.10128781440974827</c:v>
                </c:pt>
                <c:pt idx="25">
                  <c:v>0.10441523460474904</c:v>
                </c:pt>
                <c:pt idx="26">
                  <c:v>0.10754265479974981</c:v>
                </c:pt>
                <c:pt idx="27">
                  <c:v>0.11067007499475058</c:v>
                </c:pt>
                <c:pt idx="28">
                  <c:v>0.11379749518975135</c:v>
                </c:pt>
                <c:pt idx="29">
                  <c:v>0.11692491538475212</c:v>
                </c:pt>
                <c:pt idx="30">
                  <c:v>0.12005233557975289</c:v>
                </c:pt>
                <c:pt idx="31">
                  <c:v>0.12317975577475367</c:v>
                </c:pt>
                <c:pt idx="32">
                  <c:v>0.12630717596975444</c:v>
                </c:pt>
                <c:pt idx="33">
                  <c:v>0.12943459616475522</c:v>
                </c:pt>
                <c:pt idx="34">
                  <c:v>0.13256201635975598</c:v>
                </c:pt>
                <c:pt idx="35">
                  <c:v>0.13568943655475676</c:v>
                </c:pt>
                <c:pt idx="36">
                  <c:v>0.13881685674975752</c:v>
                </c:pt>
                <c:pt idx="37">
                  <c:v>0.14194427694475831</c:v>
                </c:pt>
                <c:pt idx="38">
                  <c:v>0.14507169713975906</c:v>
                </c:pt>
                <c:pt idx="39">
                  <c:v>0.14819911733475985</c:v>
                </c:pt>
                <c:pt idx="40">
                  <c:v>0.15132653752976061</c:v>
                </c:pt>
                <c:pt idx="41">
                  <c:v>0.15445395772476139</c:v>
                </c:pt>
                <c:pt idx="42">
                  <c:v>0.15758137791976215</c:v>
                </c:pt>
                <c:pt idx="43">
                  <c:v>0.16070879811476294</c:v>
                </c:pt>
                <c:pt idx="44">
                  <c:v>0.16383621830976369</c:v>
                </c:pt>
                <c:pt idx="45">
                  <c:v>0.16696363850476448</c:v>
                </c:pt>
                <c:pt idx="46">
                  <c:v>0.17009105869976524</c:v>
                </c:pt>
                <c:pt idx="47">
                  <c:v>0.17321847889476602</c:v>
                </c:pt>
                <c:pt idx="48">
                  <c:v>0.17634589908976681</c:v>
                </c:pt>
                <c:pt idx="49">
                  <c:v>0.17947331928476756</c:v>
                </c:pt>
                <c:pt idx="50">
                  <c:v>0.18260073947976835</c:v>
                </c:pt>
                <c:pt idx="51">
                  <c:v>0.18572815967476911</c:v>
                </c:pt>
                <c:pt idx="52">
                  <c:v>0.18885557986976989</c:v>
                </c:pt>
                <c:pt idx="53">
                  <c:v>0.19198300006477065</c:v>
                </c:pt>
                <c:pt idx="54">
                  <c:v>0.19511042025977143</c:v>
                </c:pt>
                <c:pt idx="55">
                  <c:v>0.19823784045477219</c:v>
                </c:pt>
                <c:pt idx="56">
                  <c:v>0.20136526064977298</c:v>
                </c:pt>
                <c:pt idx="57">
                  <c:v>0.20449268084477373</c:v>
                </c:pt>
                <c:pt idx="58">
                  <c:v>0.20762010103977452</c:v>
                </c:pt>
                <c:pt idx="59">
                  <c:v>0.21074752123477528</c:v>
                </c:pt>
                <c:pt idx="60">
                  <c:v>0.21387494142977606</c:v>
                </c:pt>
                <c:pt idx="61">
                  <c:v>0.21700236162477682</c:v>
                </c:pt>
                <c:pt idx="62">
                  <c:v>0.2201297818197776</c:v>
                </c:pt>
                <c:pt idx="63">
                  <c:v>0.22325720201477836</c:v>
                </c:pt>
                <c:pt idx="64">
                  <c:v>0.22638462220977915</c:v>
                </c:pt>
                <c:pt idx="65">
                  <c:v>0.22951204240477993</c:v>
                </c:pt>
                <c:pt idx="66">
                  <c:v>0.23263946259978069</c:v>
                </c:pt>
                <c:pt idx="67">
                  <c:v>0.23576688279478147</c:v>
                </c:pt>
                <c:pt idx="68">
                  <c:v>0.23889430298978223</c:v>
                </c:pt>
                <c:pt idx="69">
                  <c:v>0.24202172318478302</c:v>
                </c:pt>
                <c:pt idx="70">
                  <c:v>0.24514914337978377</c:v>
                </c:pt>
                <c:pt idx="71">
                  <c:v>0.24827656357478456</c:v>
                </c:pt>
                <c:pt idx="72">
                  <c:v>0.25140398376978534</c:v>
                </c:pt>
                <c:pt idx="73">
                  <c:v>0.25453140396478613</c:v>
                </c:pt>
                <c:pt idx="74">
                  <c:v>0.25765882415978686</c:v>
                </c:pt>
                <c:pt idx="75">
                  <c:v>0.26078624435478764</c:v>
                </c:pt>
                <c:pt idx="76">
                  <c:v>0.26391366454978843</c:v>
                </c:pt>
                <c:pt idx="77">
                  <c:v>0.26704108474478921</c:v>
                </c:pt>
                <c:pt idx="78">
                  <c:v>0.27016850493978994</c:v>
                </c:pt>
                <c:pt idx="79">
                  <c:v>0.27329592513479073</c:v>
                </c:pt>
                <c:pt idx="80">
                  <c:v>0.27642334532979151</c:v>
                </c:pt>
                <c:pt idx="81">
                  <c:v>0.2795507655247923</c:v>
                </c:pt>
                <c:pt idx="82">
                  <c:v>0.28267818571979308</c:v>
                </c:pt>
                <c:pt idx="83">
                  <c:v>0.28580560591479387</c:v>
                </c:pt>
                <c:pt idx="84">
                  <c:v>0.2889330261097946</c:v>
                </c:pt>
                <c:pt idx="85">
                  <c:v>0.29206044630479538</c:v>
                </c:pt>
                <c:pt idx="86">
                  <c:v>0.29518786649979617</c:v>
                </c:pt>
                <c:pt idx="87">
                  <c:v>0.29831528669479696</c:v>
                </c:pt>
                <c:pt idx="88">
                  <c:v>0.30144270688979768</c:v>
                </c:pt>
                <c:pt idx="89">
                  <c:v>0.30457012708479847</c:v>
                </c:pt>
                <c:pt idx="90">
                  <c:v>0.30769754727979926</c:v>
                </c:pt>
                <c:pt idx="91">
                  <c:v>0.31082496747480004</c:v>
                </c:pt>
                <c:pt idx="92">
                  <c:v>0.31395238766980077</c:v>
                </c:pt>
                <c:pt idx="93">
                  <c:v>0.31707980786480155</c:v>
                </c:pt>
                <c:pt idx="94">
                  <c:v>0.32020722805980234</c:v>
                </c:pt>
                <c:pt idx="95">
                  <c:v>0.32333464825480313</c:v>
                </c:pt>
                <c:pt idx="96">
                  <c:v>0.32646206844980391</c:v>
                </c:pt>
                <c:pt idx="97">
                  <c:v>0.32958948864480464</c:v>
                </c:pt>
                <c:pt idx="98">
                  <c:v>0.33271690883980543</c:v>
                </c:pt>
                <c:pt idx="99">
                  <c:v>0.33584432903480621</c:v>
                </c:pt>
                <c:pt idx="100">
                  <c:v>0.338971749229807</c:v>
                </c:pt>
                <c:pt idx="101">
                  <c:v>0.34209916942480773</c:v>
                </c:pt>
                <c:pt idx="102">
                  <c:v>0.34522658961980851</c:v>
                </c:pt>
                <c:pt idx="103">
                  <c:v>0.3483540098148093</c:v>
                </c:pt>
                <c:pt idx="104">
                  <c:v>0.35148143000981008</c:v>
                </c:pt>
                <c:pt idx="105">
                  <c:v>0.35460885020481081</c:v>
                </c:pt>
                <c:pt idx="106">
                  <c:v>0.3577362703998116</c:v>
                </c:pt>
                <c:pt idx="107">
                  <c:v>0.36086369059481238</c:v>
                </c:pt>
                <c:pt idx="108">
                  <c:v>0.36399111078981317</c:v>
                </c:pt>
                <c:pt idx="109">
                  <c:v>0.3671185309848139</c:v>
                </c:pt>
                <c:pt idx="110">
                  <c:v>0.37024595117981468</c:v>
                </c:pt>
                <c:pt idx="111">
                  <c:v>0.37337337137481547</c:v>
                </c:pt>
                <c:pt idx="112">
                  <c:v>0.37650079156981625</c:v>
                </c:pt>
                <c:pt idx="113">
                  <c:v>0.37962821176481704</c:v>
                </c:pt>
                <c:pt idx="114">
                  <c:v>0.38275563195981777</c:v>
                </c:pt>
                <c:pt idx="115">
                  <c:v>0.38588305215481855</c:v>
                </c:pt>
                <c:pt idx="116">
                  <c:v>0.38901047234981934</c:v>
                </c:pt>
                <c:pt idx="117">
                  <c:v>0.39213789254482012</c:v>
                </c:pt>
                <c:pt idx="118">
                  <c:v>0.39526531273982085</c:v>
                </c:pt>
                <c:pt idx="119">
                  <c:v>0.39839273293482164</c:v>
                </c:pt>
                <c:pt idx="120">
                  <c:v>0.40152015312982242</c:v>
                </c:pt>
                <c:pt idx="121">
                  <c:v>0.40464757332482321</c:v>
                </c:pt>
                <c:pt idx="122">
                  <c:v>0.40777499351982394</c:v>
                </c:pt>
                <c:pt idx="123">
                  <c:v>0.41090241371482472</c:v>
                </c:pt>
                <c:pt idx="124">
                  <c:v>0.41402983390982551</c:v>
                </c:pt>
                <c:pt idx="125">
                  <c:v>0.41715725410482629</c:v>
                </c:pt>
                <c:pt idx="126">
                  <c:v>0.42028467429982702</c:v>
                </c:pt>
                <c:pt idx="127">
                  <c:v>0.42341209449482781</c:v>
                </c:pt>
                <c:pt idx="128">
                  <c:v>0.42653951468982859</c:v>
                </c:pt>
                <c:pt idx="129">
                  <c:v>0.42966693488482938</c:v>
                </c:pt>
                <c:pt idx="130">
                  <c:v>0.43279435507983016</c:v>
                </c:pt>
              </c:numCache>
            </c:numRef>
          </c:xVal>
          <c:yVal>
            <c:numRef>
              <c:f>'Load-disp, AE, Sentry'!$BT$37:$BT$167</c:f>
              <c:numCache>
                <c:formatCode>0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3</c:v>
                </c:pt>
                <c:pt idx="5">
                  <c:v>5</c:v>
                </c:pt>
                <c:pt idx="6">
                  <c:v>9</c:v>
                </c:pt>
                <c:pt idx="7">
                  <c:v>9</c:v>
                </c:pt>
                <c:pt idx="8">
                  <c:v>10</c:v>
                </c:pt>
                <c:pt idx="9">
                  <c:v>14</c:v>
                </c:pt>
                <c:pt idx="10">
                  <c:v>15</c:v>
                </c:pt>
                <c:pt idx="11">
                  <c:v>15</c:v>
                </c:pt>
                <c:pt idx="12">
                  <c:v>20</c:v>
                </c:pt>
                <c:pt idx="13">
                  <c:v>24</c:v>
                </c:pt>
                <c:pt idx="14">
                  <c:v>26</c:v>
                </c:pt>
                <c:pt idx="15">
                  <c:v>28</c:v>
                </c:pt>
                <c:pt idx="16">
                  <c:v>31</c:v>
                </c:pt>
                <c:pt idx="17">
                  <c:v>36</c:v>
                </c:pt>
                <c:pt idx="18">
                  <c:v>38</c:v>
                </c:pt>
                <c:pt idx="19">
                  <c:v>38</c:v>
                </c:pt>
                <c:pt idx="20">
                  <c:v>41</c:v>
                </c:pt>
                <c:pt idx="21">
                  <c:v>42</c:v>
                </c:pt>
                <c:pt idx="22">
                  <c:v>43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51</c:v>
                </c:pt>
                <c:pt idx="27">
                  <c:v>52</c:v>
                </c:pt>
                <c:pt idx="28">
                  <c:v>52</c:v>
                </c:pt>
                <c:pt idx="29">
                  <c:v>54</c:v>
                </c:pt>
                <c:pt idx="30">
                  <c:v>57</c:v>
                </c:pt>
                <c:pt idx="31">
                  <c:v>59</c:v>
                </c:pt>
                <c:pt idx="32">
                  <c:v>60</c:v>
                </c:pt>
                <c:pt idx="33">
                  <c:v>61</c:v>
                </c:pt>
                <c:pt idx="34">
                  <c:v>64</c:v>
                </c:pt>
                <c:pt idx="35">
                  <c:v>66</c:v>
                </c:pt>
                <c:pt idx="36">
                  <c:v>67</c:v>
                </c:pt>
                <c:pt idx="37">
                  <c:v>69</c:v>
                </c:pt>
                <c:pt idx="38">
                  <c:v>72</c:v>
                </c:pt>
                <c:pt idx="39">
                  <c:v>72</c:v>
                </c:pt>
                <c:pt idx="40">
                  <c:v>74</c:v>
                </c:pt>
                <c:pt idx="41">
                  <c:v>77</c:v>
                </c:pt>
                <c:pt idx="42">
                  <c:v>80</c:v>
                </c:pt>
                <c:pt idx="43">
                  <c:v>82</c:v>
                </c:pt>
                <c:pt idx="44">
                  <c:v>87</c:v>
                </c:pt>
                <c:pt idx="45">
                  <c:v>92</c:v>
                </c:pt>
                <c:pt idx="46">
                  <c:v>98</c:v>
                </c:pt>
                <c:pt idx="47">
                  <c:v>102</c:v>
                </c:pt>
                <c:pt idx="48">
                  <c:v>107</c:v>
                </c:pt>
                <c:pt idx="49">
                  <c:v>111</c:v>
                </c:pt>
                <c:pt idx="50">
                  <c:v>114</c:v>
                </c:pt>
                <c:pt idx="51">
                  <c:v>117</c:v>
                </c:pt>
                <c:pt idx="52">
                  <c:v>119</c:v>
                </c:pt>
                <c:pt idx="53">
                  <c:v>120</c:v>
                </c:pt>
                <c:pt idx="54">
                  <c:v>120</c:v>
                </c:pt>
                <c:pt idx="55">
                  <c:v>123</c:v>
                </c:pt>
                <c:pt idx="56">
                  <c:v>125</c:v>
                </c:pt>
                <c:pt idx="57">
                  <c:v>125</c:v>
                </c:pt>
                <c:pt idx="58">
                  <c:v>128</c:v>
                </c:pt>
                <c:pt idx="59">
                  <c:v>131</c:v>
                </c:pt>
                <c:pt idx="60">
                  <c:v>133</c:v>
                </c:pt>
                <c:pt idx="61">
                  <c:v>134</c:v>
                </c:pt>
                <c:pt idx="62">
                  <c:v>137</c:v>
                </c:pt>
                <c:pt idx="63">
                  <c:v>140</c:v>
                </c:pt>
                <c:pt idx="64">
                  <c:v>145</c:v>
                </c:pt>
                <c:pt idx="65">
                  <c:v>145</c:v>
                </c:pt>
                <c:pt idx="66">
                  <c:v>149</c:v>
                </c:pt>
                <c:pt idx="67">
                  <c:v>149</c:v>
                </c:pt>
                <c:pt idx="68">
                  <c:v>151</c:v>
                </c:pt>
                <c:pt idx="69">
                  <c:v>154</c:v>
                </c:pt>
                <c:pt idx="70">
                  <c:v>156</c:v>
                </c:pt>
                <c:pt idx="71">
                  <c:v>158</c:v>
                </c:pt>
                <c:pt idx="72">
                  <c:v>161</c:v>
                </c:pt>
                <c:pt idx="73">
                  <c:v>164</c:v>
                </c:pt>
                <c:pt idx="74">
                  <c:v>167</c:v>
                </c:pt>
                <c:pt idx="75">
                  <c:v>170</c:v>
                </c:pt>
                <c:pt idx="76">
                  <c:v>171</c:v>
                </c:pt>
                <c:pt idx="77">
                  <c:v>176</c:v>
                </c:pt>
                <c:pt idx="78">
                  <c:v>179</c:v>
                </c:pt>
                <c:pt idx="79">
                  <c:v>181</c:v>
                </c:pt>
                <c:pt idx="80">
                  <c:v>186</c:v>
                </c:pt>
                <c:pt idx="81">
                  <c:v>191</c:v>
                </c:pt>
                <c:pt idx="82">
                  <c:v>194</c:v>
                </c:pt>
                <c:pt idx="83">
                  <c:v>196</c:v>
                </c:pt>
                <c:pt idx="84">
                  <c:v>200</c:v>
                </c:pt>
                <c:pt idx="85">
                  <c:v>204</c:v>
                </c:pt>
                <c:pt idx="86">
                  <c:v>209</c:v>
                </c:pt>
                <c:pt idx="87">
                  <c:v>216</c:v>
                </c:pt>
                <c:pt idx="88">
                  <c:v>231</c:v>
                </c:pt>
                <c:pt idx="89">
                  <c:v>247</c:v>
                </c:pt>
                <c:pt idx="90">
                  <c:v>254</c:v>
                </c:pt>
                <c:pt idx="91">
                  <c:v>274</c:v>
                </c:pt>
                <c:pt idx="92">
                  <c:v>293</c:v>
                </c:pt>
                <c:pt idx="93">
                  <c:v>325</c:v>
                </c:pt>
                <c:pt idx="94">
                  <c:v>371</c:v>
                </c:pt>
                <c:pt idx="95">
                  <c:v>419</c:v>
                </c:pt>
                <c:pt idx="96">
                  <c:v>464</c:v>
                </c:pt>
                <c:pt idx="97">
                  <c:v>540</c:v>
                </c:pt>
                <c:pt idx="98">
                  <c:v>633</c:v>
                </c:pt>
                <c:pt idx="99">
                  <c:v>718</c:v>
                </c:pt>
                <c:pt idx="100">
                  <c:v>805</c:v>
                </c:pt>
                <c:pt idx="101">
                  <c:v>883</c:v>
                </c:pt>
                <c:pt idx="102">
                  <c:v>980</c:v>
                </c:pt>
                <c:pt idx="103">
                  <c:v>1074</c:v>
                </c:pt>
                <c:pt idx="104">
                  <c:v>1170</c:v>
                </c:pt>
                <c:pt idx="105">
                  <c:v>1272</c:v>
                </c:pt>
                <c:pt idx="106">
                  <c:v>1358</c:v>
                </c:pt>
                <c:pt idx="107">
                  <c:v>1442</c:v>
                </c:pt>
                <c:pt idx="108">
                  <c:v>1535</c:v>
                </c:pt>
                <c:pt idx="109">
                  <c:v>1624</c:v>
                </c:pt>
                <c:pt idx="110">
                  <c:v>1720</c:v>
                </c:pt>
                <c:pt idx="111">
                  <c:v>1787</c:v>
                </c:pt>
                <c:pt idx="112">
                  <c:v>1843</c:v>
                </c:pt>
                <c:pt idx="113">
                  <c:v>1908</c:v>
                </c:pt>
                <c:pt idx="114">
                  <c:v>1954</c:v>
                </c:pt>
                <c:pt idx="115">
                  <c:v>1988</c:v>
                </c:pt>
                <c:pt idx="116">
                  <c:v>2042</c:v>
                </c:pt>
                <c:pt idx="117">
                  <c:v>2076</c:v>
                </c:pt>
                <c:pt idx="118">
                  <c:v>2120</c:v>
                </c:pt>
                <c:pt idx="119">
                  <c:v>2157</c:v>
                </c:pt>
                <c:pt idx="120">
                  <c:v>2192</c:v>
                </c:pt>
                <c:pt idx="121">
                  <c:v>2222</c:v>
                </c:pt>
                <c:pt idx="122">
                  <c:v>2240</c:v>
                </c:pt>
                <c:pt idx="123">
                  <c:v>2260</c:v>
                </c:pt>
                <c:pt idx="124">
                  <c:v>2281</c:v>
                </c:pt>
                <c:pt idx="125">
                  <c:v>2304</c:v>
                </c:pt>
                <c:pt idx="126">
                  <c:v>2324</c:v>
                </c:pt>
                <c:pt idx="127">
                  <c:v>2342</c:v>
                </c:pt>
                <c:pt idx="128">
                  <c:v>2368</c:v>
                </c:pt>
                <c:pt idx="129">
                  <c:v>2387</c:v>
                </c:pt>
                <c:pt idx="130">
                  <c:v>2399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1D-4333-8F06-6B4F06E276F3}"/>
            </c:ext>
          </c:extLst>
        </c:ser>
        <c:ser>
          <c:idx val="1"/>
          <c:order val="1"/>
          <c:tx>
            <c:strRef>
              <c:f>'Load-disp, AE, Sentry'!$BV$36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Sentry'!$CD$37:$CD$167</c:f>
              <c:numCache>
                <c:formatCode>0.000</c:formatCode>
                <c:ptCount val="131"/>
                <c:pt idx="0">
                  <c:v>0</c:v>
                </c:pt>
                <c:pt idx="1">
                  <c:v>2.6229729729729732E-2</c:v>
                </c:pt>
                <c:pt idx="2">
                  <c:v>3.2484570119731278E-2</c:v>
                </c:pt>
                <c:pt idx="3">
                  <c:v>3.5611990314732049E-2</c:v>
                </c:pt>
                <c:pt idx="4">
                  <c:v>3.873941050973282E-2</c:v>
                </c:pt>
                <c:pt idx="5">
                  <c:v>4.1866830704733592E-2</c:v>
                </c:pt>
                <c:pt idx="6">
                  <c:v>4.499425089973437E-2</c:v>
                </c:pt>
                <c:pt idx="7">
                  <c:v>4.8121671094735141E-2</c:v>
                </c:pt>
                <c:pt idx="8">
                  <c:v>5.1249091289735912E-2</c:v>
                </c:pt>
                <c:pt idx="9">
                  <c:v>5.4376511484736684E-2</c:v>
                </c:pt>
                <c:pt idx="10">
                  <c:v>5.7503931679737455E-2</c:v>
                </c:pt>
                <c:pt idx="11">
                  <c:v>6.0631351874738226E-2</c:v>
                </c:pt>
                <c:pt idx="12">
                  <c:v>6.3758772069738998E-2</c:v>
                </c:pt>
                <c:pt idx="13">
                  <c:v>6.6886192264739769E-2</c:v>
                </c:pt>
                <c:pt idx="14">
                  <c:v>7.001361245974054E-2</c:v>
                </c:pt>
                <c:pt idx="15">
                  <c:v>7.3141032654741311E-2</c:v>
                </c:pt>
                <c:pt idx="16">
                  <c:v>7.6268452849742083E-2</c:v>
                </c:pt>
                <c:pt idx="17">
                  <c:v>7.9395873044742854E-2</c:v>
                </c:pt>
                <c:pt idx="18">
                  <c:v>8.2523293239743625E-2</c:v>
                </c:pt>
                <c:pt idx="19">
                  <c:v>8.5650713434744397E-2</c:v>
                </c:pt>
                <c:pt idx="20">
                  <c:v>8.8778133629745168E-2</c:v>
                </c:pt>
                <c:pt idx="21">
                  <c:v>9.1905553824745939E-2</c:v>
                </c:pt>
                <c:pt idx="22">
                  <c:v>9.503297401974671E-2</c:v>
                </c:pt>
                <c:pt idx="23">
                  <c:v>9.8160394214747482E-2</c:v>
                </c:pt>
                <c:pt idx="24">
                  <c:v>0.10128781440974827</c:v>
                </c:pt>
                <c:pt idx="25">
                  <c:v>0.10441523460474904</c:v>
                </c:pt>
                <c:pt idx="26">
                  <c:v>0.10754265479974981</c:v>
                </c:pt>
                <c:pt idx="27">
                  <c:v>0.11067007499475058</c:v>
                </c:pt>
                <c:pt idx="28">
                  <c:v>0.11379749518975135</c:v>
                </c:pt>
                <c:pt idx="29">
                  <c:v>0.11692491538475212</c:v>
                </c:pt>
                <c:pt idx="30">
                  <c:v>0.12005233557975289</c:v>
                </c:pt>
                <c:pt idx="31">
                  <c:v>0.12317975577475367</c:v>
                </c:pt>
                <c:pt idx="32">
                  <c:v>0.12630717596975444</c:v>
                </c:pt>
                <c:pt idx="33">
                  <c:v>0.12943459616475522</c:v>
                </c:pt>
                <c:pt idx="34">
                  <c:v>0.13256201635975598</c:v>
                </c:pt>
                <c:pt idx="35">
                  <c:v>0.13568943655475676</c:v>
                </c:pt>
                <c:pt idx="36">
                  <c:v>0.13881685674975752</c:v>
                </c:pt>
                <c:pt idx="37">
                  <c:v>0.14194427694475831</c:v>
                </c:pt>
                <c:pt idx="38">
                  <c:v>0.14507169713975906</c:v>
                </c:pt>
                <c:pt idx="39">
                  <c:v>0.14819911733475985</c:v>
                </c:pt>
                <c:pt idx="40">
                  <c:v>0.15132653752976061</c:v>
                </c:pt>
                <c:pt idx="41">
                  <c:v>0.15445395772476139</c:v>
                </c:pt>
                <c:pt idx="42">
                  <c:v>0.15758137791976215</c:v>
                </c:pt>
                <c:pt idx="43">
                  <c:v>0.16070879811476294</c:v>
                </c:pt>
                <c:pt idx="44">
                  <c:v>0.16383621830976369</c:v>
                </c:pt>
                <c:pt idx="45">
                  <c:v>0.16696363850476448</c:v>
                </c:pt>
                <c:pt idx="46">
                  <c:v>0.17009105869976524</c:v>
                </c:pt>
                <c:pt idx="47">
                  <c:v>0.17321847889476602</c:v>
                </c:pt>
                <c:pt idx="48">
                  <c:v>0.17634589908976681</c:v>
                </c:pt>
                <c:pt idx="49">
                  <c:v>0.17947331928476756</c:v>
                </c:pt>
                <c:pt idx="50">
                  <c:v>0.18260073947976835</c:v>
                </c:pt>
                <c:pt idx="51">
                  <c:v>0.18572815967476911</c:v>
                </c:pt>
                <c:pt idx="52">
                  <c:v>0.18885557986976989</c:v>
                </c:pt>
                <c:pt idx="53">
                  <c:v>0.19198300006477065</c:v>
                </c:pt>
                <c:pt idx="54">
                  <c:v>0.19511042025977143</c:v>
                </c:pt>
                <c:pt idx="55">
                  <c:v>0.19823784045477219</c:v>
                </c:pt>
                <c:pt idx="56">
                  <c:v>0.20136526064977298</c:v>
                </c:pt>
                <c:pt idx="57">
                  <c:v>0.20449268084477373</c:v>
                </c:pt>
                <c:pt idx="58">
                  <c:v>0.20762010103977452</c:v>
                </c:pt>
                <c:pt idx="59">
                  <c:v>0.21074752123477528</c:v>
                </c:pt>
                <c:pt idx="60">
                  <c:v>0.21387494142977606</c:v>
                </c:pt>
                <c:pt idx="61">
                  <c:v>0.21700236162477682</c:v>
                </c:pt>
                <c:pt idx="62">
                  <c:v>0.2201297818197776</c:v>
                </c:pt>
                <c:pt idx="63">
                  <c:v>0.22325720201477836</c:v>
                </c:pt>
                <c:pt idx="64">
                  <c:v>0.22638462220977915</c:v>
                </c:pt>
                <c:pt idx="65">
                  <c:v>0.22951204240477993</c:v>
                </c:pt>
                <c:pt idx="66">
                  <c:v>0.23263946259978069</c:v>
                </c:pt>
                <c:pt idx="67">
                  <c:v>0.23576688279478147</c:v>
                </c:pt>
                <c:pt idx="68">
                  <c:v>0.23889430298978223</c:v>
                </c:pt>
                <c:pt idx="69">
                  <c:v>0.24202172318478302</c:v>
                </c:pt>
                <c:pt idx="70">
                  <c:v>0.24514914337978377</c:v>
                </c:pt>
                <c:pt idx="71">
                  <c:v>0.24827656357478456</c:v>
                </c:pt>
                <c:pt idx="72">
                  <c:v>0.25140398376978534</c:v>
                </c:pt>
                <c:pt idx="73">
                  <c:v>0.25453140396478613</c:v>
                </c:pt>
                <c:pt idx="74">
                  <c:v>0.25765882415978686</c:v>
                </c:pt>
                <c:pt idx="75">
                  <c:v>0.26078624435478764</c:v>
                </c:pt>
                <c:pt idx="76">
                  <c:v>0.26391366454978843</c:v>
                </c:pt>
                <c:pt idx="77">
                  <c:v>0.26704108474478921</c:v>
                </c:pt>
                <c:pt idx="78">
                  <c:v>0.27016850493978994</c:v>
                </c:pt>
                <c:pt idx="79">
                  <c:v>0.27329592513479073</c:v>
                </c:pt>
                <c:pt idx="80">
                  <c:v>0.27642334532979151</c:v>
                </c:pt>
                <c:pt idx="81">
                  <c:v>0.2795507655247923</c:v>
                </c:pt>
                <c:pt idx="82">
                  <c:v>0.28267818571979308</c:v>
                </c:pt>
                <c:pt idx="83">
                  <c:v>0.28580560591479387</c:v>
                </c:pt>
                <c:pt idx="84">
                  <c:v>0.2889330261097946</c:v>
                </c:pt>
                <c:pt idx="85">
                  <c:v>0.29206044630479538</c:v>
                </c:pt>
                <c:pt idx="86">
                  <c:v>0.29518786649979617</c:v>
                </c:pt>
                <c:pt idx="87">
                  <c:v>0.29831528669479696</c:v>
                </c:pt>
                <c:pt idx="88">
                  <c:v>0.30144270688979768</c:v>
                </c:pt>
                <c:pt idx="89">
                  <c:v>0.30457012708479847</c:v>
                </c:pt>
                <c:pt idx="90">
                  <c:v>0.30769754727979926</c:v>
                </c:pt>
                <c:pt idx="91">
                  <c:v>0.31082496747480004</c:v>
                </c:pt>
                <c:pt idx="92">
                  <c:v>0.31395238766980077</c:v>
                </c:pt>
                <c:pt idx="93">
                  <c:v>0.31707980786480155</c:v>
                </c:pt>
                <c:pt idx="94">
                  <c:v>0.32020722805980234</c:v>
                </c:pt>
                <c:pt idx="95">
                  <c:v>0.32333464825480313</c:v>
                </c:pt>
                <c:pt idx="96">
                  <c:v>0.32646206844980391</c:v>
                </c:pt>
                <c:pt idx="97">
                  <c:v>0.32958948864480464</c:v>
                </c:pt>
                <c:pt idx="98">
                  <c:v>0.33271690883980543</c:v>
                </c:pt>
                <c:pt idx="99">
                  <c:v>0.33584432903480621</c:v>
                </c:pt>
                <c:pt idx="100">
                  <c:v>0.338971749229807</c:v>
                </c:pt>
                <c:pt idx="101">
                  <c:v>0.34209916942480773</c:v>
                </c:pt>
                <c:pt idx="102">
                  <c:v>0.34522658961980851</c:v>
                </c:pt>
                <c:pt idx="103">
                  <c:v>0.3483540098148093</c:v>
                </c:pt>
                <c:pt idx="104">
                  <c:v>0.35148143000981008</c:v>
                </c:pt>
                <c:pt idx="105">
                  <c:v>0.35460885020481081</c:v>
                </c:pt>
                <c:pt idx="106">
                  <c:v>0.3577362703998116</c:v>
                </c:pt>
                <c:pt idx="107">
                  <c:v>0.36086369059481238</c:v>
                </c:pt>
                <c:pt idx="108">
                  <c:v>0.36399111078981317</c:v>
                </c:pt>
                <c:pt idx="109">
                  <c:v>0.3671185309848139</c:v>
                </c:pt>
                <c:pt idx="110">
                  <c:v>0.37024595117981468</c:v>
                </c:pt>
                <c:pt idx="111">
                  <c:v>0.37337337137481547</c:v>
                </c:pt>
                <c:pt idx="112">
                  <c:v>0.37650079156981625</c:v>
                </c:pt>
                <c:pt idx="113">
                  <c:v>0.37962821176481704</c:v>
                </c:pt>
                <c:pt idx="114">
                  <c:v>0.38275563195981777</c:v>
                </c:pt>
                <c:pt idx="115">
                  <c:v>0.38588305215481855</c:v>
                </c:pt>
                <c:pt idx="116">
                  <c:v>0.38901047234981934</c:v>
                </c:pt>
                <c:pt idx="117">
                  <c:v>0.39213789254482012</c:v>
                </c:pt>
                <c:pt idx="118">
                  <c:v>0.39526531273982085</c:v>
                </c:pt>
                <c:pt idx="119">
                  <c:v>0.39839273293482164</c:v>
                </c:pt>
                <c:pt idx="120">
                  <c:v>0.40152015312982242</c:v>
                </c:pt>
                <c:pt idx="121">
                  <c:v>0.40464757332482321</c:v>
                </c:pt>
                <c:pt idx="122">
                  <c:v>0.40777499351982394</c:v>
                </c:pt>
                <c:pt idx="123">
                  <c:v>0.41090241371482472</c:v>
                </c:pt>
                <c:pt idx="124">
                  <c:v>0.41402983390982551</c:v>
                </c:pt>
                <c:pt idx="125">
                  <c:v>0.41715725410482629</c:v>
                </c:pt>
                <c:pt idx="126">
                  <c:v>0.42028467429982702</c:v>
                </c:pt>
                <c:pt idx="127">
                  <c:v>0.42341209449482781</c:v>
                </c:pt>
                <c:pt idx="128">
                  <c:v>0.42653951468982859</c:v>
                </c:pt>
                <c:pt idx="129">
                  <c:v>0.42966693488482938</c:v>
                </c:pt>
                <c:pt idx="130">
                  <c:v>0.43279435507983016</c:v>
                </c:pt>
              </c:numCache>
            </c:numRef>
          </c:xVal>
          <c:yVal>
            <c:numRef>
              <c:f>'Load-disp, AE, Sentry'!$BV$37:$BV$167</c:f>
              <c:numCache>
                <c:formatCode>0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3</c:v>
                </c:pt>
                <c:pt idx="78">
                  <c:v>3</c:v>
                </c:pt>
                <c:pt idx="79">
                  <c:v>3</c:v>
                </c:pt>
                <c:pt idx="80">
                  <c:v>3</c:v>
                </c:pt>
                <c:pt idx="81">
                  <c:v>3</c:v>
                </c:pt>
                <c:pt idx="82">
                  <c:v>3</c:v>
                </c:pt>
                <c:pt idx="83">
                  <c:v>3</c:v>
                </c:pt>
                <c:pt idx="84">
                  <c:v>3</c:v>
                </c:pt>
                <c:pt idx="85">
                  <c:v>3</c:v>
                </c:pt>
                <c:pt idx="86">
                  <c:v>4</c:v>
                </c:pt>
                <c:pt idx="87">
                  <c:v>5</c:v>
                </c:pt>
                <c:pt idx="88">
                  <c:v>13</c:v>
                </c:pt>
                <c:pt idx="89">
                  <c:v>20</c:v>
                </c:pt>
                <c:pt idx="90">
                  <c:v>22</c:v>
                </c:pt>
                <c:pt idx="91">
                  <c:v>26</c:v>
                </c:pt>
                <c:pt idx="92">
                  <c:v>33</c:v>
                </c:pt>
                <c:pt idx="93">
                  <c:v>41</c:v>
                </c:pt>
                <c:pt idx="94">
                  <c:v>45</c:v>
                </c:pt>
                <c:pt idx="95">
                  <c:v>56</c:v>
                </c:pt>
                <c:pt idx="96">
                  <c:v>68</c:v>
                </c:pt>
                <c:pt idx="97">
                  <c:v>90</c:v>
                </c:pt>
                <c:pt idx="98">
                  <c:v>106</c:v>
                </c:pt>
                <c:pt idx="99">
                  <c:v>126</c:v>
                </c:pt>
                <c:pt idx="100">
                  <c:v>142</c:v>
                </c:pt>
                <c:pt idx="101">
                  <c:v>174</c:v>
                </c:pt>
                <c:pt idx="102">
                  <c:v>212</c:v>
                </c:pt>
                <c:pt idx="103">
                  <c:v>254</c:v>
                </c:pt>
                <c:pt idx="104">
                  <c:v>306</c:v>
                </c:pt>
                <c:pt idx="105">
                  <c:v>347</c:v>
                </c:pt>
                <c:pt idx="106">
                  <c:v>384</c:v>
                </c:pt>
                <c:pt idx="107">
                  <c:v>421</c:v>
                </c:pt>
                <c:pt idx="108">
                  <c:v>460</c:v>
                </c:pt>
                <c:pt idx="109">
                  <c:v>493</c:v>
                </c:pt>
                <c:pt idx="110">
                  <c:v>532</c:v>
                </c:pt>
                <c:pt idx="111">
                  <c:v>580</c:v>
                </c:pt>
                <c:pt idx="112">
                  <c:v>643</c:v>
                </c:pt>
                <c:pt idx="113">
                  <c:v>699</c:v>
                </c:pt>
                <c:pt idx="114">
                  <c:v>744</c:v>
                </c:pt>
                <c:pt idx="115">
                  <c:v>804</c:v>
                </c:pt>
                <c:pt idx="116">
                  <c:v>843</c:v>
                </c:pt>
                <c:pt idx="117">
                  <c:v>905</c:v>
                </c:pt>
                <c:pt idx="118">
                  <c:v>968</c:v>
                </c:pt>
                <c:pt idx="119">
                  <c:v>1042</c:v>
                </c:pt>
                <c:pt idx="120">
                  <c:v>1116</c:v>
                </c:pt>
                <c:pt idx="121">
                  <c:v>1195</c:v>
                </c:pt>
                <c:pt idx="122">
                  <c:v>1267</c:v>
                </c:pt>
                <c:pt idx="123">
                  <c:v>1354</c:v>
                </c:pt>
                <c:pt idx="124">
                  <c:v>1451</c:v>
                </c:pt>
                <c:pt idx="125">
                  <c:v>1529</c:v>
                </c:pt>
                <c:pt idx="126">
                  <c:v>1612</c:v>
                </c:pt>
                <c:pt idx="127">
                  <c:v>1706</c:v>
                </c:pt>
                <c:pt idx="128">
                  <c:v>1802</c:v>
                </c:pt>
                <c:pt idx="129">
                  <c:v>1903</c:v>
                </c:pt>
                <c:pt idx="130">
                  <c:v>1919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1D-4333-8F06-6B4F06E276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Sentry'!$BR$34</c:f>
              <c:strCache>
                <c:ptCount val="1"/>
                <c:pt idx="0">
                  <c:v>thick4</c:v>
                </c:pt>
              </c:strCache>
            </c:strRef>
          </c:tx>
          <c:marker>
            <c:symbol val="none"/>
          </c:marker>
          <c:xVal>
            <c:numRef>
              <c:f>'Load-disp, AE, Sentry'!$CD$37:$CD$167</c:f>
              <c:numCache>
                <c:formatCode>0.000</c:formatCode>
                <c:ptCount val="131"/>
                <c:pt idx="0">
                  <c:v>0</c:v>
                </c:pt>
                <c:pt idx="1">
                  <c:v>2.6229729729729732E-2</c:v>
                </c:pt>
                <c:pt idx="2">
                  <c:v>3.2484570119731278E-2</c:v>
                </c:pt>
                <c:pt idx="3">
                  <c:v>3.5611990314732049E-2</c:v>
                </c:pt>
                <c:pt idx="4">
                  <c:v>3.873941050973282E-2</c:v>
                </c:pt>
                <c:pt idx="5">
                  <c:v>4.1866830704733592E-2</c:v>
                </c:pt>
                <c:pt idx="6">
                  <c:v>4.499425089973437E-2</c:v>
                </c:pt>
                <c:pt idx="7">
                  <c:v>4.8121671094735141E-2</c:v>
                </c:pt>
                <c:pt idx="8">
                  <c:v>5.1249091289735912E-2</c:v>
                </c:pt>
                <c:pt idx="9">
                  <c:v>5.4376511484736684E-2</c:v>
                </c:pt>
                <c:pt idx="10">
                  <c:v>5.7503931679737455E-2</c:v>
                </c:pt>
                <c:pt idx="11">
                  <c:v>6.0631351874738226E-2</c:v>
                </c:pt>
                <c:pt idx="12">
                  <c:v>6.3758772069738998E-2</c:v>
                </c:pt>
                <c:pt idx="13">
                  <c:v>6.6886192264739769E-2</c:v>
                </c:pt>
                <c:pt idx="14">
                  <c:v>7.001361245974054E-2</c:v>
                </c:pt>
                <c:pt idx="15">
                  <c:v>7.3141032654741311E-2</c:v>
                </c:pt>
                <c:pt idx="16">
                  <c:v>7.6268452849742083E-2</c:v>
                </c:pt>
                <c:pt idx="17">
                  <c:v>7.9395873044742854E-2</c:v>
                </c:pt>
                <c:pt idx="18">
                  <c:v>8.2523293239743625E-2</c:v>
                </c:pt>
                <c:pt idx="19">
                  <c:v>8.5650713434744397E-2</c:v>
                </c:pt>
                <c:pt idx="20">
                  <c:v>8.8778133629745168E-2</c:v>
                </c:pt>
                <c:pt idx="21">
                  <c:v>9.1905553824745939E-2</c:v>
                </c:pt>
                <c:pt idx="22">
                  <c:v>9.503297401974671E-2</c:v>
                </c:pt>
                <c:pt idx="23">
                  <c:v>9.8160394214747482E-2</c:v>
                </c:pt>
                <c:pt idx="24">
                  <c:v>0.10128781440974827</c:v>
                </c:pt>
                <c:pt idx="25">
                  <c:v>0.10441523460474904</c:v>
                </c:pt>
                <c:pt idx="26">
                  <c:v>0.10754265479974981</c:v>
                </c:pt>
                <c:pt idx="27">
                  <c:v>0.11067007499475058</c:v>
                </c:pt>
                <c:pt idx="28">
                  <c:v>0.11379749518975135</c:v>
                </c:pt>
                <c:pt idx="29">
                  <c:v>0.11692491538475212</c:v>
                </c:pt>
                <c:pt idx="30">
                  <c:v>0.12005233557975289</c:v>
                </c:pt>
                <c:pt idx="31">
                  <c:v>0.12317975577475367</c:v>
                </c:pt>
                <c:pt idx="32">
                  <c:v>0.12630717596975444</c:v>
                </c:pt>
                <c:pt idx="33">
                  <c:v>0.12943459616475522</c:v>
                </c:pt>
                <c:pt idx="34">
                  <c:v>0.13256201635975598</c:v>
                </c:pt>
                <c:pt idx="35">
                  <c:v>0.13568943655475676</c:v>
                </c:pt>
                <c:pt idx="36">
                  <c:v>0.13881685674975752</c:v>
                </c:pt>
                <c:pt idx="37">
                  <c:v>0.14194427694475831</c:v>
                </c:pt>
                <c:pt idx="38">
                  <c:v>0.14507169713975906</c:v>
                </c:pt>
                <c:pt idx="39">
                  <c:v>0.14819911733475985</c:v>
                </c:pt>
                <c:pt idx="40">
                  <c:v>0.15132653752976061</c:v>
                </c:pt>
                <c:pt idx="41">
                  <c:v>0.15445395772476139</c:v>
                </c:pt>
                <c:pt idx="42">
                  <c:v>0.15758137791976215</c:v>
                </c:pt>
                <c:pt idx="43">
                  <c:v>0.16070879811476294</c:v>
                </c:pt>
                <c:pt idx="44">
                  <c:v>0.16383621830976369</c:v>
                </c:pt>
                <c:pt idx="45">
                  <c:v>0.16696363850476448</c:v>
                </c:pt>
                <c:pt idx="46">
                  <c:v>0.17009105869976524</c:v>
                </c:pt>
                <c:pt idx="47">
                  <c:v>0.17321847889476602</c:v>
                </c:pt>
                <c:pt idx="48">
                  <c:v>0.17634589908976681</c:v>
                </c:pt>
                <c:pt idx="49">
                  <c:v>0.17947331928476756</c:v>
                </c:pt>
                <c:pt idx="50">
                  <c:v>0.18260073947976835</c:v>
                </c:pt>
                <c:pt idx="51">
                  <c:v>0.18572815967476911</c:v>
                </c:pt>
                <c:pt idx="52">
                  <c:v>0.18885557986976989</c:v>
                </c:pt>
                <c:pt idx="53">
                  <c:v>0.19198300006477065</c:v>
                </c:pt>
                <c:pt idx="54">
                  <c:v>0.19511042025977143</c:v>
                </c:pt>
                <c:pt idx="55">
                  <c:v>0.19823784045477219</c:v>
                </c:pt>
                <c:pt idx="56">
                  <c:v>0.20136526064977298</c:v>
                </c:pt>
                <c:pt idx="57">
                  <c:v>0.20449268084477373</c:v>
                </c:pt>
                <c:pt idx="58">
                  <c:v>0.20762010103977452</c:v>
                </c:pt>
                <c:pt idx="59">
                  <c:v>0.21074752123477528</c:v>
                </c:pt>
                <c:pt idx="60">
                  <c:v>0.21387494142977606</c:v>
                </c:pt>
                <c:pt idx="61">
                  <c:v>0.21700236162477682</c:v>
                </c:pt>
                <c:pt idx="62">
                  <c:v>0.2201297818197776</c:v>
                </c:pt>
                <c:pt idx="63">
                  <c:v>0.22325720201477836</c:v>
                </c:pt>
                <c:pt idx="64">
                  <c:v>0.22638462220977915</c:v>
                </c:pt>
                <c:pt idx="65">
                  <c:v>0.22951204240477993</c:v>
                </c:pt>
                <c:pt idx="66">
                  <c:v>0.23263946259978069</c:v>
                </c:pt>
                <c:pt idx="67">
                  <c:v>0.23576688279478147</c:v>
                </c:pt>
                <c:pt idx="68">
                  <c:v>0.23889430298978223</c:v>
                </c:pt>
                <c:pt idx="69">
                  <c:v>0.24202172318478302</c:v>
                </c:pt>
                <c:pt idx="70">
                  <c:v>0.24514914337978377</c:v>
                </c:pt>
                <c:pt idx="71">
                  <c:v>0.24827656357478456</c:v>
                </c:pt>
                <c:pt idx="72">
                  <c:v>0.25140398376978534</c:v>
                </c:pt>
                <c:pt idx="73">
                  <c:v>0.25453140396478613</c:v>
                </c:pt>
                <c:pt idx="74">
                  <c:v>0.25765882415978686</c:v>
                </c:pt>
                <c:pt idx="75">
                  <c:v>0.26078624435478764</c:v>
                </c:pt>
                <c:pt idx="76">
                  <c:v>0.26391366454978843</c:v>
                </c:pt>
                <c:pt idx="77">
                  <c:v>0.26704108474478921</c:v>
                </c:pt>
                <c:pt idx="78">
                  <c:v>0.27016850493978994</c:v>
                </c:pt>
                <c:pt idx="79">
                  <c:v>0.27329592513479073</c:v>
                </c:pt>
                <c:pt idx="80">
                  <c:v>0.27642334532979151</c:v>
                </c:pt>
                <c:pt idx="81">
                  <c:v>0.2795507655247923</c:v>
                </c:pt>
                <c:pt idx="82">
                  <c:v>0.28267818571979308</c:v>
                </c:pt>
                <c:pt idx="83">
                  <c:v>0.28580560591479387</c:v>
                </c:pt>
                <c:pt idx="84">
                  <c:v>0.2889330261097946</c:v>
                </c:pt>
                <c:pt idx="85">
                  <c:v>0.29206044630479538</c:v>
                </c:pt>
                <c:pt idx="86">
                  <c:v>0.29518786649979617</c:v>
                </c:pt>
                <c:pt idx="87">
                  <c:v>0.29831528669479696</c:v>
                </c:pt>
                <c:pt idx="88">
                  <c:v>0.30144270688979768</c:v>
                </c:pt>
                <c:pt idx="89">
                  <c:v>0.30457012708479847</c:v>
                </c:pt>
                <c:pt idx="90">
                  <c:v>0.30769754727979926</c:v>
                </c:pt>
                <c:pt idx="91">
                  <c:v>0.31082496747480004</c:v>
                </c:pt>
                <c:pt idx="92">
                  <c:v>0.31395238766980077</c:v>
                </c:pt>
                <c:pt idx="93">
                  <c:v>0.31707980786480155</c:v>
                </c:pt>
                <c:pt idx="94">
                  <c:v>0.32020722805980234</c:v>
                </c:pt>
                <c:pt idx="95">
                  <c:v>0.32333464825480313</c:v>
                </c:pt>
                <c:pt idx="96">
                  <c:v>0.32646206844980391</c:v>
                </c:pt>
                <c:pt idx="97">
                  <c:v>0.32958948864480464</c:v>
                </c:pt>
                <c:pt idx="98">
                  <c:v>0.33271690883980543</c:v>
                </c:pt>
                <c:pt idx="99">
                  <c:v>0.33584432903480621</c:v>
                </c:pt>
                <c:pt idx="100">
                  <c:v>0.338971749229807</c:v>
                </c:pt>
                <c:pt idx="101">
                  <c:v>0.34209916942480773</c:v>
                </c:pt>
                <c:pt idx="102">
                  <c:v>0.34522658961980851</c:v>
                </c:pt>
                <c:pt idx="103">
                  <c:v>0.3483540098148093</c:v>
                </c:pt>
                <c:pt idx="104">
                  <c:v>0.35148143000981008</c:v>
                </c:pt>
                <c:pt idx="105">
                  <c:v>0.35460885020481081</c:v>
                </c:pt>
                <c:pt idx="106">
                  <c:v>0.3577362703998116</c:v>
                </c:pt>
                <c:pt idx="107">
                  <c:v>0.36086369059481238</c:v>
                </c:pt>
                <c:pt idx="108">
                  <c:v>0.36399111078981317</c:v>
                </c:pt>
                <c:pt idx="109">
                  <c:v>0.3671185309848139</c:v>
                </c:pt>
                <c:pt idx="110">
                  <c:v>0.37024595117981468</c:v>
                </c:pt>
                <c:pt idx="111">
                  <c:v>0.37337337137481547</c:v>
                </c:pt>
                <c:pt idx="112">
                  <c:v>0.37650079156981625</c:v>
                </c:pt>
                <c:pt idx="113">
                  <c:v>0.37962821176481704</c:v>
                </c:pt>
                <c:pt idx="114">
                  <c:v>0.38275563195981777</c:v>
                </c:pt>
                <c:pt idx="115">
                  <c:v>0.38588305215481855</c:v>
                </c:pt>
                <c:pt idx="116">
                  <c:v>0.38901047234981934</c:v>
                </c:pt>
                <c:pt idx="117">
                  <c:v>0.39213789254482012</c:v>
                </c:pt>
                <c:pt idx="118">
                  <c:v>0.39526531273982085</c:v>
                </c:pt>
                <c:pt idx="119">
                  <c:v>0.39839273293482164</c:v>
                </c:pt>
                <c:pt idx="120">
                  <c:v>0.40152015312982242</c:v>
                </c:pt>
                <c:pt idx="121">
                  <c:v>0.40464757332482321</c:v>
                </c:pt>
                <c:pt idx="122">
                  <c:v>0.40777499351982394</c:v>
                </c:pt>
                <c:pt idx="123">
                  <c:v>0.41090241371482472</c:v>
                </c:pt>
                <c:pt idx="124">
                  <c:v>0.41402983390982551</c:v>
                </c:pt>
                <c:pt idx="125">
                  <c:v>0.41715725410482629</c:v>
                </c:pt>
                <c:pt idx="126">
                  <c:v>0.42028467429982702</c:v>
                </c:pt>
                <c:pt idx="127">
                  <c:v>0.42341209449482781</c:v>
                </c:pt>
                <c:pt idx="128">
                  <c:v>0.42653951468982859</c:v>
                </c:pt>
                <c:pt idx="129">
                  <c:v>0.42966693488482938</c:v>
                </c:pt>
                <c:pt idx="130">
                  <c:v>0.43279435507983016</c:v>
                </c:pt>
              </c:numCache>
            </c:numRef>
          </c:xVal>
          <c:yVal>
            <c:numRef>
              <c:f>'Load-disp, AE, Sentry'!$CF$37:$CF$167</c:f>
              <c:numCache>
                <c:formatCode>0.00</c:formatCode>
                <c:ptCount val="131"/>
                <c:pt idx="0">
                  <c:v>0.28312500000000002</c:v>
                </c:pt>
                <c:pt idx="1">
                  <c:v>0.40437499999999998</c:v>
                </c:pt>
                <c:pt idx="2">
                  <c:v>0.53</c:v>
                </c:pt>
                <c:pt idx="3">
                  <c:v>0.77937500000000004</c:v>
                </c:pt>
                <c:pt idx="4">
                  <c:v>0.91</c:v>
                </c:pt>
                <c:pt idx="5">
                  <c:v>1.02125</c:v>
                </c:pt>
                <c:pt idx="6">
                  <c:v>1.1743749999999999</c:v>
                </c:pt>
                <c:pt idx="7">
                  <c:v>1.308125</c:v>
                </c:pt>
                <c:pt idx="8">
                  <c:v>1.4325000000000001</c:v>
                </c:pt>
                <c:pt idx="9">
                  <c:v>1.5774999999999999</c:v>
                </c:pt>
                <c:pt idx="10">
                  <c:v>1.639375</c:v>
                </c:pt>
                <c:pt idx="11">
                  <c:v>1.7762500000000001</c:v>
                </c:pt>
                <c:pt idx="12">
                  <c:v>1.973125</c:v>
                </c:pt>
                <c:pt idx="13">
                  <c:v>2.0987499999999999</c:v>
                </c:pt>
                <c:pt idx="14">
                  <c:v>2.1487500000000002</c:v>
                </c:pt>
                <c:pt idx="15">
                  <c:v>2.3418749999999999</c:v>
                </c:pt>
                <c:pt idx="16">
                  <c:v>2.5131250000000001</c:v>
                </c:pt>
                <c:pt idx="17">
                  <c:v>2.6487500000000002</c:v>
                </c:pt>
                <c:pt idx="18">
                  <c:v>2.7868750000000002</c:v>
                </c:pt>
                <c:pt idx="19">
                  <c:v>2.9224999999999999</c:v>
                </c:pt>
                <c:pt idx="20">
                  <c:v>3.0531250000000001</c:v>
                </c:pt>
                <c:pt idx="21">
                  <c:v>3.1212499999999999</c:v>
                </c:pt>
                <c:pt idx="22">
                  <c:v>3.3025000000000002</c:v>
                </c:pt>
                <c:pt idx="23">
                  <c:v>3.4237500000000001</c:v>
                </c:pt>
                <c:pt idx="24">
                  <c:v>3.5343749999999998</c:v>
                </c:pt>
                <c:pt idx="25">
                  <c:v>3.63625</c:v>
                </c:pt>
                <c:pt idx="26">
                  <c:v>3.839375</c:v>
                </c:pt>
                <c:pt idx="27">
                  <c:v>3.8937499999999998</c:v>
                </c:pt>
                <c:pt idx="28">
                  <c:v>4.0281250000000002</c:v>
                </c:pt>
                <c:pt idx="29">
                  <c:v>4.2262500000000003</c:v>
                </c:pt>
                <c:pt idx="30">
                  <c:v>4.3693749999999998</c:v>
                </c:pt>
                <c:pt idx="31">
                  <c:v>4.4893749999999999</c:v>
                </c:pt>
                <c:pt idx="32">
                  <c:v>4.5774999999999997</c:v>
                </c:pt>
                <c:pt idx="33">
                  <c:v>4.7262500000000003</c:v>
                </c:pt>
                <c:pt idx="34">
                  <c:v>4.8912500000000003</c:v>
                </c:pt>
                <c:pt idx="35">
                  <c:v>5.0706249999999997</c:v>
                </c:pt>
                <c:pt idx="36">
                  <c:v>5.2068750000000001</c:v>
                </c:pt>
                <c:pt idx="37">
                  <c:v>5.3162500000000001</c:v>
                </c:pt>
                <c:pt idx="38">
                  <c:v>5.4349999999999996</c:v>
                </c:pt>
                <c:pt idx="39">
                  <c:v>5.569375</c:v>
                </c:pt>
                <c:pt idx="40">
                  <c:v>5.7368750000000004</c:v>
                </c:pt>
                <c:pt idx="41">
                  <c:v>5.8806250000000002</c:v>
                </c:pt>
                <c:pt idx="42">
                  <c:v>6.0106250000000001</c:v>
                </c:pt>
                <c:pt idx="43">
                  <c:v>6.086875</c:v>
                </c:pt>
                <c:pt idx="44">
                  <c:v>6.2737499999999997</c:v>
                </c:pt>
                <c:pt idx="45">
                  <c:v>6.3912500000000003</c:v>
                </c:pt>
                <c:pt idx="46">
                  <c:v>6.546875</c:v>
                </c:pt>
                <c:pt idx="47">
                  <c:v>6.6706250000000002</c:v>
                </c:pt>
                <c:pt idx="48">
                  <c:v>6.8125</c:v>
                </c:pt>
                <c:pt idx="49">
                  <c:v>6.9137500000000003</c:v>
                </c:pt>
                <c:pt idx="50">
                  <c:v>7.0643750000000001</c:v>
                </c:pt>
                <c:pt idx="51">
                  <c:v>7.1749999999999998</c:v>
                </c:pt>
                <c:pt idx="52">
                  <c:v>7.3362499999999997</c:v>
                </c:pt>
                <c:pt idx="53">
                  <c:v>7.46</c:v>
                </c:pt>
                <c:pt idx="54">
                  <c:v>7.5931249999999997</c:v>
                </c:pt>
                <c:pt idx="55">
                  <c:v>7.7162499999999996</c:v>
                </c:pt>
                <c:pt idx="56">
                  <c:v>7.875</c:v>
                </c:pt>
                <c:pt idx="57">
                  <c:v>8.0075000000000003</c:v>
                </c:pt>
                <c:pt idx="58">
                  <c:v>8.1337499999999991</c:v>
                </c:pt>
                <c:pt idx="59">
                  <c:v>8.2393750000000008</c:v>
                </c:pt>
                <c:pt idx="60">
                  <c:v>8.3337500000000002</c:v>
                </c:pt>
                <c:pt idx="61">
                  <c:v>8.4506250000000005</c:v>
                </c:pt>
                <c:pt idx="62">
                  <c:v>8.6618750000000002</c:v>
                </c:pt>
                <c:pt idx="63">
                  <c:v>8.7818749999999994</c:v>
                </c:pt>
                <c:pt idx="64">
                  <c:v>8.9093750000000007</c:v>
                </c:pt>
                <c:pt idx="65">
                  <c:v>8.9350000000000005</c:v>
                </c:pt>
                <c:pt idx="66">
                  <c:v>9.1843749999999993</c:v>
                </c:pt>
                <c:pt idx="67">
                  <c:v>9.2118749999999991</c:v>
                </c:pt>
                <c:pt idx="68">
                  <c:v>9.4443750000000009</c:v>
                </c:pt>
                <c:pt idx="69">
                  <c:v>9.5731249999999992</c:v>
                </c:pt>
                <c:pt idx="70">
                  <c:v>9.6649999999999991</c:v>
                </c:pt>
                <c:pt idx="71">
                  <c:v>9.83</c:v>
                </c:pt>
                <c:pt idx="72">
                  <c:v>9.9706250000000001</c:v>
                </c:pt>
                <c:pt idx="73">
                  <c:v>10.105625</c:v>
                </c:pt>
                <c:pt idx="74">
                  <c:v>10.215624999999999</c:v>
                </c:pt>
                <c:pt idx="75">
                  <c:v>10.368124999999999</c:v>
                </c:pt>
                <c:pt idx="76">
                  <c:v>10.480625</c:v>
                </c:pt>
                <c:pt idx="77">
                  <c:v>10.626250000000001</c:v>
                </c:pt>
                <c:pt idx="78">
                  <c:v>10.7125</c:v>
                </c:pt>
                <c:pt idx="79">
                  <c:v>10.828125</c:v>
                </c:pt>
                <c:pt idx="80">
                  <c:v>11.000624999999999</c:v>
                </c:pt>
                <c:pt idx="81">
                  <c:v>11.13</c:v>
                </c:pt>
                <c:pt idx="82">
                  <c:v>11.262499999999999</c:v>
                </c:pt>
                <c:pt idx="83">
                  <c:v>11.394375</c:v>
                </c:pt>
                <c:pt idx="84">
                  <c:v>11.53</c:v>
                </c:pt>
                <c:pt idx="85">
                  <c:v>11.664375</c:v>
                </c:pt>
                <c:pt idx="86">
                  <c:v>11.78875</c:v>
                </c:pt>
                <c:pt idx="87">
                  <c:v>11.911250000000001</c:v>
                </c:pt>
                <c:pt idx="88">
                  <c:v>12.047499999999999</c:v>
                </c:pt>
                <c:pt idx="89">
                  <c:v>12.169375</c:v>
                </c:pt>
                <c:pt idx="90">
                  <c:v>12.303125</c:v>
                </c:pt>
                <c:pt idx="91">
                  <c:v>12.432499999999999</c:v>
                </c:pt>
                <c:pt idx="92">
                  <c:v>12.535625</c:v>
                </c:pt>
                <c:pt idx="93">
                  <c:v>12.683125</c:v>
                </c:pt>
                <c:pt idx="94">
                  <c:v>12.810625</c:v>
                </c:pt>
                <c:pt idx="95">
                  <c:v>12.938750000000001</c:v>
                </c:pt>
                <c:pt idx="96">
                  <c:v>13.059374999999999</c:v>
                </c:pt>
                <c:pt idx="97">
                  <c:v>13.182499999999999</c:v>
                </c:pt>
                <c:pt idx="98">
                  <c:v>13.301875000000001</c:v>
                </c:pt>
                <c:pt idx="99">
                  <c:v>13.425000000000001</c:v>
                </c:pt>
                <c:pt idx="100">
                  <c:v>13.547499999999999</c:v>
                </c:pt>
                <c:pt idx="101">
                  <c:v>13.66625</c:v>
                </c:pt>
                <c:pt idx="102">
                  <c:v>13.783125</c:v>
                </c:pt>
                <c:pt idx="103">
                  <c:v>13.898125</c:v>
                </c:pt>
                <c:pt idx="104">
                  <c:v>14.010624999999999</c:v>
                </c:pt>
                <c:pt idx="105">
                  <c:v>14.13125</c:v>
                </c:pt>
                <c:pt idx="106">
                  <c:v>14.240625</c:v>
                </c:pt>
                <c:pt idx="107">
                  <c:v>14.355</c:v>
                </c:pt>
                <c:pt idx="108">
                  <c:v>14.469374999999999</c:v>
                </c:pt>
                <c:pt idx="109">
                  <c:v>14.589375</c:v>
                </c:pt>
                <c:pt idx="110">
                  <c:v>14.700625</c:v>
                </c:pt>
                <c:pt idx="111">
                  <c:v>14.8125</c:v>
                </c:pt>
                <c:pt idx="112">
                  <c:v>14.915625</c:v>
                </c:pt>
                <c:pt idx="113">
                  <c:v>15.020625000000001</c:v>
                </c:pt>
                <c:pt idx="114">
                  <c:v>15.125</c:v>
                </c:pt>
                <c:pt idx="115">
                  <c:v>15.23</c:v>
                </c:pt>
                <c:pt idx="116">
                  <c:v>15.341875</c:v>
                </c:pt>
                <c:pt idx="117">
                  <c:v>15.445625</c:v>
                </c:pt>
                <c:pt idx="118">
                  <c:v>15.559374999999999</c:v>
                </c:pt>
                <c:pt idx="119">
                  <c:v>15.664375</c:v>
                </c:pt>
                <c:pt idx="120">
                  <c:v>15.770625000000001</c:v>
                </c:pt>
                <c:pt idx="121">
                  <c:v>15.880625</c:v>
                </c:pt>
                <c:pt idx="122">
                  <c:v>15.98875</c:v>
                </c:pt>
                <c:pt idx="123">
                  <c:v>16.089375</c:v>
                </c:pt>
                <c:pt idx="124">
                  <c:v>16.197500000000002</c:v>
                </c:pt>
                <c:pt idx="125">
                  <c:v>16.305</c:v>
                </c:pt>
                <c:pt idx="126">
                  <c:v>16.415624999999999</c:v>
                </c:pt>
                <c:pt idx="127">
                  <c:v>16.524374999999999</c:v>
                </c:pt>
                <c:pt idx="128">
                  <c:v>16.635000000000002</c:v>
                </c:pt>
                <c:pt idx="129">
                  <c:v>16.743749999999999</c:v>
                </c:pt>
                <c:pt idx="130">
                  <c:v>16.75375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1D-4333-8F06-6B4F06E276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Sentry'!$BY$35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Sentry'!$CD$37:$CD$167</c:f>
              <c:numCache>
                <c:formatCode>0.000</c:formatCode>
                <c:ptCount val="131"/>
                <c:pt idx="0">
                  <c:v>0</c:v>
                </c:pt>
                <c:pt idx="1">
                  <c:v>2.6229729729729732E-2</c:v>
                </c:pt>
                <c:pt idx="2">
                  <c:v>3.2484570119731278E-2</c:v>
                </c:pt>
                <c:pt idx="3">
                  <c:v>3.5611990314732049E-2</c:v>
                </c:pt>
                <c:pt idx="4">
                  <c:v>3.873941050973282E-2</c:v>
                </c:pt>
                <c:pt idx="5">
                  <c:v>4.1866830704733592E-2</c:v>
                </c:pt>
                <c:pt idx="6">
                  <c:v>4.499425089973437E-2</c:v>
                </c:pt>
                <c:pt idx="7">
                  <c:v>4.8121671094735141E-2</c:v>
                </c:pt>
                <c:pt idx="8">
                  <c:v>5.1249091289735912E-2</c:v>
                </c:pt>
                <c:pt idx="9">
                  <c:v>5.4376511484736684E-2</c:v>
                </c:pt>
                <c:pt idx="10">
                  <c:v>5.7503931679737455E-2</c:v>
                </c:pt>
                <c:pt idx="11">
                  <c:v>6.0631351874738226E-2</c:v>
                </c:pt>
                <c:pt idx="12">
                  <c:v>6.3758772069738998E-2</c:v>
                </c:pt>
                <c:pt idx="13">
                  <c:v>6.6886192264739769E-2</c:v>
                </c:pt>
                <c:pt idx="14">
                  <c:v>7.001361245974054E-2</c:v>
                </c:pt>
                <c:pt idx="15">
                  <c:v>7.3141032654741311E-2</c:v>
                </c:pt>
                <c:pt idx="16">
                  <c:v>7.6268452849742083E-2</c:v>
                </c:pt>
                <c:pt idx="17">
                  <c:v>7.9395873044742854E-2</c:v>
                </c:pt>
                <c:pt idx="18">
                  <c:v>8.2523293239743625E-2</c:v>
                </c:pt>
                <c:pt idx="19">
                  <c:v>8.5650713434744397E-2</c:v>
                </c:pt>
                <c:pt idx="20">
                  <c:v>8.8778133629745168E-2</c:v>
                </c:pt>
                <c:pt idx="21">
                  <c:v>9.1905553824745939E-2</c:v>
                </c:pt>
                <c:pt idx="22">
                  <c:v>9.503297401974671E-2</c:v>
                </c:pt>
                <c:pt idx="23">
                  <c:v>9.8160394214747482E-2</c:v>
                </c:pt>
                <c:pt idx="24">
                  <c:v>0.10128781440974827</c:v>
                </c:pt>
                <c:pt idx="25">
                  <c:v>0.10441523460474904</c:v>
                </c:pt>
                <c:pt idx="26">
                  <c:v>0.10754265479974981</c:v>
                </c:pt>
                <c:pt idx="27">
                  <c:v>0.11067007499475058</c:v>
                </c:pt>
                <c:pt idx="28">
                  <c:v>0.11379749518975135</c:v>
                </c:pt>
                <c:pt idx="29">
                  <c:v>0.11692491538475212</c:v>
                </c:pt>
                <c:pt idx="30">
                  <c:v>0.12005233557975289</c:v>
                </c:pt>
                <c:pt idx="31">
                  <c:v>0.12317975577475367</c:v>
                </c:pt>
                <c:pt idx="32">
                  <c:v>0.12630717596975444</c:v>
                </c:pt>
                <c:pt idx="33">
                  <c:v>0.12943459616475522</c:v>
                </c:pt>
                <c:pt idx="34">
                  <c:v>0.13256201635975598</c:v>
                </c:pt>
                <c:pt idx="35">
                  <c:v>0.13568943655475676</c:v>
                </c:pt>
                <c:pt idx="36">
                  <c:v>0.13881685674975752</c:v>
                </c:pt>
                <c:pt idx="37">
                  <c:v>0.14194427694475831</c:v>
                </c:pt>
                <c:pt idx="38">
                  <c:v>0.14507169713975906</c:v>
                </c:pt>
                <c:pt idx="39">
                  <c:v>0.14819911733475985</c:v>
                </c:pt>
                <c:pt idx="40">
                  <c:v>0.15132653752976061</c:v>
                </c:pt>
                <c:pt idx="41">
                  <c:v>0.15445395772476139</c:v>
                </c:pt>
                <c:pt idx="42">
                  <c:v>0.15758137791976215</c:v>
                </c:pt>
                <c:pt idx="43">
                  <c:v>0.16070879811476294</c:v>
                </c:pt>
                <c:pt idx="44">
                  <c:v>0.16383621830976369</c:v>
                </c:pt>
                <c:pt idx="45">
                  <c:v>0.16696363850476448</c:v>
                </c:pt>
                <c:pt idx="46">
                  <c:v>0.17009105869976524</c:v>
                </c:pt>
                <c:pt idx="47">
                  <c:v>0.17321847889476602</c:v>
                </c:pt>
                <c:pt idx="48">
                  <c:v>0.17634589908976681</c:v>
                </c:pt>
                <c:pt idx="49">
                  <c:v>0.17947331928476756</c:v>
                </c:pt>
                <c:pt idx="50">
                  <c:v>0.18260073947976835</c:v>
                </c:pt>
                <c:pt idx="51">
                  <c:v>0.18572815967476911</c:v>
                </c:pt>
                <c:pt idx="52">
                  <c:v>0.18885557986976989</c:v>
                </c:pt>
                <c:pt idx="53">
                  <c:v>0.19198300006477065</c:v>
                </c:pt>
                <c:pt idx="54">
                  <c:v>0.19511042025977143</c:v>
                </c:pt>
                <c:pt idx="55">
                  <c:v>0.19823784045477219</c:v>
                </c:pt>
                <c:pt idx="56">
                  <c:v>0.20136526064977298</c:v>
                </c:pt>
                <c:pt idx="57">
                  <c:v>0.20449268084477373</c:v>
                </c:pt>
                <c:pt idx="58">
                  <c:v>0.20762010103977452</c:v>
                </c:pt>
                <c:pt idx="59">
                  <c:v>0.21074752123477528</c:v>
                </c:pt>
                <c:pt idx="60">
                  <c:v>0.21387494142977606</c:v>
                </c:pt>
                <c:pt idx="61">
                  <c:v>0.21700236162477682</c:v>
                </c:pt>
                <c:pt idx="62">
                  <c:v>0.2201297818197776</c:v>
                </c:pt>
                <c:pt idx="63">
                  <c:v>0.22325720201477836</c:v>
                </c:pt>
                <c:pt idx="64">
                  <c:v>0.22638462220977915</c:v>
                </c:pt>
                <c:pt idx="65">
                  <c:v>0.22951204240477993</c:v>
                </c:pt>
                <c:pt idx="66">
                  <c:v>0.23263946259978069</c:v>
                </c:pt>
                <c:pt idx="67">
                  <c:v>0.23576688279478147</c:v>
                </c:pt>
                <c:pt idx="68">
                  <c:v>0.23889430298978223</c:v>
                </c:pt>
                <c:pt idx="69">
                  <c:v>0.24202172318478302</c:v>
                </c:pt>
                <c:pt idx="70">
                  <c:v>0.24514914337978377</c:v>
                </c:pt>
                <c:pt idx="71">
                  <c:v>0.24827656357478456</c:v>
                </c:pt>
                <c:pt idx="72">
                  <c:v>0.25140398376978534</c:v>
                </c:pt>
                <c:pt idx="73">
                  <c:v>0.25453140396478613</c:v>
                </c:pt>
                <c:pt idx="74">
                  <c:v>0.25765882415978686</c:v>
                </c:pt>
                <c:pt idx="75">
                  <c:v>0.26078624435478764</c:v>
                </c:pt>
                <c:pt idx="76">
                  <c:v>0.26391366454978843</c:v>
                </c:pt>
                <c:pt idx="77">
                  <c:v>0.26704108474478921</c:v>
                </c:pt>
                <c:pt idx="78">
                  <c:v>0.27016850493978994</c:v>
                </c:pt>
                <c:pt idx="79">
                  <c:v>0.27329592513479073</c:v>
                </c:pt>
                <c:pt idx="80">
                  <c:v>0.27642334532979151</c:v>
                </c:pt>
                <c:pt idx="81">
                  <c:v>0.2795507655247923</c:v>
                </c:pt>
                <c:pt idx="82">
                  <c:v>0.28267818571979308</c:v>
                </c:pt>
                <c:pt idx="83">
                  <c:v>0.28580560591479387</c:v>
                </c:pt>
                <c:pt idx="84">
                  <c:v>0.2889330261097946</c:v>
                </c:pt>
                <c:pt idx="85">
                  <c:v>0.29206044630479538</c:v>
                </c:pt>
                <c:pt idx="86">
                  <c:v>0.29518786649979617</c:v>
                </c:pt>
                <c:pt idx="87">
                  <c:v>0.29831528669479696</c:v>
                </c:pt>
                <c:pt idx="88">
                  <c:v>0.30144270688979768</c:v>
                </c:pt>
                <c:pt idx="89">
                  <c:v>0.30457012708479847</c:v>
                </c:pt>
                <c:pt idx="90">
                  <c:v>0.30769754727979926</c:v>
                </c:pt>
                <c:pt idx="91">
                  <c:v>0.31082496747480004</c:v>
                </c:pt>
                <c:pt idx="92">
                  <c:v>0.31395238766980077</c:v>
                </c:pt>
                <c:pt idx="93">
                  <c:v>0.31707980786480155</c:v>
                </c:pt>
                <c:pt idx="94">
                  <c:v>0.32020722805980234</c:v>
                </c:pt>
                <c:pt idx="95">
                  <c:v>0.32333464825480313</c:v>
                </c:pt>
                <c:pt idx="96">
                  <c:v>0.32646206844980391</c:v>
                </c:pt>
                <c:pt idx="97">
                  <c:v>0.32958948864480464</c:v>
                </c:pt>
                <c:pt idx="98">
                  <c:v>0.33271690883980543</c:v>
                </c:pt>
                <c:pt idx="99">
                  <c:v>0.33584432903480621</c:v>
                </c:pt>
                <c:pt idx="100">
                  <c:v>0.338971749229807</c:v>
                </c:pt>
                <c:pt idx="101">
                  <c:v>0.34209916942480773</c:v>
                </c:pt>
                <c:pt idx="102">
                  <c:v>0.34522658961980851</c:v>
                </c:pt>
                <c:pt idx="103">
                  <c:v>0.3483540098148093</c:v>
                </c:pt>
                <c:pt idx="104">
                  <c:v>0.35148143000981008</c:v>
                </c:pt>
                <c:pt idx="105">
                  <c:v>0.35460885020481081</c:v>
                </c:pt>
                <c:pt idx="106">
                  <c:v>0.3577362703998116</c:v>
                </c:pt>
                <c:pt idx="107">
                  <c:v>0.36086369059481238</c:v>
                </c:pt>
                <c:pt idx="108">
                  <c:v>0.36399111078981317</c:v>
                </c:pt>
                <c:pt idx="109">
                  <c:v>0.3671185309848139</c:v>
                </c:pt>
                <c:pt idx="110">
                  <c:v>0.37024595117981468</c:v>
                </c:pt>
                <c:pt idx="111">
                  <c:v>0.37337337137481547</c:v>
                </c:pt>
                <c:pt idx="112">
                  <c:v>0.37650079156981625</c:v>
                </c:pt>
                <c:pt idx="113">
                  <c:v>0.37962821176481704</c:v>
                </c:pt>
                <c:pt idx="114">
                  <c:v>0.38275563195981777</c:v>
                </c:pt>
                <c:pt idx="115">
                  <c:v>0.38588305215481855</c:v>
                </c:pt>
                <c:pt idx="116">
                  <c:v>0.38901047234981934</c:v>
                </c:pt>
                <c:pt idx="117">
                  <c:v>0.39213789254482012</c:v>
                </c:pt>
                <c:pt idx="118">
                  <c:v>0.39526531273982085</c:v>
                </c:pt>
                <c:pt idx="119">
                  <c:v>0.39839273293482164</c:v>
                </c:pt>
                <c:pt idx="120">
                  <c:v>0.40152015312982242</c:v>
                </c:pt>
                <c:pt idx="121">
                  <c:v>0.40464757332482321</c:v>
                </c:pt>
                <c:pt idx="122">
                  <c:v>0.40777499351982394</c:v>
                </c:pt>
                <c:pt idx="123">
                  <c:v>0.41090241371482472</c:v>
                </c:pt>
                <c:pt idx="124">
                  <c:v>0.41402983390982551</c:v>
                </c:pt>
                <c:pt idx="125">
                  <c:v>0.41715725410482629</c:v>
                </c:pt>
                <c:pt idx="126">
                  <c:v>0.42028467429982702</c:v>
                </c:pt>
                <c:pt idx="127">
                  <c:v>0.42341209449482781</c:v>
                </c:pt>
                <c:pt idx="128">
                  <c:v>0.42653951468982859</c:v>
                </c:pt>
                <c:pt idx="129">
                  <c:v>0.42966693488482938</c:v>
                </c:pt>
                <c:pt idx="130">
                  <c:v>0.43279435507983016</c:v>
                </c:pt>
              </c:numCache>
            </c:numRef>
          </c:xVal>
          <c:yVal>
            <c:numRef>
              <c:f>'Load-disp, AE, Sentry'!$BY$37:$BY$167</c:f>
              <c:numCache>
                <c:formatCode>0.00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1.0274913E-4</c:v>
                </c:pt>
                <c:pt idx="4">
                  <c:v>1.9680878799999998E-3</c:v>
                </c:pt>
                <c:pt idx="5">
                  <c:v>2.4271978039999997E-3</c:v>
                </c:pt>
                <c:pt idx="6">
                  <c:v>3.7256754639999998E-3</c:v>
                </c:pt>
                <c:pt idx="7">
                  <c:v>3.7256754639999998E-3</c:v>
                </c:pt>
                <c:pt idx="8">
                  <c:v>4.1735228149999996E-3</c:v>
                </c:pt>
                <c:pt idx="9">
                  <c:v>5.1519709349999998E-3</c:v>
                </c:pt>
                <c:pt idx="10">
                  <c:v>5.2282485686999999E-3</c:v>
                </c:pt>
                <c:pt idx="11">
                  <c:v>5.2282485686999999E-3</c:v>
                </c:pt>
                <c:pt idx="12">
                  <c:v>5.9163205286999997E-3</c:v>
                </c:pt>
                <c:pt idx="13">
                  <c:v>6.4666344936999999E-3</c:v>
                </c:pt>
                <c:pt idx="14">
                  <c:v>6.6812237577E-3</c:v>
                </c:pt>
                <c:pt idx="15">
                  <c:v>7.6248369167000001E-3</c:v>
                </c:pt>
                <c:pt idx="16">
                  <c:v>9.7281523467000006E-3</c:v>
                </c:pt>
                <c:pt idx="17">
                  <c:v>1.05625059237E-2</c:v>
                </c:pt>
                <c:pt idx="18">
                  <c:v>1.0683656832700001E-2</c:v>
                </c:pt>
                <c:pt idx="19">
                  <c:v>1.0683656832700001E-2</c:v>
                </c:pt>
                <c:pt idx="20">
                  <c:v>1.13457999597E-2</c:v>
                </c:pt>
                <c:pt idx="21">
                  <c:v>1.1501438600699999E-2</c:v>
                </c:pt>
                <c:pt idx="22">
                  <c:v>1.16507052637E-2</c:v>
                </c:pt>
                <c:pt idx="23">
                  <c:v>1.21650463277E-2</c:v>
                </c:pt>
                <c:pt idx="24">
                  <c:v>1.26478335587E-2</c:v>
                </c:pt>
                <c:pt idx="25">
                  <c:v>1.2741693475400001E-2</c:v>
                </c:pt>
                <c:pt idx="26">
                  <c:v>1.3668425042400002E-2</c:v>
                </c:pt>
                <c:pt idx="27">
                  <c:v>1.3876089593400002E-2</c:v>
                </c:pt>
                <c:pt idx="28">
                  <c:v>1.3876089593400002E-2</c:v>
                </c:pt>
                <c:pt idx="29">
                  <c:v>1.4035689035400003E-2</c:v>
                </c:pt>
                <c:pt idx="30">
                  <c:v>1.5103588325400003E-2</c:v>
                </c:pt>
                <c:pt idx="31">
                  <c:v>1.5726430610400004E-2</c:v>
                </c:pt>
                <c:pt idx="32">
                  <c:v>1.5802206779200006E-2</c:v>
                </c:pt>
                <c:pt idx="33">
                  <c:v>1.5912631416200005E-2</c:v>
                </c:pt>
                <c:pt idx="34">
                  <c:v>1.6366657295200007E-2</c:v>
                </c:pt>
                <c:pt idx="35">
                  <c:v>1.7597583935200008E-2</c:v>
                </c:pt>
                <c:pt idx="36">
                  <c:v>1.8577283520200008E-2</c:v>
                </c:pt>
                <c:pt idx="37">
                  <c:v>1.9513964733200009E-2</c:v>
                </c:pt>
                <c:pt idx="38">
                  <c:v>2.0394808727200009E-2</c:v>
                </c:pt>
                <c:pt idx="39">
                  <c:v>2.0394808727200009E-2</c:v>
                </c:pt>
                <c:pt idx="40">
                  <c:v>2.2277756477200008E-2</c:v>
                </c:pt>
                <c:pt idx="41">
                  <c:v>2.4082230597200008E-2</c:v>
                </c:pt>
                <c:pt idx="42">
                  <c:v>2.7234533577200008E-2</c:v>
                </c:pt>
                <c:pt idx="43">
                  <c:v>2.8117826668200008E-2</c:v>
                </c:pt>
                <c:pt idx="44">
                  <c:v>2.9265088998200007E-2</c:v>
                </c:pt>
                <c:pt idx="45">
                  <c:v>3.231247986820001E-2</c:v>
                </c:pt>
                <c:pt idx="46">
                  <c:v>3.315820069320001E-2</c:v>
                </c:pt>
                <c:pt idx="47">
                  <c:v>3.364005250020001E-2</c:v>
                </c:pt>
                <c:pt idx="48">
                  <c:v>4.0846690200200007E-2</c:v>
                </c:pt>
                <c:pt idx="49">
                  <c:v>4.3461209730200005E-2</c:v>
                </c:pt>
                <c:pt idx="50">
                  <c:v>4.5176290660200007E-2</c:v>
                </c:pt>
                <c:pt idx="51">
                  <c:v>4.8518933240200006E-2</c:v>
                </c:pt>
                <c:pt idx="52">
                  <c:v>4.8684745343200005E-2</c:v>
                </c:pt>
                <c:pt idx="53">
                  <c:v>4.8724311005600006E-2</c:v>
                </c:pt>
                <c:pt idx="54">
                  <c:v>4.8724311005600006E-2</c:v>
                </c:pt>
                <c:pt idx="55">
                  <c:v>4.9347342133600008E-2</c:v>
                </c:pt>
                <c:pt idx="56">
                  <c:v>4.9492866379600008E-2</c:v>
                </c:pt>
                <c:pt idx="57">
                  <c:v>4.9492866379600008E-2</c:v>
                </c:pt>
                <c:pt idx="58">
                  <c:v>5.0668753829600011E-2</c:v>
                </c:pt>
                <c:pt idx="59">
                  <c:v>5.1376750899600011E-2</c:v>
                </c:pt>
                <c:pt idx="60">
                  <c:v>5.1890422774600015E-2</c:v>
                </c:pt>
                <c:pt idx="61">
                  <c:v>5.2013679351600013E-2</c:v>
                </c:pt>
                <c:pt idx="62">
                  <c:v>5.6125372711600015E-2</c:v>
                </c:pt>
                <c:pt idx="63">
                  <c:v>5.6361493957600012E-2</c:v>
                </c:pt>
                <c:pt idx="64">
                  <c:v>5.8713030577600009E-2</c:v>
                </c:pt>
                <c:pt idx="65">
                  <c:v>5.8713030577600009E-2</c:v>
                </c:pt>
                <c:pt idx="66">
                  <c:v>6.1067173647600011E-2</c:v>
                </c:pt>
                <c:pt idx="67">
                  <c:v>6.1067173647600011E-2</c:v>
                </c:pt>
                <c:pt idx="68">
                  <c:v>6.1886401247600011E-2</c:v>
                </c:pt>
                <c:pt idx="69">
                  <c:v>6.2336121157600011E-2</c:v>
                </c:pt>
                <c:pt idx="70">
                  <c:v>6.2500713625600016E-2</c:v>
                </c:pt>
                <c:pt idx="71">
                  <c:v>6.2915657778600018E-2</c:v>
                </c:pt>
                <c:pt idx="72">
                  <c:v>6.4984830628600013E-2</c:v>
                </c:pt>
                <c:pt idx="73">
                  <c:v>6.5712006287600017E-2</c:v>
                </c:pt>
                <c:pt idx="74">
                  <c:v>6.616892144860001E-2</c:v>
                </c:pt>
                <c:pt idx="75">
                  <c:v>6.7680383848600006E-2</c:v>
                </c:pt>
                <c:pt idx="76">
                  <c:v>6.7780672018600011E-2</c:v>
                </c:pt>
                <c:pt idx="77">
                  <c:v>0.45427373501860002</c:v>
                </c:pt>
                <c:pt idx="78">
                  <c:v>0.45463527987960001</c:v>
                </c:pt>
                <c:pt idx="79">
                  <c:v>0.4550670958586</c:v>
                </c:pt>
                <c:pt idx="80">
                  <c:v>0.45770041714859999</c:v>
                </c:pt>
                <c:pt idx="81">
                  <c:v>0.4607247503986</c:v>
                </c:pt>
                <c:pt idx="82">
                  <c:v>0.4640060116286</c:v>
                </c:pt>
                <c:pt idx="83">
                  <c:v>0.46423322065860001</c:v>
                </c:pt>
                <c:pt idx="84">
                  <c:v>0.46604372321859999</c:v>
                </c:pt>
                <c:pt idx="85">
                  <c:v>0.46726977655859997</c:v>
                </c:pt>
                <c:pt idx="86">
                  <c:v>0.62886894855859998</c:v>
                </c:pt>
                <c:pt idx="87">
                  <c:v>0.6363580672086</c:v>
                </c:pt>
                <c:pt idx="88">
                  <c:v>0.77043489520859998</c:v>
                </c:pt>
                <c:pt idx="89">
                  <c:v>0.84555741860860001</c:v>
                </c:pt>
                <c:pt idx="90">
                  <c:v>0.90742391860860006</c:v>
                </c:pt>
                <c:pt idx="91">
                  <c:v>1.1474578406086</c:v>
                </c:pt>
                <c:pt idx="92">
                  <c:v>1.8971737156085999</c:v>
                </c:pt>
                <c:pt idx="93">
                  <c:v>3.6332660956086</c:v>
                </c:pt>
                <c:pt idx="94">
                  <c:v>4.0976357836085997</c:v>
                </c:pt>
                <c:pt idx="95">
                  <c:v>4.7351614086086</c:v>
                </c:pt>
                <c:pt idx="96">
                  <c:v>6.4584541586085997</c:v>
                </c:pt>
                <c:pt idx="97">
                  <c:v>9.7276784086086003</c:v>
                </c:pt>
                <c:pt idx="98">
                  <c:v>12.863200908608601</c:v>
                </c:pt>
                <c:pt idx="99">
                  <c:v>15.577849158608601</c:v>
                </c:pt>
                <c:pt idx="100">
                  <c:v>27.687478158608599</c:v>
                </c:pt>
                <c:pt idx="101">
                  <c:v>32.2356726586086</c:v>
                </c:pt>
                <c:pt idx="102">
                  <c:v>48.976255658608601</c:v>
                </c:pt>
                <c:pt idx="103">
                  <c:v>70.2664976586086</c:v>
                </c:pt>
                <c:pt idx="104">
                  <c:v>75.752933658608598</c:v>
                </c:pt>
                <c:pt idx="105">
                  <c:v>80.865962158608596</c:v>
                </c:pt>
                <c:pt idx="106">
                  <c:v>84.946491408608594</c:v>
                </c:pt>
                <c:pt idx="107">
                  <c:v>87.958246658608601</c:v>
                </c:pt>
                <c:pt idx="108">
                  <c:v>131.83491865860861</c:v>
                </c:pt>
                <c:pt idx="109">
                  <c:v>207.6441826586086</c:v>
                </c:pt>
                <c:pt idx="110">
                  <c:v>215.52550665860861</c:v>
                </c:pt>
                <c:pt idx="111">
                  <c:v>219.14239540860859</c:v>
                </c:pt>
                <c:pt idx="112">
                  <c:v>220.96602040860859</c:v>
                </c:pt>
                <c:pt idx="113">
                  <c:v>222.63246203860859</c:v>
                </c:pt>
                <c:pt idx="114">
                  <c:v>223.3735202886086</c:v>
                </c:pt>
                <c:pt idx="115">
                  <c:v>224.11152797660861</c:v>
                </c:pt>
                <c:pt idx="116">
                  <c:v>224.44115428960862</c:v>
                </c:pt>
                <c:pt idx="117">
                  <c:v>225.12817416460862</c:v>
                </c:pt>
                <c:pt idx="118">
                  <c:v>226.01964066460863</c:v>
                </c:pt>
                <c:pt idx="119">
                  <c:v>226.77965566460864</c:v>
                </c:pt>
                <c:pt idx="120">
                  <c:v>227.06690932060863</c:v>
                </c:pt>
                <c:pt idx="121">
                  <c:v>227.55307410160864</c:v>
                </c:pt>
                <c:pt idx="122">
                  <c:v>227.90819350760864</c:v>
                </c:pt>
                <c:pt idx="123">
                  <c:v>228.19234547660864</c:v>
                </c:pt>
                <c:pt idx="124">
                  <c:v>228.33747088260864</c:v>
                </c:pt>
                <c:pt idx="125">
                  <c:v>228.63960003860865</c:v>
                </c:pt>
                <c:pt idx="126">
                  <c:v>228.83604963260865</c:v>
                </c:pt>
                <c:pt idx="127">
                  <c:v>228.93877811660866</c:v>
                </c:pt>
                <c:pt idx="128">
                  <c:v>229.33317255460867</c:v>
                </c:pt>
                <c:pt idx="129">
                  <c:v>229.43502422660868</c:v>
                </c:pt>
                <c:pt idx="130">
                  <c:v>229.49760404690866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8F-4DCA-8657-9B3C81D2DF30}"/>
            </c:ext>
          </c:extLst>
        </c:ser>
        <c:ser>
          <c:idx val="1"/>
          <c:order val="1"/>
          <c:tx>
            <c:strRef>
              <c:f>'Load-disp, AE, Sentry'!$CA$35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Sentry'!$CD$37:$CD$167</c:f>
              <c:numCache>
                <c:formatCode>0.000</c:formatCode>
                <c:ptCount val="131"/>
                <c:pt idx="0">
                  <c:v>0</c:v>
                </c:pt>
                <c:pt idx="1">
                  <c:v>2.6229729729729732E-2</c:v>
                </c:pt>
                <c:pt idx="2">
                  <c:v>3.2484570119731278E-2</c:v>
                </c:pt>
                <c:pt idx="3">
                  <c:v>3.5611990314732049E-2</c:v>
                </c:pt>
                <c:pt idx="4">
                  <c:v>3.873941050973282E-2</c:v>
                </c:pt>
                <c:pt idx="5">
                  <c:v>4.1866830704733592E-2</c:v>
                </c:pt>
                <c:pt idx="6">
                  <c:v>4.499425089973437E-2</c:v>
                </c:pt>
                <c:pt idx="7">
                  <c:v>4.8121671094735141E-2</c:v>
                </c:pt>
                <c:pt idx="8">
                  <c:v>5.1249091289735912E-2</c:v>
                </c:pt>
                <c:pt idx="9">
                  <c:v>5.4376511484736684E-2</c:v>
                </c:pt>
                <c:pt idx="10">
                  <c:v>5.7503931679737455E-2</c:v>
                </c:pt>
                <c:pt idx="11">
                  <c:v>6.0631351874738226E-2</c:v>
                </c:pt>
                <c:pt idx="12">
                  <c:v>6.3758772069738998E-2</c:v>
                </c:pt>
                <c:pt idx="13">
                  <c:v>6.6886192264739769E-2</c:v>
                </c:pt>
                <c:pt idx="14">
                  <c:v>7.001361245974054E-2</c:v>
                </c:pt>
                <c:pt idx="15">
                  <c:v>7.3141032654741311E-2</c:v>
                </c:pt>
                <c:pt idx="16">
                  <c:v>7.6268452849742083E-2</c:v>
                </c:pt>
                <c:pt idx="17">
                  <c:v>7.9395873044742854E-2</c:v>
                </c:pt>
                <c:pt idx="18">
                  <c:v>8.2523293239743625E-2</c:v>
                </c:pt>
                <c:pt idx="19">
                  <c:v>8.5650713434744397E-2</c:v>
                </c:pt>
                <c:pt idx="20">
                  <c:v>8.8778133629745168E-2</c:v>
                </c:pt>
                <c:pt idx="21">
                  <c:v>9.1905553824745939E-2</c:v>
                </c:pt>
                <c:pt idx="22">
                  <c:v>9.503297401974671E-2</c:v>
                </c:pt>
                <c:pt idx="23">
                  <c:v>9.8160394214747482E-2</c:v>
                </c:pt>
                <c:pt idx="24">
                  <c:v>0.10128781440974827</c:v>
                </c:pt>
                <c:pt idx="25">
                  <c:v>0.10441523460474904</c:v>
                </c:pt>
                <c:pt idx="26">
                  <c:v>0.10754265479974981</c:v>
                </c:pt>
                <c:pt idx="27">
                  <c:v>0.11067007499475058</c:v>
                </c:pt>
                <c:pt idx="28">
                  <c:v>0.11379749518975135</c:v>
                </c:pt>
                <c:pt idx="29">
                  <c:v>0.11692491538475212</c:v>
                </c:pt>
                <c:pt idx="30">
                  <c:v>0.12005233557975289</c:v>
                </c:pt>
                <c:pt idx="31">
                  <c:v>0.12317975577475367</c:v>
                </c:pt>
                <c:pt idx="32">
                  <c:v>0.12630717596975444</c:v>
                </c:pt>
                <c:pt idx="33">
                  <c:v>0.12943459616475522</c:v>
                </c:pt>
                <c:pt idx="34">
                  <c:v>0.13256201635975598</c:v>
                </c:pt>
                <c:pt idx="35">
                  <c:v>0.13568943655475676</c:v>
                </c:pt>
                <c:pt idx="36">
                  <c:v>0.13881685674975752</c:v>
                </c:pt>
                <c:pt idx="37">
                  <c:v>0.14194427694475831</c:v>
                </c:pt>
                <c:pt idx="38">
                  <c:v>0.14507169713975906</c:v>
                </c:pt>
                <c:pt idx="39">
                  <c:v>0.14819911733475985</c:v>
                </c:pt>
                <c:pt idx="40">
                  <c:v>0.15132653752976061</c:v>
                </c:pt>
                <c:pt idx="41">
                  <c:v>0.15445395772476139</c:v>
                </c:pt>
                <c:pt idx="42">
                  <c:v>0.15758137791976215</c:v>
                </c:pt>
                <c:pt idx="43">
                  <c:v>0.16070879811476294</c:v>
                </c:pt>
                <c:pt idx="44">
                  <c:v>0.16383621830976369</c:v>
                </c:pt>
                <c:pt idx="45">
                  <c:v>0.16696363850476448</c:v>
                </c:pt>
                <c:pt idx="46">
                  <c:v>0.17009105869976524</c:v>
                </c:pt>
                <c:pt idx="47">
                  <c:v>0.17321847889476602</c:v>
                </c:pt>
                <c:pt idx="48">
                  <c:v>0.17634589908976681</c:v>
                </c:pt>
                <c:pt idx="49">
                  <c:v>0.17947331928476756</c:v>
                </c:pt>
                <c:pt idx="50">
                  <c:v>0.18260073947976835</c:v>
                </c:pt>
                <c:pt idx="51">
                  <c:v>0.18572815967476911</c:v>
                </c:pt>
                <c:pt idx="52">
                  <c:v>0.18885557986976989</c:v>
                </c:pt>
                <c:pt idx="53">
                  <c:v>0.19198300006477065</c:v>
                </c:pt>
                <c:pt idx="54">
                  <c:v>0.19511042025977143</c:v>
                </c:pt>
                <c:pt idx="55">
                  <c:v>0.19823784045477219</c:v>
                </c:pt>
                <c:pt idx="56">
                  <c:v>0.20136526064977298</c:v>
                </c:pt>
                <c:pt idx="57">
                  <c:v>0.20449268084477373</c:v>
                </c:pt>
                <c:pt idx="58">
                  <c:v>0.20762010103977452</c:v>
                </c:pt>
                <c:pt idx="59">
                  <c:v>0.21074752123477528</c:v>
                </c:pt>
                <c:pt idx="60">
                  <c:v>0.21387494142977606</c:v>
                </c:pt>
                <c:pt idx="61">
                  <c:v>0.21700236162477682</c:v>
                </c:pt>
                <c:pt idx="62">
                  <c:v>0.2201297818197776</c:v>
                </c:pt>
                <c:pt idx="63">
                  <c:v>0.22325720201477836</c:v>
                </c:pt>
                <c:pt idx="64">
                  <c:v>0.22638462220977915</c:v>
                </c:pt>
                <c:pt idx="65">
                  <c:v>0.22951204240477993</c:v>
                </c:pt>
                <c:pt idx="66">
                  <c:v>0.23263946259978069</c:v>
                </c:pt>
                <c:pt idx="67">
                  <c:v>0.23576688279478147</c:v>
                </c:pt>
                <c:pt idx="68">
                  <c:v>0.23889430298978223</c:v>
                </c:pt>
                <c:pt idx="69">
                  <c:v>0.24202172318478302</c:v>
                </c:pt>
                <c:pt idx="70">
                  <c:v>0.24514914337978377</c:v>
                </c:pt>
                <c:pt idx="71">
                  <c:v>0.24827656357478456</c:v>
                </c:pt>
                <c:pt idx="72">
                  <c:v>0.25140398376978534</c:v>
                </c:pt>
                <c:pt idx="73">
                  <c:v>0.25453140396478613</c:v>
                </c:pt>
                <c:pt idx="74">
                  <c:v>0.25765882415978686</c:v>
                </c:pt>
                <c:pt idx="75">
                  <c:v>0.26078624435478764</c:v>
                </c:pt>
                <c:pt idx="76">
                  <c:v>0.26391366454978843</c:v>
                </c:pt>
                <c:pt idx="77">
                  <c:v>0.26704108474478921</c:v>
                </c:pt>
                <c:pt idx="78">
                  <c:v>0.27016850493978994</c:v>
                </c:pt>
                <c:pt idx="79">
                  <c:v>0.27329592513479073</c:v>
                </c:pt>
                <c:pt idx="80">
                  <c:v>0.27642334532979151</c:v>
                </c:pt>
                <c:pt idx="81">
                  <c:v>0.2795507655247923</c:v>
                </c:pt>
                <c:pt idx="82">
                  <c:v>0.28267818571979308</c:v>
                </c:pt>
                <c:pt idx="83">
                  <c:v>0.28580560591479387</c:v>
                </c:pt>
                <c:pt idx="84">
                  <c:v>0.2889330261097946</c:v>
                </c:pt>
                <c:pt idx="85">
                  <c:v>0.29206044630479538</c:v>
                </c:pt>
                <c:pt idx="86">
                  <c:v>0.29518786649979617</c:v>
                </c:pt>
                <c:pt idx="87">
                  <c:v>0.29831528669479696</c:v>
                </c:pt>
                <c:pt idx="88">
                  <c:v>0.30144270688979768</c:v>
                </c:pt>
                <c:pt idx="89">
                  <c:v>0.30457012708479847</c:v>
                </c:pt>
                <c:pt idx="90">
                  <c:v>0.30769754727979926</c:v>
                </c:pt>
                <c:pt idx="91">
                  <c:v>0.31082496747480004</c:v>
                </c:pt>
                <c:pt idx="92">
                  <c:v>0.31395238766980077</c:v>
                </c:pt>
                <c:pt idx="93">
                  <c:v>0.31707980786480155</c:v>
                </c:pt>
                <c:pt idx="94">
                  <c:v>0.32020722805980234</c:v>
                </c:pt>
                <c:pt idx="95">
                  <c:v>0.32333464825480313</c:v>
                </c:pt>
                <c:pt idx="96">
                  <c:v>0.32646206844980391</c:v>
                </c:pt>
                <c:pt idx="97">
                  <c:v>0.32958948864480464</c:v>
                </c:pt>
                <c:pt idx="98">
                  <c:v>0.33271690883980543</c:v>
                </c:pt>
                <c:pt idx="99">
                  <c:v>0.33584432903480621</c:v>
                </c:pt>
                <c:pt idx="100">
                  <c:v>0.338971749229807</c:v>
                </c:pt>
                <c:pt idx="101">
                  <c:v>0.34209916942480773</c:v>
                </c:pt>
                <c:pt idx="102">
                  <c:v>0.34522658961980851</c:v>
                </c:pt>
                <c:pt idx="103">
                  <c:v>0.3483540098148093</c:v>
                </c:pt>
                <c:pt idx="104">
                  <c:v>0.35148143000981008</c:v>
                </c:pt>
                <c:pt idx="105">
                  <c:v>0.35460885020481081</c:v>
                </c:pt>
                <c:pt idx="106">
                  <c:v>0.3577362703998116</c:v>
                </c:pt>
                <c:pt idx="107">
                  <c:v>0.36086369059481238</c:v>
                </c:pt>
                <c:pt idx="108">
                  <c:v>0.36399111078981317</c:v>
                </c:pt>
                <c:pt idx="109">
                  <c:v>0.3671185309848139</c:v>
                </c:pt>
                <c:pt idx="110">
                  <c:v>0.37024595117981468</c:v>
                </c:pt>
                <c:pt idx="111">
                  <c:v>0.37337337137481547</c:v>
                </c:pt>
                <c:pt idx="112">
                  <c:v>0.37650079156981625</c:v>
                </c:pt>
                <c:pt idx="113">
                  <c:v>0.37962821176481704</c:v>
                </c:pt>
                <c:pt idx="114">
                  <c:v>0.38275563195981777</c:v>
                </c:pt>
                <c:pt idx="115">
                  <c:v>0.38588305215481855</c:v>
                </c:pt>
                <c:pt idx="116">
                  <c:v>0.38901047234981934</c:v>
                </c:pt>
                <c:pt idx="117">
                  <c:v>0.39213789254482012</c:v>
                </c:pt>
                <c:pt idx="118">
                  <c:v>0.39526531273982085</c:v>
                </c:pt>
                <c:pt idx="119">
                  <c:v>0.39839273293482164</c:v>
                </c:pt>
                <c:pt idx="120">
                  <c:v>0.40152015312982242</c:v>
                </c:pt>
                <c:pt idx="121">
                  <c:v>0.40464757332482321</c:v>
                </c:pt>
                <c:pt idx="122">
                  <c:v>0.40777499351982394</c:v>
                </c:pt>
                <c:pt idx="123">
                  <c:v>0.41090241371482472</c:v>
                </c:pt>
                <c:pt idx="124">
                  <c:v>0.41402983390982551</c:v>
                </c:pt>
                <c:pt idx="125">
                  <c:v>0.41715725410482629</c:v>
                </c:pt>
                <c:pt idx="126">
                  <c:v>0.42028467429982702</c:v>
                </c:pt>
                <c:pt idx="127">
                  <c:v>0.42341209449482781</c:v>
                </c:pt>
                <c:pt idx="128">
                  <c:v>0.42653951468982859</c:v>
                </c:pt>
                <c:pt idx="129">
                  <c:v>0.42966693488482938</c:v>
                </c:pt>
                <c:pt idx="130">
                  <c:v>0.43279435507983016</c:v>
                </c:pt>
              </c:numCache>
            </c:numRef>
          </c:xVal>
          <c:yVal>
            <c:numRef>
              <c:f>'Load-disp, AE, Sentry'!$CA$37:$CA$167</c:f>
              <c:numCache>
                <c:formatCode>0.00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9.7322044399999994E-5</c:v>
                </c:pt>
                <c:pt idx="74">
                  <c:v>9.7322044399999994E-5</c:v>
                </c:pt>
                <c:pt idx="75">
                  <c:v>9.7322044399999994E-5</c:v>
                </c:pt>
                <c:pt idx="76">
                  <c:v>9.7322044399999994E-5</c:v>
                </c:pt>
                <c:pt idx="77">
                  <c:v>1.5783811243999999E-3</c:v>
                </c:pt>
                <c:pt idx="78">
                  <c:v>1.5783811243999999E-3</c:v>
                </c:pt>
                <c:pt idx="79">
                  <c:v>1.5783811243999999E-3</c:v>
                </c:pt>
                <c:pt idx="80">
                  <c:v>1.5783811243999999E-3</c:v>
                </c:pt>
                <c:pt idx="81">
                  <c:v>1.5783811243999999E-3</c:v>
                </c:pt>
                <c:pt idx="82">
                  <c:v>1.5783811243999999E-3</c:v>
                </c:pt>
                <c:pt idx="83">
                  <c:v>1.5783811243999999E-3</c:v>
                </c:pt>
                <c:pt idx="84">
                  <c:v>1.5783811243999999E-3</c:v>
                </c:pt>
                <c:pt idx="85">
                  <c:v>1.5783811243999999E-3</c:v>
                </c:pt>
                <c:pt idx="86">
                  <c:v>2.0488315023999997E-3</c:v>
                </c:pt>
                <c:pt idx="87">
                  <c:v>2.1885007833999997E-3</c:v>
                </c:pt>
                <c:pt idx="88">
                  <c:v>1.33993659834E-2</c:v>
                </c:pt>
                <c:pt idx="89">
                  <c:v>1.6365979753400001E-2</c:v>
                </c:pt>
                <c:pt idx="90">
                  <c:v>1.9573503433400002E-2</c:v>
                </c:pt>
                <c:pt idx="91">
                  <c:v>2.9688924333400001E-2</c:v>
                </c:pt>
                <c:pt idx="92">
                  <c:v>0.11448948683339999</c:v>
                </c:pt>
                <c:pt idx="93">
                  <c:v>0.12738308543339999</c:v>
                </c:pt>
                <c:pt idx="94">
                  <c:v>0.12843653636339999</c:v>
                </c:pt>
                <c:pt idx="95">
                  <c:v>0.15161032736339999</c:v>
                </c:pt>
                <c:pt idx="96">
                  <c:v>0.16182326386339999</c:v>
                </c:pt>
                <c:pt idx="97">
                  <c:v>0.21796525606339998</c:v>
                </c:pt>
                <c:pt idx="98">
                  <c:v>9.8913472560633995</c:v>
                </c:pt>
                <c:pt idx="99">
                  <c:v>9.959684748263399</c:v>
                </c:pt>
                <c:pt idx="100">
                  <c:v>10.002003588063399</c:v>
                </c:pt>
                <c:pt idx="101">
                  <c:v>10.220172713063398</c:v>
                </c:pt>
                <c:pt idx="102">
                  <c:v>10.732105151063399</c:v>
                </c:pt>
                <c:pt idx="103">
                  <c:v>11.210838276063399</c:v>
                </c:pt>
                <c:pt idx="104">
                  <c:v>11.388251776063399</c:v>
                </c:pt>
                <c:pt idx="105">
                  <c:v>12.320948464063399</c:v>
                </c:pt>
                <c:pt idx="106">
                  <c:v>12.845625464063399</c:v>
                </c:pt>
                <c:pt idx="107">
                  <c:v>12.9728714800634</c:v>
                </c:pt>
                <c:pt idx="108">
                  <c:v>13.204223386063401</c:v>
                </c:pt>
                <c:pt idx="109">
                  <c:v>13.3875894490634</c:v>
                </c:pt>
                <c:pt idx="110">
                  <c:v>13.574908652063399</c:v>
                </c:pt>
                <c:pt idx="111">
                  <c:v>13.743371308063399</c:v>
                </c:pt>
                <c:pt idx="112">
                  <c:v>14.913054188063398</c:v>
                </c:pt>
                <c:pt idx="113">
                  <c:v>16.330429188063398</c:v>
                </c:pt>
                <c:pt idx="114">
                  <c:v>16.5901284070634</c:v>
                </c:pt>
                <c:pt idx="115">
                  <c:v>17.129644282063399</c:v>
                </c:pt>
                <c:pt idx="116">
                  <c:v>17.625605220063399</c:v>
                </c:pt>
                <c:pt idx="117">
                  <c:v>18.289329220063397</c:v>
                </c:pt>
                <c:pt idx="118">
                  <c:v>18.410713306063396</c:v>
                </c:pt>
                <c:pt idx="119">
                  <c:v>18.832048025063397</c:v>
                </c:pt>
                <c:pt idx="120">
                  <c:v>19.719032088063397</c:v>
                </c:pt>
                <c:pt idx="121">
                  <c:v>20.142269244063396</c:v>
                </c:pt>
                <c:pt idx="122">
                  <c:v>20.558497057063395</c:v>
                </c:pt>
                <c:pt idx="123">
                  <c:v>20.763346370063395</c:v>
                </c:pt>
                <c:pt idx="124">
                  <c:v>20.986268651063394</c:v>
                </c:pt>
                <c:pt idx="125">
                  <c:v>21.301994276063393</c:v>
                </c:pt>
                <c:pt idx="126">
                  <c:v>21.380132416663393</c:v>
                </c:pt>
                <c:pt idx="127">
                  <c:v>21.634238713663393</c:v>
                </c:pt>
                <c:pt idx="128">
                  <c:v>21.914385557663394</c:v>
                </c:pt>
                <c:pt idx="129">
                  <c:v>22.048304198663395</c:v>
                </c:pt>
                <c:pt idx="130">
                  <c:v>23.251948328663396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8F-4DCA-8657-9B3C81D2DF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Sentry'!$CF$35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Sentry'!$CD$37:$CD$167</c:f>
              <c:numCache>
                <c:formatCode>0.000</c:formatCode>
                <c:ptCount val="131"/>
                <c:pt idx="0">
                  <c:v>0</c:v>
                </c:pt>
                <c:pt idx="1">
                  <c:v>2.6229729729729732E-2</c:v>
                </c:pt>
                <c:pt idx="2">
                  <c:v>3.2484570119731278E-2</c:v>
                </c:pt>
                <c:pt idx="3">
                  <c:v>3.5611990314732049E-2</c:v>
                </c:pt>
                <c:pt idx="4">
                  <c:v>3.873941050973282E-2</c:v>
                </c:pt>
                <c:pt idx="5">
                  <c:v>4.1866830704733592E-2</c:v>
                </c:pt>
                <c:pt idx="6">
                  <c:v>4.499425089973437E-2</c:v>
                </c:pt>
                <c:pt idx="7">
                  <c:v>4.8121671094735141E-2</c:v>
                </c:pt>
                <c:pt idx="8">
                  <c:v>5.1249091289735912E-2</c:v>
                </c:pt>
                <c:pt idx="9">
                  <c:v>5.4376511484736684E-2</c:v>
                </c:pt>
                <c:pt idx="10">
                  <c:v>5.7503931679737455E-2</c:v>
                </c:pt>
                <c:pt idx="11">
                  <c:v>6.0631351874738226E-2</c:v>
                </c:pt>
                <c:pt idx="12">
                  <c:v>6.3758772069738998E-2</c:v>
                </c:pt>
                <c:pt idx="13">
                  <c:v>6.6886192264739769E-2</c:v>
                </c:pt>
                <c:pt idx="14">
                  <c:v>7.001361245974054E-2</c:v>
                </c:pt>
                <c:pt idx="15">
                  <c:v>7.3141032654741311E-2</c:v>
                </c:pt>
                <c:pt idx="16">
                  <c:v>7.6268452849742083E-2</c:v>
                </c:pt>
                <c:pt idx="17">
                  <c:v>7.9395873044742854E-2</c:v>
                </c:pt>
                <c:pt idx="18">
                  <c:v>8.2523293239743625E-2</c:v>
                </c:pt>
                <c:pt idx="19">
                  <c:v>8.5650713434744397E-2</c:v>
                </c:pt>
                <c:pt idx="20">
                  <c:v>8.8778133629745168E-2</c:v>
                </c:pt>
                <c:pt idx="21">
                  <c:v>9.1905553824745939E-2</c:v>
                </c:pt>
                <c:pt idx="22">
                  <c:v>9.503297401974671E-2</c:v>
                </c:pt>
                <c:pt idx="23">
                  <c:v>9.8160394214747482E-2</c:v>
                </c:pt>
                <c:pt idx="24">
                  <c:v>0.10128781440974827</c:v>
                </c:pt>
                <c:pt idx="25">
                  <c:v>0.10441523460474904</c:v>
                </c:pt>
                <c:pt idx="26">
                  <c:v>0.10754265479974981</c:v>
                </c:pt>
                <c:pt idx="27">
                  <c:v>0.11067007499475058</c:v>
                </c:pt>
                <c:pt idx="28">
                  <c:v>0.11379749518975135</c:v>
                </c:pt>
                <c:pt idx="29">
                  <c:v>0.11692491538475212</c:v>
                </c:pt>
                <c:pt idx="30">
                  <c:v>0.12005233557975289</c:v>
                </c:pt>
                <c:pt idx="31">
                  <c:v>0.12317975577475367</c:v>
                </c:pt>
                <c:pt idx="32">
                  <c:v>0.12630717596975444</c:v>
                </c:pt>
                <c:pt idx="33">
                  <c:v>0.12943459616475522</c:v>
                </c:pt>
                <c:pt idx="34">
                  <c:v>0.13256201635975598</c:v>
                </c:pt>
                <c:pt idx="35">
                  <c:v>0.13568943655475676</c:v>
                </c:pt>
                <c:pt idx="36">
                  <c:v>0.13881685674975752</c:v>
                </c:pt>
                <c:pt idx="37">
                  <c:v>0.14194427694475831</c:v>
                </c:pt>
                <c:pt idx="38">
                  <c:v>0.14507169713975906</c:v>
                </c:pt>
                <c:pt idx="39">
                  <c:v>0.14819911733475985</c:v>
                </c:pt>
                <c:pt idx="40">
                  <c:v>0.15132653752976061</c:v>
                </c:pt>
                <c:pt idx="41">
                  <c:v>0.15445395772476139</c:v>
                </c:pt>
                <c:pt idx="42">
                  <c:v>0.15758137791976215</c:v>
                </c:pt>
                <c:pt idx="43">
                  <c:v>0.16070879811476294</c:v>
                </c:pt>
                <c:pt idx="44">
                  <c:v>0.16383621830976369</c:v>
                </c:pt>
                <c:pt idx="45">
                  <c:v>0.16696363850476448</c:v>
                </c:pt>
                <c:pt idx="46">
                  <c:v>0.17009105869976524</c:v>
                </c:pt>
                <c:pt idx="47">
                  <c:v>0.17321847889476602</c:v>
                </c:pt>
                <c:pt idx="48">
                  <c:v>0.17634589908976681</c:v>
                </c:pt>
                <c:pt idx="49">
                  <c:v>0.17947331928476756</c:v>
                </c:pt>
                <c:pt idx="50">
                  <c:v>0.18260073947976835</c:v>
                </c:pt>
                <c:pt idx="51">
                  <c:v>0.18572815967476911</c:v>
                </c:pt>
                <c:pt idx="52">
                  <c:v>0.18885557986976989</c:v>
                </c:pt>
                <c:pt idx="53">
                  <c:v>0.19198300006477065</c:v>
                </c:pt>
                <c:pt idx="54">
                  <c:v>0.19511042025977143</c:v>
                </c:pt>
                <c:pt idx="55">
                  <c:v>0.19823784045477219</c:v>
                </c:pt>
                <c:pt idx="56">
                  <c:v>0.20136526064977298</c:v>
                </c:pt>
                <c:pt idx="57">
                  <c:v>0.20449268084477373</c:v>
                </c:pt>
                <c:pt idx="58">
                  <c:v>0.20762010103977452</c:v>
                </c:pt>
                <c:pt idx="59">
                  <c:v>0.21074752123477528</c:v>
                </c:pt>
                <c:pt idx="60">
                  <c:v>0.21387494142977606</c:v>
                </c:pt>
                <c:pt idx="61">
                  <c:v>0.21700236162477682</c:v>
                </c:pt>
                <c:pt idx="62">
                  <c:v>0.2201297818197776</c:v>
                </c:pt>
                <c:pt idx="63">
                  <c:v>0.22325720201477836</c:v>
                </c:pt>
                <c:pt idx="64">
                  <c:v>0.22638462220977915</c:v>
                </c:pt>
                <c:pt idx="65">
                  <c:v>0.22951204240477993</c:v>
                </c:pt>
                <c:pt idx="66">
                  <c:v>0.23263946259978069</c:v>
                </c:pt>
                <c:pt idx="67">
                  <c:v>0.23576688279478147</c:v>
                </c:pt>
                <c:pt idx="68">
                  <c:v>0.23889430298978223</c:v>
                </c:pt>
                <c:pt idx="69">
                  <c:v>0.24202172318478302</c:v>
                </c:pt>
                <c:pt idx="70">
                  <c:v>0.24514914337978377</c:v>
                </c:pt>
                <c:pt idx="71">
                  <c:v>0.24827656357478456</c:v>
                </c:pt>
                <c:pt idx="72">
                  <c:v>0.25140398376978534</c:v>
                </c:pt>
                <c:pt idx="73">
                  <c:v>0.25453140396478613</c:v>
                </c:pt>
                <c:pt idx="74">
                  <c:v>0.25765882415978686</c:v>
                </c:pt>
                <c:pt idx="75">
                  <c:v>0.26078624435478764</c:v>
                </c:pt>
                <c:pt idx="76">
                  <c:v>0.26391366454978843</c:v>
                </c:pt>
                <c:pt idx="77">
                  <c:v>0.26704108474478921</c:v>
                </c:pt>
                <c:pt idx="78">
                  <c:v>0.27016850493978994</c:v>
                </c:pt>
                <c:pt idx="79">
                  <c:v>0.27329592513479073</c:v>
                </c:pt>
                <c:pt idx="80">
                  <c:v>0.27642334532979151</c:v>
                </c:pt>
                <c:pt idx="81">
                  <c:v>0.2795507655247923</c:v>
                </c:pt>
                <c:pt idx="82">
                  <c:v>0.28267818571979308</c:v>
                </c:pt>
                <c:pt idx="83">
                  <c:v>0.28580560591479387</c:v>
                </c:pt>
                <c:pt idx="84">
                  <c:v>0.2889330261097946</c:v>
                </c:pt>
                <c:pt idx="85">
                  <c:v>0.29206044630479538</c:v>
                </c:pt>
                <c:pt idx="86">
                  <c:v>0.29518786649979617</c:v>
                </c:pt>
                <c:pt idx="87">
                  <c:v>0.29831528669479696</c:v>
                </c:pt>
                <c:pt idx="88">
                  <c:v>0.30144270688979768</c:v>
                </c:pt>
                <c:pt idx="89">
                  <c:v>0.30457012708479847</c:v>
                </c:pt>
                <c:pt idx="90">
                  <c:v>0.30769754727979926</c:v>
                </c:pt>
                <c:pt idx="91">
                  <c:v>0.31082496747480004</c:v>
                </c:pt>
                <c:pt idx="92">
                  <c:v>0.31395238766980077</c:v>
                </c:pt>
                <c:pt idx="93">
                  <c:v>0.31707980786480155</c:v>
                </c:pt>
                <c:pt idx="94">
                  <c:v>0.32020722805980234</c:v>
                </c:pt>
                <c:pt idx="95">
                  <c:v>0.32333464825480313</c:v>
                </c:pt>
                <c:pt idx="96">
                  <c:v>0.32646206844980391</c:v>
                </c:pt>
                <c:pt idx="97">
                  <c:v>0.32958948864480464</c:v>
                </c:pt>
                <c:pt idx="98">
                  <c:v>0.33271690883980543</c:v>
                </c:pt>
                <c:pt idx="99">
                  <c:v>0.33584432903480621</c:v>
                </c:pt>
                <c:pt idx="100">
                  <c:v>0.338971749229807</c:v>
                </c:pt>
                <c:pt idx="101">
                  <c:v>0.34209916942480773</c:v>
                </c:pt>
                <c:pt idx="102">
                  <c:v>0.34522658961980851</c:v>
                </c:pt>
                <c:pt idx="103">
                  <c:v>0.3483540098148093</c:v>
                </c:pt>
                <c:pt idx="104">
                  <c:v>0.35148143000981008</c:v>
                </c:pt>
                <c:pt idx="105">
                  <c:v>0.35460885020481081</c:v>
                </c:pt>
                <c:pt idx="106">
                  <c:v>0.3577362703998116</c:v>
                </c:pt>
                <c:pt idx="107">
                  <c:v>0.36086369059481238</c:v>
                </c:pt>
                <c:pt idx="108">
                  <c:v>0.36399111078981317</c:v>
                </c:pt>
                <c:pt idx="109">
                  <c:v>0.3671185309848139</c:v>
                </c:pt>
                <c:pt idx="110">
                  <c:v>0.37024595117981468</c:v>
                </c:pt>
                <c:pt idx="111">
                  <c:v>0.37337337137481547</c:v>
                </c:pt>
                <c:pt idx="112">
                  <c:v>0.37650079156981625</c:v>
                </c:pt>
                <c:pt idx="113">
                  <c:v>0.37962821176481704</c:v>
                </c:pt>
                <c:pt idx="114">
                  <c:v>0.38275563195981777</c:v>
                </c:pt>
                <c:pt idx="115">
                  <c:v>0.38588305215481855</c:v>
                </c:pt>
                <c:pt idx="116">
                  <c:v>0.38901047234981934</c:v>
                </c:pt>
                <c:pt idx="117">
                  <c:v>0.39213789254482012</c:v>
                </c:pt>
                <c:pt idx="118">
                  <c:v>0.39526531273982085</c:v>
                </c:pt>
                <c:pt idx="119">
                  <c:v>0.39839273293482164</c:v>
                </c:pt>
                <c:pt idx="120">
                  <c:v>0.40152015312982242</c:v>
                </c:pt>
                <c:pt idx="121">
                  <c:v>0.40464757332482321</c:v>
                </c:pt>
                <c:pt idx="122">
                  <c:v>0.40777499351982394</c:v>
                </c:pt>
                <c:pt idx="123">
                  <c:v>0.41090241371482472</c:v>
                </c:pt>
                <c:pt idx="124">
                  <c:v>0.41402983390982551</c:v>
                </c:pt>
                <c:pt idx="125">
                  <c:v>0.41715725410482629</c:v>
                </c:pt>
                <c:pt idx="126">
                  <c:v>0.42028467429982702</c:v>
                </c:pt>
                <c:pt idx="127">
                  <c:v>0.42341209449482781</c:v>
                </c:pt>
                <c:pt idx="128">
                  <c:v>0.42653951468982859</c:v>
                </c:pt>
                <c:pt idx="129">
                  <c:v>0.42966693488482938</c:v>
                </c:pt>
                <c:pt idx="130">
                  <c:v>0.43279435507983016</c:v>
                </c:pt>
              </c:numCache>
            </c:numRef>
          </c:xVal>
          <c:yVal>
            <c:numRef>
              <c:f>'Load-disp, AE, Sentry'!$CF$37:$CF$167</c:f>
              <c:numCache>
                <c:formatCode>0.00</c:formatCode>
                <c:ptCount val="131"/>
                <c:pt idx="0">
                  <c:v>0.28312500000000002</c:v>
                </c:pt>
                <c:pt idx="1">
                  <c:v>0.40437499999999998</c:v>
                </c:pt>
                <c:pt idx="2">
                  <c:v>0.53</c:v>
                </c:pt>
                <c:pt idx="3">
                  <c:v>0.77937500000000004</c:v>
                </c:pt>
                <c:pt idx="4">
                  <c:v>0.91</c:v>
                </c:pt>
                <c:pt idx="5">
                  <c:v>1.02125</c:v>
                </c:pt>
                <c:pt idx="6">
                  <c:v>1.1743749999999999</c:v>
                </c:pt>
                <c:pt idx="7">
                  <c:v>1.308125</c:v>
                </c:pt>
                <c:pt idx="8">
                  <c:v>1.4325000000000001</c:v>
                </c:pt>
                <c:pt idx="9">
                  <c:v>1.5774999999999999</c:v>
                </c:pt>
                <c:pt idx="10">
                  <c:v>1.639375</c:v>
                </c:pt>
                <c:pt idx="11">
                  <c:v>1.7762500000000001</c:v>
                </c:pt>
                <c:pt idx="12">
                  <c:v>1.973125</c:v>
                </c:pt>
                <c:pt idx="13">
                  <c:v>2.0987499999999999</c:v>
                </c:pt>
                <c:pt idx="14">
                  <c:v>2.1487500000000002</c:v>
                </c:pt>
                <c:pt idx="15">
                  <c:v>2.3418749999999999</c:v>
                </c:pt>
                <c:pt idx="16">
                  <c:v>2.5131250000000001</c:v>
                </c:pt>
                <c:pt idx="17">
                  <c:v>2.6487500000000002</c:v>
                </c:pt>
                <c:pt idx="18">
                  <c:v>2.7868750000000002</c:v>
                </c:pt>
                <c:pt idx="19">
                  <c:v>2.9224999999999999</c:v>
                </c:pt>
                <c:pt idx="20">
                  <c:v>3.0531250000000001</c:v>
                </c:pt>
                <c:pt idx="21">
                  <c:v>3.1212499999999999</c:v>
                </c:pt>
                <c:pt idx="22">
                  <c:v>3.3025000000000002</c:v>
                </c:pt>
                <c:pt idx="23">
                  <c:v>3.4237500000000001</c:v>
                </c:pt>
                <c:pt idx="24">
                  <c:v>3.5343749999999998</c:v>
                </c:pt>
                <c:pt idx="25">
                  <c:v>3.63625</c:v>
                </c:pt>
                <c:pt idx="26">
                  <c:v>3.839375</c:v>
                </c:pt>
                <c:pt idx="27">
                  <c:v>3.8937499999999998</c:v>
                </c:pt>
                <c:pt idx="28">
                  <c:v>4.0281250000000002</c:v>
                </c:pt>
                <c:pt idx="29">
                  <c:v>4.2262500000000003</c:v>
                </c:pt>
                <c:pt idx="30">
                  <c:v>4.3693749999999998</c:v>
                </c:pt>
                <c:pt idx="31">
                  <c:v>4.4893749999999999</c:v>
                </c:pt>
                <c:pt idx="32">
                  <c:v>4.5774999999999997</c:v>
                </c:pt>
                <c:pt idx="33">
                  <c:v>4.7262500000000003</c:v>
                </c:pt>
                <c:pt idx="34">
                  <c:v>4.8912500000000003</c:v>
                </c:pt>
                <c:pt idx="35">
                  <c:v>5.0706249999999997</c:v>
                </c:pt>
                <c:pt idx="36">
                  <c:v>5.2068750000000001</c:v>
                </c:pt>
                <c:pt idx="37">
                  <c:v>5.3162500000000001</c:v>
                </c:pt>
                <c:pt idx="38">
                  <c:v>5.4349999999999996</c:v>
                </c:pt>
                <c:pt idx="39">
                  <c:v>5.569375</c:v>
                </c:pt>
                <c:pt idx="40">
                  <c:v>5.7368750000000004</c:v>
                </c:pt>
                <c:pt idx="41">
                  <c:v>5.8806250000000002</c:v>
                </c:pt>
                <c:pt idx="42">
                  <c:v>6.0106250000000001</c:v>
                </c:pt>
                <c:pt idx="43">
                  <c:v>6.086875</c:v>
                </c:pt>
                <c:pt idx="44">
                  <c:v>6.2737499999999997</c:v>
                </c:pt>
                <c:pt idx="45">
                  <c:v>6.3912500000000003</c:v>
                </c:pt>
                <c:pt idx="46">
                  <c:v>6.546875</c:v>
                </c:pt>
                <c:pt idx="47">
                  <c:v>6.6706250000000002</c:v>
                </c:pt>
                <c:pt idx="48">
                  <c:v>6.8125</c:v>
                </c:pt>
                <c:pt idx="49">
                  <c:v>6.9137500000000003</c:v>
                </c:pt>
                <c:pt idx="50">
                  <c:v>7.0643750000000001</c:v>
                </c:pt>
                <c:pt idx="51">
                  <c:v>7.1749999999999998</c:v>
                </c:pt>
                <c:pt idx="52">
                  <c:v>7.3362499999999997</c:v>
                </c:pt>
                <c:pt idx="53">
                  <c:v>7.46</c:v>
                </c:pt>
                <c:pt idx="54">
                  <c:v>7.5931249999999997</c:v>
                </c:pt>
                <c:pt idx="55">
                  <c:v>7.7162499999999996</c:v>
                </c:pt>
                <c:pt idx="56">
                  <c:v>7.875</c:v>
                </c:pt>
                <c:pt idx="57">
                  <c:v>8.0075000000000003</c:v>
                </c:pt>
                <c:pt idx="58">
                  <c:v>8.1337499999999991</c:v>
                </c:pt>
                <c:pt idx="59">
                  <c:v>8.2393750000000008</c:v>
                </c:pt>
                <c:pt idx="60">
                  <c:v>8.3337500000000002</c:v>
                </c:pt>
                <c:pt idx="61">
                  <c:v>8.4506250000000005</c:v>
                </c:pt>
                <c:pt idx="62">
                  <c:v>8.6618750000000002</c:v>
                </c:pt>
                <c:pt idx="63">
                  <c:v>8.7818749999999994</c:v>
                </c:pt>
                <c:pt idx="64">
                  <c:v>8.9093750000000007</c:v>
                </c:pt>
                <c:pt idx="65">
                  <c:v>8.9350000000000005</c:v>
                </c:pt>
                <c:pt idx="66">
                  <c:v>9.1843749999999993</c:v>
                </c:pt>
                <c:pt idx="67">
                  <c:v>9.2118749999999991</c:v>
                </c:pt>
                <c:pt idx="68">
                  <c:v>9.4443750000000009</c:v>
                </c:pt>
                <c:pt idx="69">
                  <c:v>9.5731249999999992</c:v>
                </c:pt>
                <c:pt idx="70">
                  <c:v>9.6649999999999991</c:v>
                </c:pt>
                <c:pt idx="71">
                  <c:v>9.83</c:v>
                </c:pt>
                <c:pt idx="72">
                  <c:v>9.9706250000000001</c:v>
                </c:pt>
                <c:pt idx="73">
                  <c:v>10.105625</c:v>
                </c:pt>
                <c:pt idx="74">
                  <c:v>10.215624999999999</c:v>
                </c:pt>
                <c:pt idx="75">
                  <c:v>10.368124999999999</c:v>
                </c:pt>
                <c:pt idx="76">
                  <c:v>10.480625</c:v>
                </c:pt>
                <c:pt idx="77">
                  <c:v>10.626250000000001</c:v>
                </c:pt>
                <c:pt idx="78">
                  <c:v>10.7125</c:v>
                </c:pt>
                <c:pt idx="79">
                  <c:v>10.828125</c:v>
                </c:pt>
                <c:pt idx="80">
                  <c:v>11.000624999999999</c:v>
                </c:pt>
                <c:pt idx="81">
                  <c:v>11.13</c:v>
                </c:pt>
                <c:pt idx="82">
                  <c:v>11.262499999999999</c:v>
                </c:pt>
                <c:pt idx="83">
                  <c:v>11.394375</c:v>
                </c:pt>
                <c:pt idx="84">
                  <c:v>11.53</c:v>
                </c:pt>
                <c:pt idx="85">
                  <c:v>11.664375</c:v>
                </c:pt>
                <c:pt idx="86">
                  <c:v>11.78875</c:v>
                </c:pt>
                <c:pt idx="87">
                  <c:v>11.911250000000001</c:v>
                </c:pt>
                <c:pt idx="88">
                  <c:v>12.047499999999999</c:v>
                </c:pt>
                <c:pt idx="89">
                  <c:v>12.169375</c:v>
                </c:pt>
                <c:pt idx="90">
                  <c:v>12.303125</c:v>
                </c:pt>
                <c:pt idx="91">
                  <c:v>12.432499999999999</c:v>
                </c:pt>
                <c:pt idx="92">
                  <c:v>12.535625</c:v>
                </c:pt>
                <c:pt idx="93">
                  <c:v>12.683125</c:v>
                </c:pt>
                <c:pt idx="94">
                  <c:v>12.810625</c:v>
                </c:pt>
                <c:pt idx="95">
                  <c:v>12.938750000000001</c:v>
                </c:pt>
                <c:pt idx="96">
                  <c:v>13.059374999999999</c:v>
                </c:pt>
                <c:pt idx="97">
                  <c:v>13.182499999999999</c:v>
                </c:pt>
                <c:pt idx="98">
                  <c:v>13.301875000000001</c:v>
                </c:pt>
                <c:pt idx="99">
                  <c:v>13.425000000000001</c:v>
                </c:pt>
                <c:pt idx="100">
                  <c:v>13.547499999999999</c:v>
                </c:pt>
                <c:pt idx="101">
                  <c:v>13.66625</c:v>
                </c:pt>
                <c:pt idx="102">
                  <c:v>13.783125</c:v>
                </c:pt>
                <c:pt idx="103">
                  <c:v>13.898125</c:v>
                </c:pt>
                <c:pt idx="104">
                  <c:v>14.010624999999999</c:v>
                </c:pt>
                <c:pt idx="105">
                  <c:v>14.13125</c:v>
                </c:pt>
                <c:pt idx="106">
                  <c:v>14.240625</c:v>
                </c:pt>
                <c:pt idx="107">
                  <c:v>14.355</c:v>
                </c:pt>
                <c:pt idx="108">
                  <c:v>14.469374999999999</c:v>
                </c:pt>
                <c:pt idx="109">
                  <c:v>14.589375</c:v>
                </c:pt>
                <c:pt idx="110">
                  <c:v>14.700625</c:v>
                </c:pt>
                <c:pt idx="111">
                  <c:v>14.8125</c:v>
                </c:pt>
                <c:pt idx="112">
                  <c:v>14.915625</c:v>
                </c:pt>
                <c:pt idx="113">
                  <c:v>15.020625000000001</c:v>
                </c:pt>
                <c:pt idx="114">
                  <c:v>15.125</c:v>
                </c:pt>
                <c:pt idx="115">
                  <c:v>15.23</c:v>
                </c:pt>
                <c:pt idx="116">
                  <c:v>15.341875</c:v>
                </c:pt>
                <c:pt idx="117">
                  <c:v>15.445625</c:v>
                </c:pt>
                <c:pt idx="118">
                  <c:v>15.559374999999999</c:v>
                </c:pt>
                <c:pt idx="119">
                  <c:v>15.664375</c:v>
                </c:pt>
                <c:pt idx="120">
                  <c:v>15.770625000000001</c:v>
                </c:pt>
                <c:pt idx="121">
                  <c:v>15.880625</c:v>
                </c:pt>
                <c:pt idx="122">
                  <c:v>15.98875</c:v>
                </c:pt>
                <c:pt idx="123">
                  <c:v>16.089375</c:v>
                </c:pt>
                <c:pt idx="124">
                  <c:v>16.197500000000002</c:v>
                </c:pt>
                <c:pt idx="125">
                  <c:v>16.305</c:v>
                </c:pt>
                <c:pt idx="126">
                  <c:v>16.415624999999999</c:v>
                </c:pt>
                <c:pt idx="127">
                  <c:v>16.524374999999999</c:v>
                </c:pt>
                <c:pt idx="128">
                  <c:v>16.635000000000002</c:v>
                </c:pt>
                <c:pt idx="129">
                  <c:v>16.743749999999999</c:v>
                </c:pt>
                <c:pt idx="130">
                  <c:v>16.75375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8F-4DCA-8657-9B3C81D2DF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Sentry'!$CM$35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Sentry'!$CD$50:$CD$167</c:f>
              <c:numCache>
                <c:formatCode>0.000</c:formatCode>
                <c:ptCount val="118"/>
                <c:pt idx="0">
                  <c:v>6.6886192264739769E-2</c:v>
                </c:pt>
                <c:pt idx="1">
                  <c:v>7.001361245974054E-2</c:v>
                </c:pt>
                <c:pt idx="2">
                  <c:v>7.3141032654741311E-2</c:v>
                </c:pt>
                <c:pt idx="3">
                  <c:v>7.6268452849742083E-2</c:v>
                </c:pt>
                <c:pt idx="4">
                  <c:v>7.9395873044742854E-2</c:v>
                </c:pt>
                <c:pt idx="5">
                  <c:v>8.2523293239743625E-2</c:v>
                </c:pt>
                <c:pt idx="6">
                  <c:v>8.5650713434744397E-2</c:v>
                </c:pt>
                <c:pt idx="7">
                  <c:v>8.8778133629745168E-2</c:v>
                </c:pt>
                <c:pt idx="8">
                  <c:v>9.1905553824745939E-2</c:v>
                </c:pt>
                <c:pt idx="9">
                  <c:v>9.503297401974671E-2</c:v>
                </c:pt>
                <c:pt idx="10">
                  <c:v>9.8160394214747482E-2</c:v>
                </c:pt>
                <c:pt idx="11">
                  <c:v>0.10128781440974827</c:v>
                </c:pt>
                <c:pt idx="12">
                  <c:v>0.10441523460474904</c:v>
                </c:pt>
                <c:pt idx="13">
                  <c:v>0.10754265479974981</c:v>
                </c:pt>
                <c:pt idx="14">
                  <c:v>0.11067007499475058</c:v>
                </c:pt>
                <c:pt idx="15">
                  <c:v>0.11379749518975135</c:v>
                </c:pt>
                <c:pt idx="16">
                  <c:v>0.11692491538475212</c:v>
                </c:pt>
                <c:pt idx="17">
                  <c:v>0.12005233557975289</c:v>
                </c:pt>
                <c:pt idx="18">
                  <c:v>0.12317975577475367</c:v>
                </c:pt>
                <c:pt idx="19">
                  <c:v>0.12630717596975444</c:v>
                </c:pt>
                <c:pt idx="20">
                  <c:v>0.12943459616475522</c:v>
                </c:pt>
                <c:pt idx="21">
                  <c:v>0.13256201635975598</c:v>
                </c:pt>
                <c:pt idx="22">
                  <c:v>0.13568943655475676</c:v>
                </c:pt>
                <c:pt idx="23">
                  <c:v>0.13881685674975752</c:v>
                </c:pt>
                <c:pt idx="24">
                  <c:v>0.14194427694475831</c:v>
                </c:pt>
                <c:pt idx="25">
                  <c:v>0.14507169713975906</c:v>
                </c:pt>
                <c:pt idx="26">
                  <c:v>0.14819911733475985</c:v>
                </c:pt>
                <c:pt idx="27">
                  <c:v>0.15132653752976061</c:v>
                </c:pt>
                <c:pt idx="28">
                  <c:v>0.15445395772476139</c:v>
                </c:pt>
                <c:pt idx="29">
                  <c:v>0.15758137791976215</c:v>
                </c:pt>
                <c:pt idx="30">
                  <c:v>0.16070879811476294</c:v>
                </c:pt>
                <c:pt idx="31">
                  <c:v>0.16383621830976369</c:v>
                </c:pt>
                <c:pt idx="32">
                  <c:v>0.16696363850476448</c:v>
                </c:pt>
                <c:pt idx="33">
                  <c:v>0.17009105869976524</c:v>
                </c:pt>
                <c:pt idx="34">
                  <c:v>0.17321847889476602</c:v>
                </c:pt>
                <c:pt idx="35">
                  <c:v>0.17634589908976681</c:v>
                </c:pt>
                <c:pt idx="36">
                  <c:v>0.17947331928476756</c:v>
                </c:pt>
                <c:pt idx="37">
                  <c:v>0.18260073947976835</c:v>
                </c:pt>
                <c:pt idx="38">
                  <c:v>0.18572815967476911</c:v>
                </c:pt>
                <c:pt idx="39">
                  <c:v>0.18885557986976989</c:v>
                </c:pt>
                <c:pt idx="40">
                  <c:v>0.19198300006477065</c:v>
                </c:pt>
                <c:pt idx="41">
                  <c:v>0.19511042025977143</c:v>
                </c:pt>
                <c:pt idx="42">
                  <c:v>0.19823784045477219</c:v>
                </c:pt>
                <c:pt idx="43">
                  <c:v>0.20136526064977298</c:v>
                </c:pt>
                <c:pt idx="44">
                  <c:v>0.20449268084477373</c:v>
                </c:pt>
                <c:pt idx="45">
                  <c:v>0.20762010103977452</c:v>
                </c:pt>
                <c:pt idx="46">
                  <c:v>0.21074752123477528</c:v>
                </c:pt>
                <c:pt idx="47">
                  <c:v>0.21387494142977606</c:v>
                </c:pt>
                <c:pt idx="48">
                  <c:v>0.21700236162477682</c:v>
                </c:pt>
                <c:pt idx="49">
                  <c:v>0.2201297818197776</c:v>
                </c:pt>
                <c:pt idx="50">
                  <c:v>0.22325720201477836</c:v>
                </c:pt>
                <c:pt idx="51">
                  <c:v>0.22638462220977915</c:v>
                </c:pt>
                <c:pt idx="52">
                  <c:v>0.22951204240477993</c:v>
                </c:pt>
                <c:pt idx="53">
                  <c:v>0.23263946259978069</c:v>
                </c:pt>
                <c:pt idx="54">
                  <c:v>0.23576688279478147</c:v>
                </c:pt>
                <c:pt idx="55">
                  <c:v>0.23889430298978223</c:v>
                </c:pt>
                <c:pt idx="56">
                  <c:v>0.24202172318478302</c:v>
                </c:pt>
                <c:pt idx="57">
                  <c:v>0.24514914337978377</c:v>
                </c:pt>
                <c:pt idx="58">
                  <c:v>0.24827656357478456</c:v>
                </c:pt>
                <c:pt idx="59">
                  <c:v>0.25140398376978534</c:v>
                </c:pt>
                <c:pt idx="60">
                  <c:v>0.25453140396478613</c:v>
                </c:pt>
                <c:pt idx="61">
                  <c:v>0.25765882415978686</c:v>
                </c:pt>
                <c:pt idx="62">
                  <c:v>0.26078624435478764</c:v>
                </c:pt>
                <c:pt idx="63">
                  <c:v>0.26391366454978843</c:v>
                </c:pt>
                <c:pt idx="64">
                  <c:v>0.26704108474478921</c:v>
                </c:pt>
                <c:pt idx="65">
                  <c:v>0.27016850493978994</c:v>
                </c:pt>
                <c:pt idx="66">
                  <c:v>0.27329592513479073</c:v>
                </c:pt>
                <c:pt idx="67">
                  <c:v>0.27642334532979151</c:v>
                </c:pt>
                <c:pt idx="68">
                  <c:v>0.2795507655247923</c:v>
                </c:pt>
                <c:pt idx="69">
                  <c:v>0.28267818571979308</c:v>
                </c:pt>
                <c:pt idx="70">
                  <c:v>0.28580560591479387</c:v>
                </c:pt>
                <c:pt idx="71">
                  <c:v>0.2889330261097946</c:v>
                </c:pt>
                <c:pt idx="72">
                  <c:v>0.29206044630479538</c:v>
                </c:pt>
                <c:pt idx="73">
                  <c:v>0.29518786649979617</c:v>
                </c:pt>
                <c:pt idx="74">
                  <c:v>0.29831528669479696</c:v>
                </c:pt>
                <c:pt idx="75">
                  <c:v>0.30144270688979768</c:v>
                </c:pt>
                <c:pt idx="76">
                  <c:v>0.30457012708479847</c:v>
                </c:pt>
                <c:pt idx="77">
                  <c:v>0.30769754727979926</c:v>
                </c:pt>
                <c:pt idx="78">
                  <c:v>0.31082496747480004</c:v>
                </c:pt>
                <c:pt idx="79">
                  <c:v>0.31395238766980077</c:v>
                </c:pt>
                <c:pt idx="80">
                  <c:v>0.31707980786480155</c:v>
                </c:pt>
                <c:pt idx="81">
                  <c:v>0.32020722805980234</c:v>
                </c:pt>
                <c:pt idx="82">
                  <c:v>0.32333464825480313</c:v>
                </c:pt>
                <c:pt idx="83">
                  <c:v>0.32646206844980391</c:v>
                </c:pt>
                <c:pt idx="84">
                  <c:v>0.32958948864480464</c:v>
                </c:pt>
                <c:pt idx="85">
                  <c:v>0.33271690883980543</c:v>
                </c:pt>
                <c:pt idx="86">
                  <c:v>0.33584432903480621</c:v>
                </c:pt>
                <c:pt idx="87">
                  <c:v>0.338971749229807</c:v>
                </c:pt>
                <c:pt idx="88">
                  <c:v>0.34209916942480773</c:v>
                </c:pt>
                <c:pt idx="89">
                  <c:v>0.34522658961980851</c:v>
                </c:pt>
                <c:pt idx="90">
                  <c:v>0.3483540098148093</c:v>
                </c:pt>
                <c:pt idx="91">
                  <c:v>0.35148143000981008</c:v>
                </c:pt>
                <c:pt idx="92">
                  <c:v>0.35460885020481081</c:v>
                </c:pt>
                <c:pt idx="93">
                  <c:v>0.3577362703998116</c:v>
                </c:pt>
                <c:pt idx="94">
                  <c:v>0.36086369059481238</c:v>
                </c:pt>
                <c:pt idx="95">
                  <c:v>0.36399111078981317</c:v>
                </c:pt>
                <c:pt idx="96">
                  <c:v>0.3671185309848139</c:v>
                </c:pt>
                <c:pt idx="97">
                  <c:v>0.37024595117981468</c:v>
                </c:pt>
                <c:pt idx="98">
                  <c:v>0.37337337137481547</c:v>
                </c:pt>
                <c:pt idx="99">
                  <c:v>0.37650079156981625</c:v>
                </c:pt>
                <c:pt idx="100">
                  <c:v>0.37962821176481704</c:v>
                </c:pt>
                <c:pt idx="101">
                  <c:v>0.38275563195981777</c:v>
                </c:pt>
                <c:pt idx="102">
                  <c:v>0.38588305215481855</c:v>
                </c:pt>
                <c:pt idx="103">
                  <c:v>0.38901047234981934</c:v>
                </c:pt>
                <c:pt idx="104">
                  <c:v>0.39213789254482012</c:v>
                </c:pt>
                <c:pt idx="105">
                  <c:v>0.39526531273982085</c:v>
                </c:pt>
                <c:pt idx="106">
                  <c:v>0.39839273293482164</c:v>
                </c:pt>
                <c:pt idx="107">
                  <c:v>0.40152015312982242</c:v>
                </c:pt>
                <c:pt idx="108">
                  <c:v>0.40464757332482321</c:v>
                </c:pt>
                <c:pt idx="109">
                  <c:v>0.40777499351982394</c:v>
                </c:pt>
                <c:pt idx="110">
                  <c:v>0.41090241371482472</c:v>
                </c:pt>
                <c:pt idx="111">
                  <c:v>0.41402983390982551</c:v>
                </c:pt>
                <c:pt idx="112">
                  <c:v>0.41715725410482629</c:v>
                </c:pt>
                <c:pt idx="113">
                  <c:v>0.42028467429982702</c:v>
                </c:pt>
                <c:pt idx="114">
                  <c:v>0.42341209449482781</c:v>
                </c:pt>
                <c:pt idx="115">
                  <c:v>0.42653951468982859</c:v>
                </c:pt>
                <c:pt idx="116">
                  <c:v>0.42966693488482938</c:v>
                </c:pt>
                <c:pt idx="117">
                  <c:v>0.43279435507983016</c:v>
                </c:pt>
              </c:numCache>
            </c:numRef>
          </c:xVal>
          <c:yVal>
            <c:numRef>
              <c:f>'Load-disp, AE, Sentry'!$CM$50:$CM$167</c:f>
              <c:numCache>
                <c:formatCode>0.00</c:formatCode>
                <c:ptCount val="118"/>
                <c:pt idx="0">
                  <c:v>44.450461336313111</c:v>
                </c:pt>
                <c:pt idx="1">
                  <c:v>44.520103763664366</c:v>
                </c:pt>
                <c:pt idx="2">
                  <c:v>44.487947639735054</c:v>
                </c:pt>
                <c:pt idx="3">
                  <c:v>44.340674258945867</c:v>
                </c:pt>
                <c:pt idx="4">
                  <c:v>44.35070731740911</c:v>
                </c:pt>
                <c:pt idx="5">
                  <c:v>44.427888127918983</c:v>
                </c:pt>
                <c:pt idx="6">
                  <c:v>44.512898600575134</c:v>
                </c:pt>
                <c:pt idx="7">
                  <c:v>44.533615864344753</c:v>
                </c:pt>
                <c:pt idx="8">
                  <c:v>44.597697138014929</c:v>
                </c:pt>
                <c:pt idx="9">
                  <c:v>44.660173483388775</c:v>
                </c:pt>
                <c:pt idx="10">
                  <c:v>44.689390216523535</c:v>
                </c:pt>
                <c:pt idx="11">
                  <c:v>44.719988063357846</c:v>
                </c:pt>
                <c:pt idx="12">
                  <c:v>44.780264461295474</c:v>
                </c:pt>
                <c:pt idx="13">
                  <c:v>44.775548339537103</c:v>
                </c:pt>
                <c:pt idx="14">
                  <c:v>44.823389433899287</c:v>
                </c:pt>
                <c:pt idx="15">
                  <c:v>44.88499314808891</c:v>
                </c:pt>
                <c:pt idx="16">
                  <c:v>44.933912930134419</c:v>
                </c:pt>
                <c:pt idx="17">
                  <c:v>44.919195666146088</c:v>
                </c:pt>
                <c:pt idx="18">
                  <c:v>44.935415659158835</c:v>
                </c:pt>
                <c:pt idx="19">
                  <c:v>44.98556578677789</c:v>
                </c:pt>
                <c:pt idx="20">
                  <c:v>45.03240584651931</c:v>
                </c:pt>
                <c:pt idx="21">
                  <c:v>45.057109644025637</c:v>
                </c:pt>
                <c:pt idx="22">
                  <c:v>45.036328347610443</c:v>
                </c:pt>
                <c:pt idx="23">
                  <c:v>45.032485785638336</c:v>
                </c:pt>
                <c:pt idx="24">
                  <c:v>45.032231480755641</c:v>
                </c:pt>
                <c:pt idx="25">
                  <c:v>45.035807075219751</c:v>
                </c:pt>
                <c:pt idx="26">
                  <c:v>45.082579153673898</c:v>
                </c:pt>
                <c:pt idx="27">
                  <c:v>45.040154935134325</c:v>
                </c:pt>
                <c:pt idx="28">
                  <c:v>45.007151084825786</c:v>
                </c:pt>
                <c:pt idx="29">
                  <c:v>44.927822073070367</c:v>
                </c:pt>
                <c:pt idx="30">
                  <c:v>44.938649194640014</c:v>
                </c:pt>
                <c:pt idx="31">
                  <c:v>44.940638816792919</c:v>
                </c:pt>
                <c:pt idx="32">
                  <c:v>44.882721327112066</c:v>
                </c:pt>
                <c:pt idx="33">
                  <c:v>44.897235897001075</c:v>
                </c:pt>
                <c:pt idx="34">
                  <c:v>44.92235866443869</c:v>
                </c:pt>
                <c:pt idx="35">
                  <c:v>44.766968391780239</c:v>
                </c:pt>
                <c:pt idx="36">
                  <c:v>44.742871292039503</c:v>
                </c:pt>
                <c:pt idx="37">
                  <c:v>44.741396916196415</c:v>
                </c:pt>
                <c:pt idx="38">
                  <c:v>44.7065809635859</c:v>
                </c:pt>
                <c:pt idx="39">
                  <c:v>44.739125539213333</c:v>
                </c:pt>
                <c:pt idx="40">
                  <c:v>44.773613346072871</c:v>
                </c:pt>
                <c:pt idx="41">
                  <c:v>44.808280262025939</c:v>
                </c:pt>
                <c:pt idx="42">
                  <c:v>44.829686231133365</c:v>
                </c:pt>
                <c:pt idx="43">
                  <c:v>44.860333994608695</c:v>
                </c:pt>
                <c:pt idx="44">
                  <c:v>44.893355361998282</c:v>
                </c:pt>
                <c:pt idx="45">
                  <c:v>44.902292040519498</c:v>
                </c:pt>
                <c:pt idx="46">
                  <c:v>44.92019280696163</c:v>
                </c:pt>
                <c:pt idx="47">
                  <c:v>44.941429165655052</c:v>
                </c:pt>
                <c:pt idx="48">
                  <c:v>44.96988053628376</c:v>
                </c:pt>
                <c:pt idx="49">
                  <c:v>44.92427149644903</c:v>
                </c:pt>
                <c:pt idx="50">
                  <c:v>44.95005766478419</c:v>
                </c:pt>
                <c:pt idx="51">
                  <c:v>44.938541903105822</c:v>
                </c:pt>
                <c:pt idx="52">
                  <c:v>44.967497424868021</c:v>
                </c:pt>
                <c:pt idx="53">
                  <c:v>44.956749209106512</c:v>
                </c:pt>
                <c:pt idx="54">
                  <c:v>44.984907469889734</c:v>
                </c:pt>
                <c:pt idx="55">
                  <c:v>44.999491484614033</c:v>
                </c:pt>
                <c:pt idx="56">
                  <c:v>45.019713760378288</c:v>
                </c:pt>
                <c:pt idx="57">
                  <c:v>45.044157708467829</c:v>
                </c:pt>
                <c:pt idx="58">
                  <c:v>45.064315281788637</c:v>
                </c:pt>
                <c:pt idx="59">
                  <c:v>45.058391140794207</c:v>
                </c:pt>
                <c:pt idx="60">
                  <c:v>45.07184746807971</c:v>
                </c:pt>
                <c:pt idx="61">
                  <c:v>45.09065433129409</c:v>
                </c:pt>
                <c:pt idx="62">
                  <c:v>45.09350108961273</c:v>
                </c:pt>
                <c:pt idx="63">
                  <c:v>45.117095657390912</c:v>
                </c:pt>
                <c:pt idx="64">
                  <c:v>43.237364332096462</c:v>
                </c:pt>
                <c:pt idx="65">
                  <c:v>43.260925659626096</c:v>
                </c:pt>
                <c:pt idx="66">
                  <c:v>43.284068881295063</c:v>
                </c:pt>
                <c:pt idx="67">
                  <c:v>43.302162857642585</c:v>
                </c:pt>
                <c:pt idx="68">
                  <c:v>43.319160593043698</c:v>
                </c:pt>
                <c:pt idx="69">
                  <c:v>43.335375390470148</c:v>
                </c:pt>
                <c:pt idx="70">
                  <c:v>43.357910503206618</c:v>
                </c:pt>
                <c:pt idx="71">
                  <c:v>43.37679818180527</c:v>
                </c:pt>
                <c:pt idx="72">
                  <c:v>43.396685377037272</c:v>
                </c:pt>
                <c:pt idx="73">
                  <c:v>43.122028189301254</c:v>
                </c:pt>
                <c:pt idx="74">
                  <c:v>43.131999621243757</c:v>
                </c:pt>
                <c:pt idx="75">
                  <c:v>42.948743240642479</c:v>
                </c:pt>
                <c:pt idx="76">
                  <c:v>42.875280443115095</c:v>
                </c:pt>
                <c:pt idx="77">
                  <c:v>42.823773250248692</c:v>
                </c:pt>
                <c:pt idx="78">
                  <c:v>42.605902909756011</c:v>
                </c:pt>
                <c:pt idx="79">
                  <c:v>42.090833766357726</c:v>
                </c:pt>
                <c:pt idx="80">
                  <c:v>41.485799305305527</c:v>
                </c:pt>
                <c:pt idx="81">
                  <c:v>41.389497834653035</c:v>
                </c:pt>
                <c:pt idx="82">
                  <c:v>41.264402876091474</c:v>
                </c:pt>
                <c:pt idx="83">
                  <c:v>40.980746344234184</c:v>
                </c:pt>
                <c:pt idx="84">
                  <c:v>40.593486606093101</c:v>
                </c:pt>
                <c:pt idx="85">
                  <c:v>39.785387274338419</c:v>
                </c:pt>
                <c:pt idx="86">
                  <c:v>39.689334309467434</c:v>
                </c:pt>
                <c:pt idx="87">
                  <c:v>39.319235209630669</c:v>
                </c:pt>
                <c:pt idx="88">
                  <c:v>39.219086151882976</c:v>
                </c:pt>
                <c:pt idx="89">
                  <c:v>38.896816836441879</c:v>
                </c:pt>
                <c:pt idx="90">
                  <c:v>38.604507243553385</c:v>
                </c:pt>
                <c:pt idx="91">
                  <c:v>38.555658843735287</c:v>
                </c:pt>
                <c:pt idx="92">
                  <c:v>38.506752629097747</c:v>
                </c:pt>
                <c:pt idx="93">
                  <c:v>38.476502530254862</c:v>
                </c:pt>
                <c:pt idx="94">
                  <c:v>38.462717096388097</c:v>
                </c:pt>
                <c:pt idx="95">
                  <c:v>38.117790023703378</c:v>
                </c:pt>
                <c:pt idx="96">
                  <c:v>37.713956521664784</c:v>
                </c:pt>
                <c:pt idx="97">
                  <c:v>37.695401602479016</c:v>
                </c:pt>
                <c:pt idx="98">
                  <c:v>37.696141618758986</c:v>
                </c:pt>
                <c:pt idx="99">
                  <c:v>37.700326550980449</c:v>
                </c:pt>
                <c:pt idx="100">
                  <c:v>37.704126621481365</c:v>
                </c:pt>
                <c:pt idx="101">
                  <c:v>37.716573021369499</c:v>
                </c:pt>
                <c:pt idx="102">
                  <c:v>37.727732885000613</c:v>
                </c:pt>
                <c:pt idx="103">
                  <c:v>37.740632536258147</c:v>
                </c:pt>
                <c:pt idx="104">
                  <c:v>37.751234615138863</c:v>
                </c:pt>
                <c:pt idx="105">
                  <c:v>37.763103047338966</c:v>
                </c:pt>
                <c:pt idx="106">
                  <c:v>37.774155593041762</c:v>
                </c:pt>
                <c:pt idx="107">
                  <c:v>37.785118694664213</c:v>
                </c:pt>
                <c:pt idx="108">
                  <c:v>37.797035293447166</c:v>
                </c:pt>
                <c:pt idx="109">
                  <c:v>37.809381182788869</c:v>
                </c:pt>
                <c:pt idx="110">
                  <c:v>37.822733247225138</c:v>
                </c:pt>
                <c:pt idx="111">
                  <c:v>37.836443063693409</c:v>
                </c:pt>
                <c:pt idx="112">
                  <c:v>37.849027540069862</c:v>
                </c:pt>
                <c:pt idx="113">
                  <c:v>37.862864369338098</c:v>
                </c:pt>
                <c:pt idx="114">
                  <c:v>37.876251619788086</c:v>
                </c:pt>
                <c:pt idx="115">
                  <c:v>37.888255234320035</c:v>
                </c:pt>
                <c:pt idx="116">
                  <c:v>37.901847675202312</c:v>
                </c:pt>
                <c:pt idx="117">
                  <c:v>37.896825287094927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D5-4088-9ACA-4D4EA51D89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Sentry'!$CF$35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Sentry'!$CD$37:$CD$167</c:f>
              <c:numCache>
                <c:formatCode>0.000</c:formatCode>
                <c:ptCount val="131"/>
                <c:pt idx="0">
                  <c:v>0</c:v>
                </c:pt>
                <c:pt idx="1">
                  <c:v>2.6229729729729732E-2</c:v>
                </c:pt>
                <c:pt idx="2">
                  <c:v>3.2484570119731278E-2</c:v>
                </c:pt>
                <c:pt idx="3">
                  <c:v>3.5611990314732049E-2</c:v>
                </c:pt>
                <c:pt idx="4">
                  <c:v>3.873941050973282E-2</c:v>
                </c:pt>
                <c:pt idx="5">
                  <c:v>4.1866830704733592E-2</c:v>
                </c:pt>
                <c:pt idx="6">
                  <c:v>4.499425089973437E-2</c:v>
                </c:pt>
                <c:pt idx="7">
                  <c:v>4.8121671094735141E-2</c:v>
                </c:pt>
                <c:pt idx="8">
                  <c:v>5.1249091289735912E-2</c:v>
                </c:pt>
                <c:pt idx="9">
                  <c:v>5.4376511484736684E-2</c:v>
                </c:pt>
                <c:pt idx="10">
                  <c:v>5.7503931679737455E-2</c:v>
                </c:pt>
                <c:pt idx="11">
                  <c:v>6.0631351874738226E-2</c:v>
                </c:pt>
                <c:pt idx="12">
                  <c:v>6.3758772069738998E-2</c:v>
                </c:pt>
                <c:pt idx="13">
                  <c:v>6.6886192264739769E-2</c:v>
                </c:pt>
                <c:pt idx="14">
                  <c:v>7.001361245974054E-2</c:v>
                </c:pt>
                <c:pt idx="15">
                  <c:v>7.3141032654741311E-2</c:v>
                </c:pt>
                <c:pt idx="16">
                  <c:v>7.6268452849742083E-2</c:v>
                </c:pt>
                <c:pt idx="17">
                  <c:v>7.9395873044742854E-2</c:v>
                </c:pt>
                <c:pt idx="18">
                  <c:v>8.2523293239743625E-2</c:v>
                </c:pt>
                <c:pt idx="19">
                  <c:v>8.5650713434744397E-2</c:v>
                </c:pt>
                <c:pt idx="20">
                  <c:v>8.8778133629745168E-2</c:v>
                </c:pt>
                <c:pt idx="21">
                  <c:v>9.1905553824745939E-2</c:v>
                </c:pt>
                <c:pt idx="22">
                  <c:v>9.503297401974671E-2</c:v>
                </c:pt>
                <c:pt idx="23">
                  <c:v>9.8160394214747482E-2</c:v>
                </c:pt>
                <c:pt idx="24">
                  <c:v>0.10128781440974827</c:v>
                </c:pt>
                <c:pt idx="25">
                  <c:v>0.10441523460474904</c:v>
                </c:pt>
                <c:pt idx="26">
                  <c:v>0.10754265479974981</c:v>
                </c:pt>
                <c:pt idx="27">
                  <c:v>0.11067007499475058</c:v>
                </c:pt>
                <c:pt idx="28">
                  <c:v>0.11379749518975135</c:v>
                </c:pt>
                <c:pt idx="29">
                  <c:v>0.11692491538475212</c:v>
                </c:pt>
                <c:pt idx="30">
                  <c:v>0.12005233557975289</c:v>
                </c:pt>
                <c:pt idx="31">
                  <c:v>0.12317975577475367</c:v>
                </c:pt>
                <c:pt idx="32">
                  <c:v>0.12630717596975444</c:v>
                </c:pt>
                <c:pt idx="33">
                  <c:v>0.12943459616475522</c:v>
                </c:pt>
                <c:pt idx="34">
                  <c:v>0.13256201635975598</c:v>
                </c:pt>
                <c:pt idx="35">
                  <c:v>0.13568943655475676</c:v>
                </c:pt>
                <c:pt idx="36">
                  <c:v>0.13881685674975752</c:v>
                </c:pt>
                <c:pt idx="37">
                  <c:v>0.14194427694475831</c:v>
                </c:pt>
                <c:pt idx="38">
                  <c:v>0.14507169713975906</c:v>
                </c:pt>
                <c:pt idx="39">
                  <c:v>0.14819911733475985</c:v>
                </c:pt>
                <c:pt idx="40">
                  <c:v>0.15132653752976061</c:v>
                </c:pt>
                <c:pt idx="41">
                  <c:v>0.15445395772476139</c:v>
                </c:pt>
                <c:pt idx="42">
                  <c:v>0.15758137791976215</c:v>
                </c:pt>
                <c:pt idx="43">
                  <c:v>0.16070879811476294</c:v>
                </c:pt>
                <c:pt idx="44">
                  <c:v>0.16383621830976369</c:v>
                </c:pt>
                <c:pt idx="45">
                  <c:v>0.16696363850476448</c:v>
                </c:pt>
                <c:pt idx="46">
                  <c:v>0.17009105869976524</c:v>
                </c:pt>
                <c:pt idx="47">
                  <c:v>0.17321847889476602</c:v>
                </c:pt>
                <c:pt idx="48">
                  <c:v>0.17634589908976681</c:v>
                </c:pt>
                <c:pt idx="49">
                  <c:v>0.17947331928476756</c:v>
                </c:pt>
                <c:pt idx="50">
                  <c:v>0.18260073947976835</c:v>
                </c:pt>
                <c:pt idx="51">
                  <c:v>0.18572815967476911</c:v>
                </c:pt>
                <c:pt idx="52">
                  <c:v>0.18885557986976989</c:v>
                </c:pt>
                <c:pt idx="53">
                  <c:v>0.19198300006477065</c:v>
                </c:pt>
                <c:pt idx="54">
                  <c:v>0.19511042025977143</c:v>
                </c:pt>
                <c:pt idx="55">
                  <c:v>0.19823784045477219</c:v>
                </c:pt>
                <c:pt idx="56">
                  <c:v>0.20136526064977298</c:v>
                </c:pt>
                <c:pt idx="57">
                  <c:v>0.20449268084477373</c:v>
                </c:pt>
                <c:pt idx="58">
                  <c:v>0.20762010103977452</c:v>
                </c:pt>
                <c:pt idx="59">
                  <c:v>0.21074752123477528</c:v>
                </c:pt>
                <c:pt idx="60">
                  <c:v>0.21387494142977606</c:v>
                </c:pt>
                <c:pt idx="61">
                  <c:v>0.21700236162477682</c:v>
                </c:pt>
                <c:pt idx="62">
                  <c:v>0.2201297818197776</c:v>
                </c:pt>
                <c:pt idx="63">
                  <c:v>0.22325720201477836</c:v>
                </c:pt>
                <c:pt idx="64">
                  <c:v>0.22638462220977915</c:v>
                </c:pt>
                <c:pt idx="65">
                  <c:v>0.22951204240477993</c:v>
                </c:pt>
                <c:pt idx="66">
                  <c:v>0.23263946259978069</c:v>
                </c:pt>
                <c:pt idx="67">
                  <c:v>0.23576688279478147</c:v>
                </c:pt>
                <c:pt idx="68">
                  <c:v>0.23889430298978223</c:v>
                </c:pt>
                <c:pt idx="69">
                  <c:v>0.24202172318478302</c:v>
                </c:pt>
                <c:pt idx="70">
                  <c:v>0.24514914337978377</c:v>
                </c:pt>
                <c:pt idx="71">
                  <c:v>0.24827656357478456</c:v>
                </c:pt>
                <c:pt idx="72">
                  <c:v>0.25140398376978534</c:v>
                </c:pt>
                <c:pt idx="73">
                  <c:v>0.25453140396478613</c:v>
                </c:pt>
                <c:pt idx="74">
                  <c:v>0.25765882415978686</c:v>
                </c:pt>
                <c:pt idx="75">
                  <c:v>0.26078624435478764</c:v>
                </c:pt>
                <c:pt idx="76">
                  <c:v>0.26391366454978843</c:v>
                </c:pt>
                <c:pt idx="77">
                  <c:v>0.26704108474478921</c:v>
                </c:pt>
                <c:pt idx="78">
                  <c:v>0.27016850493978994</c:v>
                </c:pt>
                <c:pt idx="79">
                  <c:v>0.27329592513479073</c:v>
                </c:pt>
                <c:pt idx="80">
                  <c:v>0.27642334532979151</c:v>
                </c:pt>
                <c:pt idx="81">
                  <c:v>0.2795507655247923</c:v>
                </c:pt>
                <c:pt idx="82">
                  <c:v>0.28267818571979308</c:v>
                </c:pt>
                <c:pt idx="83">
                  <c:v>0.28580560591479387</c:v>
                </c:pt>
                <c:pt idx="84">
                  <c:v>0.2889330261097946</c:v>
                </c:pt>
                <c:pt idx="85">
                  <c:v>0.29206044630479538</c:v>
                </c:pt>
                <c:pt idx="86">
                  <c:v>0.29518786649979617</c:v>
                </c:pt>
                <c:pt idx="87">
                  <c:v>0.29831528669479696</c:v>
                </c:pt>
                <c:pt idx="88">
                  <c:v>0.30144270688979768</c:v>
                </c:pt>
                <c:pt idx="89">
                  <c:v>0.30457012708479847</c:v>
                </c:pt>
                <c:pt idx="90">
                  <c:v>0.30769754727979926</c:v>
                </c:pt>
                <c:pt idx="91">
                  <c:v>0.31082496747480004</c:v>
                </c:pt>
                <c:pt idx="92">
                  <c:v>0.31395238766980077</c:v>
                </c:pt>
                <c:pt idx="93">
                  <c:v>0.31707980786480155</c:v>
                </c:pt>
                <c:pt idx="94">
                  <c:v>0.32020722805980234</c:v>
                </c:pt>
                <c:pt idx="95">
                  <c:v>0.32333464825480313</c:v>
                </c:pt>
                <c:pt idx="96">
                  <c:v>0.32646206844980391</c:v>
                </c:pt>
                <c:pt idx="97">
                  <c:v>0.32958948864480464</c:v>
                </c:pt>
                <c:pt idx="98">
                  <c:v>0.33271690883980543</c:v>
                </c:pt>
                <c:pt idx="99">
                  <c:v>0.33584432903480621</c:v>
                </c:pt>
                <c:pt idx="100">
                  <c:v>0.338971749229807</c:v>
                </c:pt>
                <c:pt idx="101">
                  <c:v>0.34209916942480773</c:v>
                </c:pt>
                <c:pt idx="102">
                  <c:v>0.34522658961980851</c:v>
                </c:pt>
                <c:pt idx="103">
                  <c:v>0.3483540098148093</c:v>
                </c:pt>
                <c:pt idx="104">
                  <c:v>0.35148143000981008</c:v>
                </c:pt>
                <c:pt idx="105">
                  <c:v>0.35460885020481081</c:v>
                </c:pt>
                <c:pt idx="106">
                  <c:v>0.3577362703998116</c:v>
                </c:pt>
                <c:pt idx="107">
                  <c:v>0.36086369059481238</c:v>
                </c:pt>
                <c:pt idx="108">
                  <c:v>0.36399111078981317</c:v>
                </c:pt>
                <c:pt idx="109">
                  <c:v>0.3671185309848139</c:v>
                </c:pt>
                <c:pt idx="110">
                  <c:v>0.37024595117981468</c:v>
                </c:pt>
                <c:pt idx="111">
                  <c:v>0.37337337137481547</c:v>
                </c:pt>
                <c:pt idx="112">
                  <c:v>0.37650079156981625</c:v>
                </c:pt>
                <c:pt idx="113">
                  <c:v>0.37962821176481704</c:v>
                </c:pt>
                <c:pt idx="114">
                  <c:v>0.38275563195981777</c:v>
                </c:pt>
                <c:pt idx="115">
                  <c:v>0.38588305215481855</c:v>
                </c:pt>
                <c:pt idx="116">
                  <c:v>0.38901047234981934</c:v>
                </c:pt>
                <c:pt idx="117">
                  <c:v>0.39213789254482012</c:v>
                </c:pt>
                <c:pt idx="118">
                  <c:v>0.39526531273982085</c:v>
                </c:pt>
                <c:pt idx="119">
                  <c:v>0.39839273293482164</c:v>
                </c:pt>
                <c:pt idx="120">
                  <c:v>0.40152015312982242</c:v>
                </c:pt>
                <c:pt idx="121">
                  <c:v>0.40464757332482321</c:v>
                </c:pt>
                <c:pt idx="122">
                  <c:v>0.40777499351982394</c:v>
                </c:pt>
                <c:pt idx="123">
                  <c:v>0.41090241371482472</c:v>
                </c:pt>
                <c:pt idx="124">
                  <c:v>0.41402983390982551</c:v>
                </c:pt>
                <c:pt idx="125">
                  <c:v>0.41715725410482629</c:v>
                </c:pt>
                <c:pt idx="126">
                  <c:v>0.42028467429982702</c:v>
                </c:pt>
                <c:pt idx="127">
                  <c:v>0.42341209449482781</c:v>
                </c:pt>
                <c:pt idx="128">
                  <c:v>0.42653951468982859</c:v>
                </c:pt>
                <c:pt idx="129">
                  <c:v>0.42966693488482938</c:v>
                </c:pt>
                <c:pt idx="130">
                  <c:v>0.43279435507983016</c:v>
                </c:pt>
              </c:numCache>
            </c:numRef>
          </c:xVal>
          <c:yVal>
            <c:numRef>
              <c:f>'Load-disp, AE, Sentry'!$CF$37:$CF$167</c:f>
              <c:numCache>
                <c:formatCode>0.00</c:formatCode>
                <c:ptCount val="131"/>
                <c:pt idx="0">
                  <c:v>0.28312500000000002</c:v>
                </c:pt>
                <c:pt idx="1">
                  <c:v>0.40437499999999998</c:v>
                </c:pt>
                <c:pt idx="2">
                  <c:v>0.53</c:v>
                </c:pt>
                <c:pt idx="3">
                  <c:v>0.77937500000000004</c:v>
                </c:pt>
                <c:pt idx="4">
                  <c:v>0.91</c:v>
                </c:pt>
                <c:pt idx="5">
                  <c:v>1.02125</c:v>
                </c:pt>
                <c:pt idx="6">
                  <c:v>1.1743749999999999</c:v>
                </c:pt>
                <c:pt idx="7">
                  <c:v>1.308125</c:v>
                </c:pt>
                <c:pt idx="8">
                  <c:v>1.4325000000000001</c:v>
                </c:pt>
                <c:pt idx="9">
                  <c:v>1.5774999999999999</c:v>
                </c:pt>
                <c:pt idx="10">
                  <c:v>1.639375</c:v>
                </c:pt>
                <c:pt idx="11">
                  <c:v>1.7762500000000001</c:v>
                </c:pt>
                <c:pt idx="12">
                  <c:v>1.973125</c:v>
                </c:pt>
                <c:pt idx="13">
                  <c:v>2.0987499999999999</c:v>
                </c:pt>
                <c:pt idx="14">
                  <c:v>2.1487500000000002</c:v>
                </c:pt>
                <c:pt idx="15">
                  <c:v>2.3418749999999999</c:v>
                </c:pt>
                <c:pt idx="16">
                  <c:v>2.5131250000000001</c:v>
                </c:pt>
                <c:pt idx="17">
                  <c:v>2.6487500000000002</c:v>
                </c:pt>
                <c:pt idx="18">
                  <c:v>2.7868750000000002</c:v>
                </c:pt>
                <c:pt idx="19">
                  <c:v>2.9224999999999999</c:v>
                </c:pt>
                <c:pt idx="20">
                  <c:v>3.0531250000000001</c:v>
                </c:pt>
                <c:pt idx="21">
                  <c:v>3.1212499999999999</c:v>
                </c:pt>
                <c:pt idx="22">
                  <c:v>3.3025000000000002</c:v>
                </c:pt>
                <c:pt idx="23">
                  <c:v>3.4237500000000001</c:v>
                </c:pt>
                <c:pt idx="24">
                  <c:v>3.5343749999999998</c:v>
                </c:pt>
                <c:pt idx="25">
                  <c:v>3.63625</c:v>
                </c:pt>
                <c:pt idx="26">
                  <c:v>3.839375</c:v>
                </c:pt>
                <c:pt idx="27">
                  <c:v>3.8937499999999998</c:v>
                </c:pt>
                <c:pt idx="28">
                  <c:v>4.0281250000000002</c:v>
                </c:pt>
                <c:pt idx="29">
                  <c:v>4.2262500000000003</c:v>
                </c:pt>
                <c:pt idx="30">
                  <c:v>4.3693749999999998</c:v>
                </c:pt>
                <c:pt idx="31">
                  <c:v>4.4893749999999999</c:v>
                </c:pt>
                <c:pt idx="32">
                  <c:v>4.5774999999999997</c:v>
                </c:pt>
                <c:pt idx="33">
                  <c:v>4.7262500000000003</c:v>
                </c:pt>
                <c:pt idx="34">
                  <c:v>4.8912500000000003</c:v>
                </c:pt>
                <c:pt idx="35">
                  <c:v>5.0706249999999997</c:v>
                </c:pt>
                <c:pt idx="36">
                  <c:v>5.2068750000000001</c:v>
                </c:pt>
                <c:pt idx="37">
                  <c:v>5.3162500000000001</c:v>
                </c:pt>
                <c:pt idx="38">
                  <c:v>5.4349999999999996</c:v>
                </c:pt>
                <c:pt idx="39">
                  <c:v>5.569375</c:v>
                </c:pt>
                <c:pt idx="40">
                  <c:v>5.7368750000000004</c:v>
                </c:pt>
                <c:pt idx="41">
                  <c:v>5.8806250000000002</c:v>
                </c:pt>
                <c:pt idx="42">
                  <c:v>6.0106250000000001</c:v>
                </c:pt>
                <c:pt idx="43">
                  <c:v>6.086875</c:v>
                </c:pt>
                <c:pt idx="44">
                  <c:v>6.2737499999999997</c:v>
                </c:pt>
                <c:pt idx="45">
                  <c:v>6.3912500000000003</c:v>
                </c:pt>
                <c:pt idx="46">
                  <c:v>6.546875</c:v>
                </c:pt>
                <c:pt idx="47">
                  <c:v>6.6706250000000002</c:v>
                </c:pt>
                <c:pt idx="48">
                  <c:v>6.8125</c:v>
                </c:pt>
                <c:pt idx="49">
                  <c:v>6.9137500000000003</c:v>
                </c:pt>
                <c:pt idx="50">
                  <c:v>7.0643750000000001</c:v>
                </c:pt>
                <c:pt idx="51">
                  <c:v>7.1749999999999998</c:v>
                </c:pt>
                <c:pt idx="52">
                  <c:v>7.3362499999999997</c:v>
                </c:pt>
                <c:pt idx="53">
                  <c:v>7.46</c:v>
                </c:pt>
                <c:pt idx="54">
                  <c:v>7.5931249999999997</c:v>
                </c:pt>
                <c:pt idx="55">
                  <c:v>7.7162499999999996</c:v>
                </c:pt>
                <c:pt idx="56">
                  <c:v>7.875</c:v>
                </c:pt>
                <c:pt idx="57">
                  <c:v>8.0075000000000003</c:v>
                </c:pt>
                <c:pt idx="58">
                  <c:v>8.1337499999999991</c:v>
                </c:pt>
                <c:pt idx="59">
                  <c:v>8.2393750000000008</c:v>
                </c:pt>
                <c:pt idx="60">
                  <c:v>8.3337500000000002</c:v>
                </c:pt>
                <c:pt idx="61">
                  <c:v>8.4506250000000005</c:v>
                </c:pt>
                <c:pt idx="62">
                  <c:v>8.6618750000000002</c:v>
                </c:pt>
                <c:pt idx="63">
                  <c:v>8.7818749999999994</c:v>
                </c:pt>
                <c:pt idx="64">
                  <c:v>8.9093750000000007</c:v>
                </c:pt>
                <c:pt idx="65">
                  <c:v>8.9350000000000005</c:v>
                </c:pt>
                <c:pt idx="66">
                  <c:v>9.1843749999999993</c:v>
                </c:pt>
                <c:pt idx="67">
                  <c:v>9.2118749999999991</c:v>
                </c:pt>
                <c:pt idx="68">
                  <c:v>9.4443750000000009</c:v>
                </c:pt>
                <c:pt idx="69">
                  <c:v>9.5731249999999992</c:v>
                </c:pt>
                <c:pt idx="70">
                  <c:v>9.6649999999999991</c:v>
                </c:pt>
                <c:pt idx="71">
                  <c:v>9.83</c:v>
                </c:pt>
                <c:pt idx="72">
                  <c:v>9.9706250000000001</c:v>
                </c:pt>
                <c:pt idx="73">
                  <c:v>10.105625</c:v>
                </c:pt>
                <c:pt idx="74">
                  <c:v>10.215624999999999</c:v>
                </c:pt>
                <c:pt idx="75">
                  <c:v>10.368124999999999</c:v>
                </c:pt>
                <c:pt idx="76">
                  <c:v>10.480625</c:v>
                </c:pt>
                <c:pt idx="77">
                  <c:v>10.626250000000001</c:v>
                </c:pt>
                <c:pt idx="78">
                  <c:v>10.7125</c:v>
                </c:pt>
                <c:pt idx="79">
                  <c:v>10.828125</c:v>
                </c:pt>
                <c:pt idx="80">
                  <c:v>11.000624999999999</c:v>
                </c:pt>
                <c:pt idx="81">
                  <c:v>11.13</c:v>
                </c:pt>
                <c:pt idx="82">
                  <c:v>11.262499999999999</c:v>
                </c:pt>
                <c:pt idx="83">
                  <c:v>11.394375</c:v>
                </c:pt>
                <c:pt idx="84">
                  <c:v>11.53</c:v>
                </c:pt>
                <c:pt idx="85">
                  <c:v>11.664375</c:v>
                </c:pt>
                <c:pt idx="86">
                  <c:v>11.78875</c:v>
                </c:pt>
                <c:pt idx="87">
                  <c:v>11.911250000000001</c:v>
                </c:pt>
                <c:pt idx="88">
                  <c:v>12.047499999999999</c:v>
                </c:pt>
                <c:pt idx="89">
                  <c:v>12.169375</c:v>
                </c:pt>
                <c:pt idx="90">
                  <c:v>12.303125</c:v>
                </c:pt>
                <c:pt idx="91">
                  <c:v>12.432499999999999</c:v>
                </c:pt>
                <c:pt idx="92">
                  <c:v>12.535625</c:v>
                </c:pt>
                <c:pt idx="93">
                  <c:v>12.683125</c:v>
                </c:pt>
                <c:pt idx="94">
                  <c:v>12.810625</c:v>
                </c:pt>
                <c:pt idx="95">
                  <c:v>12.938750000000001</c:v>
                </c:pt>
                <c:pt idx="96">
                  <c:v>13.059374999999999</c:v>
                </c:pt>
                <c:pt idx="97">
                  <c:v>13.182499999999999</c:v>
                </c:pt>
                <c:pt idx="98">
                  <c:v>13.301875000000001</c:v>
                </c:pt>
                <c:pt idx="99">
                  <c:v>13.425000000000001</c:v>
                </c:pt>
                <c:pt idx="100">
                  <c:v>13.547499999999999</c:v>
                </c:pt>
                <c:pt idx="101">
                  <c:v>13.66625</c:v>
                </c:pt>
                <c:pt idx="102">
                  <c:v>13.783125</c:v>
                </c:pt>
                <c:pt idx="103">
                  <c:v>13.898125</c:v>
                </c:pt>
                <c:pt idx="104">
                  <c:v>14.010624999999999</c:v>
                </c:pt>
                <c:pt idx="105">
                  <c:v>14.13125</c:v>
                </c:pt>
                <c:pt idx="106">
                  <c:v>14.240625</c:v>
                </c:pt>
                <c:pt idx="107">
                  <c:v>14.355</c:v>
                </c:pt>
                <c:pt idx="108">
                  <c:v>14.469374999999999</c:v>
                </c:pt>
                <c:pt idx="109">
                  <c:v>14.589375</c:v>
                </c:pt>
                <c:pt idx="110">
                  <c:v>14.700625</c:v>
                </c:pt>
                <c:pt idx="111">
                  <c:v>14.8125</c:v>
                </c:pt>
                <c:pt idx="112">
                  <c:v>14.915625</c:v>
                </c:pt>
                <c:pt idx="113">
                  <c:v>15.020625000000001</c:v>
                </c:pt>
                <c:pt idx="114">
                  <c:v>15.125</c:v>
                </c:pt>
                <c:pt idx="115">
                  <c:v>15.23</c:v>
                </c:pt>
                <c:pt idx="116">
                  <c:v>15.341875</c:v>
                </c:pt>
                <c:pt idx="117">
                  <c:v>15.445625</c:v>
                </c:pt>
                <c:pt idx="118">
                  <c:v>15.559374999999999</c:v>
                </c:pt>
                <c:pt idx="119">
                  <c:v>15.664375</c:v>
                </c:pt>
                <c:pt idx="120">
                  <c:v>15.770625000000001</c:v>
                </c:pt>
                <c:pt idx="121">
                  <c:v>15.880625</c:v>
                </c:pt>
                <c:pt idx="122">
                  <c:v>15.98875</c:v>
                </c:pt>
                <c:pt idx="123">
                  <c:v>16.089375</c:v>
                </c:pt>
                <c:pt idx="124">
                  <c:v>16.197500000000002</c:v>
                </c:pt>
                <c:pt idx="125">
                  <c:v>16.305</c:v>
                </c:pt>
                <c:pt idx="126">
                  <c:v>16.415624999999999</c:v>
                </c:pt>
                <c:pt idx="127">
                  <c:v>16.524374999999999</c:v>
                </c:pt>
                <c:pt idx="128">
                  <c:v>16.635000000000002</c:v>
                </c:pt>
                <c:pt idx="129">
                  <c:v>16.743749999999999</c:v>
                </c:pt>
                <c:pt idx="130">
                  <c:v>16.75375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D5-4088-9ACA-4D4EA51D89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46"/>
          <c:min val="36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Sentry'!$CQ$36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Sentry'!$DA$37:$DA$161</c:f>
              <c:numCache>
                <c:formatCode>0.000</c:formatCode>
                <c:ptCount val="125"/>
                <c:pt idx="0">
                  <c:v>0</c:v>
                </c:pt>
                <c:pt idx="1">
                  <c:v>4.42310393258427E-2</c:v>
                </c:pt>
                <c:pt idx="2">
                  <c:v>5.049209464106813E-2</c:v>
                </c:pt>
                <c:pt idx="3">
                  <c:v>5.3622622298680839E-2</c:v>
                </c:pt>
                <c:pt idx="4">
                  <c:v>5.6753149956293554E-2</c:v>
                </c:pt>
                <c:pt idx="5">
                  <c:v>5.9883677613906269E-2</c:v>
                </c:pt>
                <c:pt idx="6">
                  <c:v>6.3014205271518978E-2</c:v>
                </c:pt>
                <c:pt idx="7">
                  <c:v>6.61447329291317E-2</c:v>
                </c:pt>
                <c:pt idx="8">
                  <c:v>6.9275260586744408E-2</c:v>
                </c:pt>
                <c:pt idx="9">
                  <c:v>7.2405788244357117E-2</c:v>
                </c:pt>
                <c:pt idx="10">
                  <c:v>7.5536315901969839E-2</c:v>
                </c:pt>
                <c:pt idx="11">
                  <c:v>7.8666843559582547E-2</c:v>
                </c:pt>
                <c:pt idx="12">
                  <c:v>8.1797371217195269E-2</c:v>
                </c:pt>
                <c:pt idx="13">
                  <c:v>8.4927898874807978E-2</c:v>
                </c:pt>
                <c:pt idx="14">
                  <c:v>8.8058426532420686E-2</c:v>
                </c:pt>
                <c:pt idx="15">
                  <c:v>9.1188954190033394E-2</c:v>
                </c:pt>
                <c:pt idx="16">
                  <c:v>9.4319481847646117E-2</c:v>
                </c:pt>
                <c:pt idx="17">
                  <c:v>9.7450009505258839E-2</c:v>
                </c:pt>
                <c:pt idx="18">
                  <c:v>0.10058053716287155</c:v>
                </c:pt>
                <c:pt idx="19">
                  <c:v>0.10371106482048426</c:v>
                </c:pt>
                <c:pt idx="20">
                  <c:v>0.10684159247809698</c:v>
                </c:pt>
                <c:pt idx="21">
                  <c:v>0.10997212013570969</c:v>
                </c:pt>
                <c:pt idx="22">
                  <c:v>0.11310264779332239</c:v>
                </c:pt>
                <c:pt idx="23">
                  <c:v>0.11623317545093512</c:v>
                </c:pt>
                <c:pt idx="24">
                  <c:v>0.11936370310854783</c:v>
                </c:pt>
                <c:pt idx="25">
                  <c:v>0.12249423076616053</c:v>
                </c:pt>
                <c:pt idx="26">
                  <c:v>0.12562475842377324</c:v>
                </c:pt>
                <c:pt idx="27">
                  <c:v>0.12875528608138598</c:v>
                </c:pt>
                <c:pt idx="28">
                  <c:v>0.13188581373899866</c:v>
                </c:pt>
                <c:pt idx="29">
                  <c:v>0.13501634139661139</c:v>
                </c:pt>
                <c:pt idx="30">
                  <c:v>0.1381468690542241</c:v>
                </c:pt>
                <c:pt idx="31">
                  <c:v>0.14127739671183681</c:v>
                </c:pt>
                <c:pt idx="32">
                  <c:v>0.14440792436944955</c:v>
                </c:pt>
                <c:pt idx="33">
                  <c:v>0.14753845202706223</c:v>
                </c:pt>
                <c:pt idx="34">
                  <c:v>0.15066897968467496</c:v>
                </c:pt>
                <c:pt idx="35">
                  <c:v>0.15379950734228767</c:v>
                </c:pt>
                <c:pt idx="36">
                  <c:v>0.15693003499990038</c:v>
                </c:pt>
                <c:pt idx="37">
                  <c:v>0.16006056265751312</c:v>
                </c:pt>
                <c:pt idx="38">
                  <c:v>0.1631910903151258</c:v>
                </c:pt>
                <c:pt idx="39">
                  <c:v>0.16632161797273853</c:v>
                </c:pt>
                <c:pt idx="40">
                  <c:v>0.16945214563035127</c:v>
                </c:pt>
                <c:pt idx="41">
                  <c:v>0.17258267328796395</c:v>
                </c:pt>
                <c:pt idx="42">
                  <c:v>0.17571320094557669</c:v>
                </c:pt>
                <c:pt idx="43">
                  <c:v>0.17884372860318937</c:v>
                </c:pt>
                <c:pt idx="44">
                  <c:v>0.1819742562608021</c:v>
                </c:pt>
                <c:pt idx="45">
                  <c:v>0.18510478391841478</c:v>
                </c:pt>
                <c:pt idx="46">
                  <c:v>0.18823531157602752</c:v>
                </c:pt>
                <c:pt idx="47">
                  <c:v>0.19136583923364026</c:v>
                </c:pt>
                <c:pt idx="48">
                  <c:v>0.19449636689125294</c:v>
                </c:pt>
                <c:pt idx="49">
                  <c:v>0.19762689454886567</c:v>
                </c:pt>
                <c:pt idx="50">
                  <c:v>0.20075742220647835</c:v>
                </c:pt>
                <c:pt idx="51">
                  <c:v>0.20388794986409109</c:v>
                </c:pt>
                <c:pt idx="52">
                  <c:v>0.20701847752170383</c:v>
                </c:pt>
                <c:pt idx="53">
                  <c:v>0.21014900517931651</c:v>
                </c:pt>
                <c:pt idx="54">
                  <c:v>0.21327953283692924</c:v>
                </c:pt>
                <c:pt idx="55">
                  <c:v>0.21641006049454192</c:v>
                </c:pt>
                <c:pt idx="56">
                  <c:v>0.21954058815215466</c:v>
                </c:pt>
                <c:pt idx="57">
                  <c:v>0.22267111580976739</c:v>
                </c:pt>
                <c:pt idx="58">
                  <c:v>0.22580164346738008</c:v>
                </c:pt>
                <c:pt idx="59">
                  <c:v>0.22893217112499281</c:v>
                </c:pt>
                <c:pt idx="60">
                  <c:v>0.23206269878260549</c:v>
                </c:pt>
                <c:pt idx="61">
                  <c:v>0.23519322644021823</c:v>
                </c:pt>
                <c:pt idx="62">
                  <c:v>0.23832375409783096</c:v>
                </c:pt>
                <c:pt idx="63">
                  <c:v>0.24145428175544364</c:v>
                </c:pt>
                <c:pt idx="64">
                  <c:v>0.24458480941305638</c:v>
                </c:pt>
                <c:pt idx="65">
                  <c:v>0.24771533707066906</c:v>
                </c:pt>
                <c:pt idx="66">
                  <c:v>0.2508458647282818</c:v>
                </c:pt>
                <c:pt idx="67">
                  <c:v>0.25397639238589453</c:v>
                </c:pt>
                <c:pt idx="68">
                  <c:v>0.25710692004350721</c:v>
                </c:pt>
                <c:pt idx="69">
                  <c:v>0.26023744770111995</c:v>
                </c:pt>
                <c:pt idx="70">
                  <c:v>0.26336797535873263</c:v>
                </c:pt>
                <c:pt idx="71">
                  <c:v>0.26649850301634537</c:v>
                </c:pt>
                <c:pt idx="72">
                  <c:v>0.2696290306739581</c:v>
                </c:pt>
                <c:pt idx="73">
                  <c:v>0.27275955833157078</c:v>
                </c:pt>
                <c:pt idx="74">
                  <c:v>0.27589008598918352</c:v>
                </c:pt>
                <c:pt idx="75">
                  <c:v>0.2790206136467962</c:v>
                </c:pt>
                <c:pt idx="76">
                  <c:v>0.28215114130440894</c:v>
                </c:pt>
                <c:pt idx="77">
                  <c:v>0.28528166896202162</c:v>
                </c:pt>
                <c:pt idx="78">
                  <c:v>0.28841219661963435</c:v>
                </c:pt>
                <c:pt idx="79">
                  <c:v>0.29154272427724709</c:v>
                </c:pt>
                <c:pt idx="80">
                  <c:v>0.29467325193485983</c:v>
                </c:pt>
                <c:pt idx="81">
                  <c:v>0.29780377959247251</c:v>
                </c:pt>
                <c:pt idx="82">
                  <c:v>0.30093430725008524</c:v>
                </c:pt>
                <c:pt idx="83">
                  <c:v>0.30406483490769792</c:v>
                </c:pt>
                <c:pt idx="84">
                  <c:v>0.30719536256531066</c:v>
                </c:pt>
                <c:pt idx="85">
                  <c:v>0.31032589022292334</c:v>
                </c:pt>
                <c:pt idx="86">
                  <c:v>0.31345641788053608</c:v>
                </c:pt>
                <c:pt idx="87">
                  <c:v>0.31658694553814881</c:v>
                </c:pt>
                <c:pt idx="88">
                  <c:v>0.31971747319576149</c:v>
                </c:pt>
                <c:pt idx="89">
                  <c:v>0.32284800085337423</c:v>
                </c:pt>
                <c:pt idx="90">
                  <c:v>0.32597852851098691</c:v>
                </c:pt>
                <c:pt idx="91">
                  <c:v>0.32910905616859965</c:v>
                </c:pt>
                <c:pt idx="92">
                  <c:v>0.33223958382621238</c:v>
                </c:pt>
                <c:pt idx="93">
                  <c:v>0.33537011148382506</c:v>
                </c:pt>
                <c:pt idx="94">
                  <c:v>0.3385006391414378</c:v>
                </c:pt>
                <c:pt idx="95">
                  <c:v>0.34163116679905048</c:v>
                </c:pt>
                <c:pt idx="96">
                  <c:v>0.34476169445666321</c:v>
                </c:pt>
                <c:pt idx="97">
                  <c:v>0.34789222211427595</c:v>
                </c:pt>
                <c:pt idx="98">
                  <c:v>0.35102274977188863</c:v>
                </c:pt>
                <c:pt idx="99">
                  <c:v>0.35415327742950137</c:v>
                </c:pt>
                <c:pt idx="100">
                  <c:v>0.35728380508711405</c:v>
                </c:pt>
                <c:pt idx="101">
                  <c:v>0.36041433274472678</c:v>
                </c:pt>
                <c:pt idx="102">
                  <c:v>0.36354486040233952</c:v>
                </c:pt>
                <c:pt idx="103">
                  <c:v>0.3666753880599522</c:v>
                </c:pt>
                <c:pt idx="104">
                  <c:v>0.36980591571756494</c:v>
                </c:pt>
                <c:pt idx="105">
                  <c:v>0.37293644337517762</c:v>
                </c:pt>
                <c:pt idx="106">
                  <c:v>0.37606697103279035</c:v>
                </c:pt>
                <c:pt idx="107">
                  <c:v>0.37919749869040309</c:v>
                </c:pt>
                <c:pt idx="108">
                  <c:v>0.38232802634801577</c:v>
                </c:pt>
                <c:pt idx="109">
                  <c:v>0.38545855400562851</c:v>
                </c:pt>
                <c:pt idx="110">
                  <c:v>0.38858908166324119</c:v>
                </c:pt>
                <c:pt idx="111">
                  <c:v>0.39171960932085392</c:v>
                </c:pt>
                <c:pt idx="112">
                  <c:v>0.3948501369784666</c:v>
                </c:pt>
                <c:pt idx="113">
                  <c:v>0.39798066463607934</c:v>
                </c:pt>
                <c:pt idx="114">
                  <c:v>0.40111119229369208</c:v>
                </c:pt>
                <c:pt idx="115">
                  <c:v>0.40424171995130476</c:v>
                </c:pt>
                <c:pt idx="116">
                  <c:v>0.40737224760891749</c:v>
                </c:pt>
                <c:pt idx="117">
                  <c:v>0.41050277526653017</c:v>
                </c:pt>
                <c:pt idx="118">
                  <c:v>0.41363330292414291</c:v>
                </c:pt>
                <c:pt idx="119">
                  <c:v>0.41676383058175565</c:v>
                </c:pt>
                <c:pt idx="120">
                  <c:v>0.41989435823936833</c:v>
                </c:pt>
                <c:pt idx="121">
                  <c:v>0.42302488589698106</c:v>
                </c:pt>
                <c:pt idx="122">
                  <c:v>0.42615541355459374</c:v>
                </c:pt>
                <c:pt idx="123">
                  <c:v>0.42928594121220648</c:v>
                </c:pt>
                <c:pt idx="124">
                  <c:v>0.43241646886981921</c:v>
                </c:pt>
              </c:numCache>
            </c:numRef>
          </c:xVal>
          <c:yVal>
            <c:numRef>
              <c:f>'Load-disp, AE, Sentry'!$CQ$37:$CQ$161</c:f>
              <c:numCache>
                <c:formatCode>0</c:formatCode>
                <c:ptCount val="1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7</c:v>
                </c:pt>
                <c:pt idx="5">
                  <c:v>9</c:v>
                </c:pt>
                <c:pt idx="6">
                  <c:v>9</c:v>
                </c:pt>
                <c:pt idx="7">
                  <c:v>11</c:v>
                </c:pt>
                <c:pt idx="8">
                  <c:v>14</c:v>
                </c:pt>
                <c:pt idx="9">
                  <c:v>17</c:v>
                </c:pt>
                <c:pt idx="10">
                  <c:v>20</c:v>
                </c:pt>
                <c:pt idx="11">
                  <c:v>21</c:v>
                </c:pt>
                <c:pt idx="12">
                  <c:v>24</c:v>
                </c:pt>
                <c:pt idx="13">
                  <c:v>28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35</c:v>
                </c:pt>
                <c:pt idx="18">
                  <c:v>38</c:v>
                </c:pt>
                <c:pt idx="19">
                  <c:v>43</c:v>
                </c:pt>
                <c:pt idx="20">
                  <c:v>49</c:v>
                </c:pt>
                <c:pt idx="21">
                  <c:v>50</c:v>
                </c:pt>
                <c:pt idx="22">
                  <c:v>52</c:v>
                </c:pt>
                <c:pt idx="23">
                  <c:v>54</c:v>
                </c:pt>
                <c:pt idx="24">
                  <c:v>57</c:v>
                </c:pt>
                <c:pt idx="25">
                  <c:v>60</c:v>
                </c:pt>
                <c:pt idx="26">
                  <c:v>62</c:v>
                </c:pt>
                <c:pt idx="27">
                  <c:v>65</c:v>
                </c:pt>
                <c:pt idx="28">
                  <c:v>71</c:v>
                </c:pt>
                <c:pt idx="29">
                  <c:v>76</c:v>
                </c:pt>
                <c:pt idx="30">
                  <c:v>81</c:v>
                </c:pt>
                <c:pt idx="31">
                  <c:v>87</c:v>
                </c:pt>
                <c:pt idx="32">
                  <c:v>93</c:v>
                </c:pt>
                <c:pt idx="33">
                  <c:v>96</c:v>
                </c:pt>
                <c:pt idx="34">
                  <c:v>102</c:v>
                </c:pt>
                <c:pt idx="35">
                  <c:v>105</c:v>
                </c:pt>
                <c:pt idx="36">
                  <c:v>111</c:v>
                </c:pt>
                <c:pt idx="37">
                  <c:v>114</c:v>
                </c:pt>
                <c:pt idx="38">
                  <c:v>116</c:v>
                </c:pt>
                <c:pt idx="39">
                  <c:v>118</c:v>
                </c:pt>
                <c:pt idx="40">
                  <c:v>122</c:v>
                </c:pt>
                <c:pt idx="41">
                  <c:v>125</c:v>
                </c:pt>
                <c:pt idx="42">
                  <c:v>128</c:v>
                </c:pt>
                <c:pt idx="43">
                  <c:v>130</c:v>
                </c:pt>
                <c:pt idx="44">
                  <c:v>136</c:v>
                </c:pt>
                <c:pt idx="45">
                  <c:v>140</c:v>
                </c:pt>
                <c:pt idx="46">
                  <c:v>142</c:v>
                </c:pt>
                <c:pt idx="47">
                  <c:v>144</c:v>
                </c:pt>
                <c:pt idx="48">
                  <c:v>150</c:v>
                </c:pt>
                <c:pt idx="49">
                  <c:v>155</c:v>
                </c:pt>
                <c:pt idx="50">
                  <c:v>155</c:v>
                </c:pt>
                <c:pt idx="51">
                  <c:v>155</c:v>
                </c:pt>
                <c:pt idx="52">
                  <c:v>159</c:v>
                </c:pt>
                <c:pt idx="53">
                  <c:v>167</c:v>
                </c:pt>
                <c:pt idx="54">
                  <c:v>168</c:v>
                </c:pt>
                <c:pt idx="55">
                  <c:v>173</c:v>
                </c:pt>
                <c:pt idx="56">
                  <c:v>177</c:v>
                </c:pt>
                <c:pt idx="57">
                  <c:v>180</c:v>
                </c:pt>
                <c:pt idx="58">
                  <c:v>183</c:v>
                </c:pt>
                <c:pt idx="59">
                  <c:v>185</c:v>
                </c:pt>
                <c:pt idx="60">
                  <c:v>188</c:v>
                </c:pt>
                <c:pt idx="61">
                  <c:v>191</c:v>
                </c:pt>
                <c:pt idx="62">
                  <c:v>195</c:v>
                </c:pt>
                <c:pt idx="63">
                  <c:v>199</c:v>
                </c:pt>
                <c:pt idx="64">
                  <c:v>205</c:v>
                </c:pt>
                <c:pt idx="65">
                  <c:v>205</c:v>
                </c:pt>
                <c:pt idx="66">
                  <c:v>208</c:v>
                </c:pt>
                <c:pt idx="67">
                  <c:v>213</c:v>
                </c:pt>
                <c:pt idx="68">
                  <c:v>218</c:v>
                </c:pt>
                <c:pt idx="69">
                  <c:v>220</c:v>
                </c:pt>
                <c:pt idx="70">
                  <c:v>226</c:v>
                </c:pt>
                <c:pt idx="71">
                  <c:v>231</c:v>
                </c:pt>
                <c:pt idx="72">
                  <c:v>234</c:v>
                </c:pt>
                <c:pt idx="73">
                  <c:v>238</c:v>
                </c:pt>
                <c:pt idx="74">
                  <c:v>242</c:v>
                </c:pt>
                <c:pt idx="75">
                  <c:v>243</c:v>
                </c:pt>
                <c:pt idx="76">
                  <c:v>248</c:v>
                </c:pt>
                <c:pt idx="77">
                  <c:v>255</c:v>
                </c:pt>
                <c:pt idx="78">
                  <c:v>258</c:v>
                </c:pt>
                <c:pt idx="79">
                  <c:v>260</c:v>
                </c:pt>
                <c:pt idx="80">
                  <c:v>262</c:v>
                </c:pt>
                <c:pt idx="81">
                  <c:v>266</c:v>
                </c:pt>
                <c:pt idx="82">
                  <c:v>271</c:v>
                </c:pt>
                <c:pt idx="83">
                  <c:v>276</c:v>
                </c:pt>
                <c:pt idx="84">
                  <c:v>286</c:v>
                </c:pt>
                <c:pt idx="85">
                  <c:v>292</c:v>
                </c:pt>
                <c:pt idx="86">
                  <c:v>307</c:v>
                </c:pt>
                <c:pt idx="87">
                  <c:v>320</c:v>
                </c:pt>
                <c:pt idx="88">
                  <c:v>332</c:v>
                </c:pt>
                <c:pt idx="89">
                  <c:v>345</c:v>
                </c:pt>
                <c:pt idx="90">
                  <c:v>357</c:v>
                </c:pt>
                <c:pt idx="91">
                  <c:v>369</c:v>
                </c:pt>
                <c:pt idx="92">
                  <c:v>385</c:v>
                </c:pt>
                <c:pt idx="93">
                  <c:v>409</c:v>
                </c:pt>
                <c:pt idx="94">
                  <c:v>446</c:v>
                </c:pt>
                <c:pt idx="95">
                  <c:v>482</c:v>
                </c:pt>
                <c:pt idx="96">
                  <c:v>519</c:v>
                </c:pt>
                <c:pt idx="97">
                  <c:v>568</c:v>
                </c:pt>
                <c:pt idx="98">
                  <c:v>645</c:v>
                </c:pt>
                <c:pt idx="99">
                  <c:v>722</c:v>
                </c:pt>
                <c:pt idx="100">
                  <c:v>805</c:v>
                </c:pt>
                <c:pt idx="101">
                  <c:v>891</c:v>
                </c:pt>
                <c:pt idx="102">
                  <c:v>962</c:v>
                </c:pt>
                <c:pt idx="103">
                  <c:v>1055</c:v>
                </c:pt>
                <c:pt idx="104">
                  <c:v>1154</c:v>
                </c:pt>
                <c:pt idx="105">
                  <c:v>1234</c:v>
                </c:pt>
                <c:pt idx="106">
                  <c:v>1328</c:v>
                </c:pt>
                <c:pt idx="107">
                  <c:v>1398</c:v>
                </c:pt>
                <c:pt idx="108">
                  <c:v>1480</c:v>
                </c:pt>
                <c:pt idx="109">
                  <c:v>1575</c:v>
                </c:pt>
                <c:pt idx="110">
                  <c:v>1622</c:v>
                </c:pt>
                <c:pt idx="111">
                  <c:v>1709</c:v>
                </c:pt>
                <c:pt idx="112">
                  <c:v>1759</c:v>
                </c:pt>
                <c:pt idx="113">
                  <c:v>1825</c:v>
                </c:pt>
                <c:pt idx="114">
                  <c:v>1884</c:v>
                </c:pt>
                <c:pt idx="115">
                  <c:v>1918</c:v>
                </c:pt>
                <c:pt idx="116">
                  <c:v>1955</c:v>
                </c:pt>
                <c:pt idx="117">
                  <c:v>1979</c:v>
                </c:pt>
                <c:pt idx="118">
                  <c:v>2004</c:v>
                </c:pt>
                <c:pt idx="119">
                  <c:v>2033</c:v>
                </c:pt>
                <c:pt idx="120">
                  <c:v>2050</c:v>
                </c:pt>
                <c:pt idx="121">
                  <c:v>2062</c:v>
                </c:pt>
                <c:pt idx="122">
                  <c:v>2085</c:v>
                </c:pt>
                <c:pt idx="123">
                  <c:v>2101</c:v>
                </c:pt>
                <c:pt idx="124">
                  <c:v>2129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6F-4519-9854-C2548D38F9B8}"/>
            </c:ext>
          </c:extLst>
        </c:ser>
        <c:ser>
          <c:idx val="1"/>
          <c:order val="1"/>
          <c:tx>
            <c:strRef>
              <c:f>'Load-disp, AE, Sentry'!$CS$36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Sentry'!$DA$37:$DA$161</c:f>
              <c:numCache>
                <c:formatCode>0.000</c:formatCode>
                <c:ptCount val="125"/>
                <c:pt idx="0">
                  <c:v>0</c:v>
                </c:pt>
                <c:pt idx="1">
                  <c:v>4.42310393258427E-2</c:v>
                </c:pt>
                <c:pt idx="2">
                  <c:v>5.049209464106813E-2</c:v>
                </c:pt>
                <c:pt idx="3">
                  <c:v>5.3622622298680839E-2</c:v>
                </c:pt>
                <c:pt idx="4">
                  <c:v>5.6753149956293554E-2</c:v>
                </c:pt>
                <c:pt idx="5">
                  <c:v>5.9883677613906269E-2</c:v>
                </c:pt>
                <c:pt idx="6">
                  <c:v>6.3014205271518978E-2</c:v>
                </c:pt>
                <c:pt idx="7">
                  <c:v>6.61447329291317E-2</c:v>
                </c:pt>
                <c:pt idx="8">
                  <c:v>6.9275260586744408E-2</c:v>
                </c:pt>
                <c:pt idx="9">
                  <c:v>7.2405788244357117E-2</c:v>
                </c:pt>
                <c:pt idx="10">
                  <c:v>7.5536315901969839E-2</c:v>
                </c:pt>
                <c:pt idx="11">
                  <c:v>7.8666843559582547E-2</c:v>
                </c:pt>
                <c:pt idx="12">
                  <c:v>8.1797371217195269E-2</c:v>
                </c:pt>
                <c:pt idx="13">
                  <c:v>8.4927898874807978E-2</c:v>
                </c:pt>
                <c:pt idx="14">
                  <c:v>8.8058426532420686E-2</c:v>
                </c:pt>
                <c:pt idx="15">
                  <c:v>9.1188954190033394E-2</c:v>
                </c:pt>
                <c:pt idx="16">
                  <c:v>9.4319481847646117E-2</c:v>
                </c:pt>
                <c:pt idx="17">
                  <c:v>9.7450009505258839E-2</c:v>
                </c:pt>
                <c:pt idx="18">
                  <c:v>0.10058053716287155</c:v>
                </c:pt>
                <c:pt idx="19">
                  <c:v>0.10371106482048426</c:v>
                </c:pt>
                <c:pt idx="20">
                  <c:v>0.10684159247809698</c:v>
                </c:pt>
                <c:pt idx="21">
                  <c:v>0.10997212013570969</c:v>
                </c:pt>
                <c:pt idx="22">
                  <c:v>0.11310264779332239</c:v>
                </c:pt>
                <c:pt idx="23">
                  <c:v>0.11623317545093512</c:v>
                </c:pt>
                <c:pt idx="24">
                  <c:v>0.11936370310854783</c:v>
                </c:pt>
                <c:pt idx="25">
                  <c:v>0.12249423076616053</c:v>
                </c:pt>
                <c:pt idx="26">
                  <c:v>0.12562475842377324</c:v>
                </c:pt>
                <c:pt idx="27">
                  <c:v>0.12875528608138598</c:v>
                </c:pt>
                <c:pt idx="28">
                  <c:v>0.13188581373899866</c:v>
                </c:pt>
                <c:pt idx="29">
                  <c:v>0.13501634139661139</c:v>
                </c:pt>
                <c:pt idx="30">
                  <c:v>0.1381468690542241</c:v>
                </c:pt>
                <c:pt idx="31">
                  <c:v>0.14127739671183681</c:v>
                </c:pt>
                <c:pt idx="32">
                  <c:v>0.14440792436944955</c:v>
                </c:pt>
                <c:pt idx="33">
                  <c:v>0.14753845202706223</c:v>
                </c:pt>
                <c:pt idx="34">
                  <c:v>0.15066897968467496</c:v>
                </c:pt>
                <c:pt idx="35">
                  <c:v>0.15379950734228767</c:v>
                </c:pt>
                <c:pt idx="36">
                  <c:v>0.15693003499990038</c:v>
                </c:pt>
                <c:pt idx="37">
                  <c:v>0.16006056265751312</c:v>
                </c:pt>
                <c:pt idx="38">
                  <c:v>0.1631910903151258</c:v>
                </c:pt>
                <c:pt idx="39">
                  <c:v>0.16632161797273853</c:v>
                </c:pt>
                <c:pt idx="40">
                  <c:v>0.16945214563035127</c:v>
                </c:pt>
                <c:pt idx="41">
                  <c:v>0.17258267328796395</c:v>
                </c:pt>
                <c:pt idx="42">
                  <c:v>0.17571320094557669</c:v>
                </c:pt>
                <c:pt idx="43">
                  <c:v>0.17884372860318937</c:v>
                </c:pt>
                <c:pt idx="44">
                  <c:v>0.1819742562608021</c:v>
                </c:pt>
                <c:pt idx="45">
                  <c:v>0.18510478391841478</c:v>
                </c:pt>
                <c:pt idx="46">
                  <c:v>0.18823531157602752</c:v>
                </c:pt>
                <c:pt idx="47">
                  <c:v>0.19136583923364026</c:v>
                </c:pt>
                <c:pt idx="48">
                  <c:v>0.19449636689125294</c:v>
                </c:pt>
                <c:pt idx="49">
                  <c:v>0.19762689454886567</c:v>
                </c:pt>
                <c:pt idx="50">
                  <c:v>0.20075742220647835</c:v>
                </c:pt>
                <c:pt idx="51">
                  <c:v>0.20388794986409109</c:v>
                </c:pt>
                <c:pt idx="52">
                  <c:v>0.20701847752170383</c:v>
                </c:pt>
                <c:pt idx="53">
                  <c:v>0.21014900517931651</c:v>
                </c:pt>
                <c:pt idx="54">
                  <c:v>0.21327953283692924</c:v>
                </c:pt>
                <c:pt idx="55">
                  <c:v>0.21641006049454192</c:v>
                </c:pt>
                <c:pt idx="56">
                  <c:v>0.21954058815215466</c:v>
                </c:pt>
                <c:pt idx="57">
                  <c:v>0.22267111580976739</c:v>
                </c:pt>
                <c:pt idx="58">
                  <c:v>0.22580164346738008</c:v>
                </c:pt>
                <c:pt idx="59">
                  <c:v>0.22893217112499281</c:v>
                </c:pt>
                <c:pt idx="60">
                  <c:v>0.23206269878260549</c:v>
                </c:pt>
                <c:pt idx="61">
                  <c:v>0.23519322644021823</c:v>
                </c:pt>
                <c:pt idx="62">
                  <c:v>0.23832375409783096</c:v>
                </c:pt>
                <c:pt idx="63">
                  <c:v>0.24145428175544364</c:v>
                </c:pt>
                <c:pt idx="64">
                  <c:v>0.24458480941305638</c:v>
                </c:pt>
                <c:pt idx="65">
                  <c:v>0.24771533707066906</c:v>
                </c:pt>
                <c:pt idx="66">
                  <c:v>0.2508458647282818</c:v>
                </c:pt>
                <c:pt idx="67">
                  <c:v>0.25397639238589453</c:v>
                </c:pt>
                <c:pt idx="68">
                  <c:v>0.25710692004350721</c:v>
                </c:pt>
                <c:pt idx="69">
                  <c:v>0.26023744770111995</c:v>
                </c:pt>
                <c:pt idx="70">
                  <c:v>0.26336797535873263</c:v>
                </c:pt>
                <c:pt idx="71">
                  <c:v>0.26649850301634537</c:v>
                </c:pt>
                <c:pt idx="72">
                  <c:v>0.2696290306739581</c:v>
                </c:pt>
                <c:pt idx="73">
                  <c:v>0.27275955833157078</c:v>
                </c:pt>
                <c:pt idx="74">
                  <c:v>0.27589008598918352</c:v>
                </c:pt>
                <c:pt idx="75">
                  <c:v>0.2790206136467962</c:v>
                </c:pt>
                <c:pt idx="76">
                  <c:v>0.28215114130440894</c:v>
                </c:pt>
                <c:pt idx="77">
                  <c:v>0.28528166896202162</c:v>
                </c:pt>
                <c:pt idx="78">
                  <c:v>0.28841219661963435</c:v>
                </c:pt>
                <c:pt idx="79">
                  <c:v>0.29154272427724709</c:v>
                </c:pt>
                <c:pt idx="80">
                  <c:v>0.29467325193485983</c:v>
                </c:pt>
                <c:pt idx="81">
                  <c:v>0.29780377959247251</c:v>
                </c:pt>
                <c:pt idx="82">
                  <c:v>0.30093430725008524</c:v>
                </c:pt>
                <c:pt idx="83">
                  <c:v>0.30406483490769792</c:v>
                </c:pt>
                <c:pt idx="84">
                  <c:v>0.30719536256531066</c:v>
                </c:pt>
                <c:pt idx="85">
                  <c:v>0.31032589022292334</c:v>
                </c:pt>
                <c:pt idx="86">
                  <c:v>0.31345641788053608</c:v>
                </c:pt>
                <c:pt idx="87">
                  <c:v>0.31658694553814881</c:v>
                </c:pt>
                <c:pt idx="88">
                  <c:v>0.31971747319576149</c:v>
                </c:pt>
                <c:pt idx="89">
                  <c:v>0.32284800085337423</c:v>
                </c:pt>
                <c:pt idx="90">
                  <c:v>0.32597852851098691</c:v>
                </c:pt>
                <c:pt idx="91">
                  <c:v>0.32910905616859965</c:v>
                </c:pt>
                <c:pt idx="92">
                  <c:v>0.33223958382621238</c:v>
                </c:pt>
                <c:pt idx="93">
                  <c:v>0.33537011148382506</c:v>
                </c:pt>
                <c:pt idx="94">
                  <c:v>0.3385006391414378</c:v>
                </c:pt>
                <c:pt idx="95">
                  <c:v>0.34163116679905048</c:v>
                </c:pt>
                <c:pt idx="96">
                  <c:v>0.34476169445666321</c:v>
                </c:pt>
                <c:pt idx="97">
                  <c:v>0.34789222211427595</c:v>
                </c:pt>
                <c:pt idx="98">
                  <c:v>0.35102274977188863</c:v>
                </c:pt>
                <c:pt idx="99">
                  <c:v>0.35415327742950137</c:v>
                </c:pt>
                <c:pt idx="100">
                  <c:v>0.35728380508711405</c:v>
                </c:pt>
                <c:pt idx="101">
                  <c:v>0.36041433274472678</c:v>
                </c:pt>
                <c:pt idx="102">
                  <c:v>0.36354486040233952</c:v>
                </c:pt>
                <c:pt idx="103">
                  <c:v>0.3666753880599522</c:v>
                </c:pt>
                <c:pt idx="104">
                  <c:v>0.36980591571756494</c:v>
                </c:pt>
                <c:pt idx="105">
                  <c:v>0.37293644337517762</c:v>
                </c:pt>
                <c:pt idx="106">
                  <c:v>0.37606697103279035</c:v>
                </c:pt>
                <c:pt idx="107">
                  <c:v>0.37919749869040309</c:v>
                </c:pt>
                <c:pt idx="108">
                  <c:v>0.38232802634801577</c:v>
                </c:pt>
                <c:pt idx="109">
                  <c:v>0.38545855400562851</c:v>
                </c:pt>
                <c:pt idx="110">
                  <c:v>0.38858908166324119</c:v>
                </c:pt>
                <c:pt idx="111">
                  <c:v>0.39171960932085392</c:v>
                </c:pt>
                <c:pt idx="112">
                  <c:v>0.3948501369784666</c:v>
                </c:pt>
                <c:pt idx="113">
                  <c:v>0.39798066463607934</c:v>
                </c:pt>
                <c:pt idx="114">
                  <c:v>0.40111119229369208</c:v>
                </c:pt>
                <c:pt idx="115">
                  <c:v>0.40424171995130476</c:v>
                </c:pt>
                <c:pt idx="116">
                  <c:v>0.40737224760891749</c:v>
                </c:pt>
                <c:pt idx="117">
                  <c:v>0.41050277526653017</c:v>
                </c:pt>
                <c:pt idx="118">
                  <c:v>0.41363330292414291</c:v>
                </c:pt>
                <c:pt idx="119">
                  <c:v>0.41676383058175565</c:v>
                </c:pt>
                <c:pt idx="120">
                  <c:v>0.41989435823936833</c:v>
                </c:pt>
                <c:pt idx="121">
                  <c:v>0.42302488589698106</c:v>
                </c:pt>
                <c:pt idx="122">
                  <c:v>0.42615541355459374</c:v>
                </c:pt>
                <c:pt idx="123">
                  <c:v>0.42928594121220648</c:v>
                </c:pt>
                <c:pt idx="124">
                  <c:v>0.43241646886981921</c:v>
                </c:pt>
              </c:numCache>
            </c:numRef>
          </c:xVal>
          <c:yVal>
            <c:numRef>
              <c:f>'Load-disp, AE, Sentry'!$CS$37:$CS$161</c:f>
              <c:numCache>
                <c:formatCode>0</c:formatCode>
                <c:ptCount val="1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3</c:v>
                </c:pt>
                <c:pt idx="75">
                  <c:v>3</c:v>
                </c:pt>
                <c:pt idx="76">
                  <c:v>3</c:v>
                </c:pt>
                <c:pt idx="77">
                  <c:v>3</c:v>
                </c:pt>
                <c:pt idx="78">
                  <c:v>3</c:v>
                </c:pt>
                <c:pt idx="79">
                  <c:v>3</c:v>
                </c:pt>
                <c:pt idx="80">
                  <c:v>3</c:v>
                </c:pt>
                <c:pt idx="81">
                  <c:v>3</c:v>
                </c:pt>
                <c:pt idx="82">
                  <c:v>3</c:v>
                </c:pt>
                <c:pt idx="83">
                  <c:v>3</c:v>
                </c:pt>
                <c:pt idx="84">
                  <c:v>4</c:v>
                </c:pt>
                <c:pt idx="85">
                  <c:v>4</c:v>
                </c:pt>
                <c:pt idx="86">
                  <c:v>5</c:v>
                </c:pt>
                <c:pt idx="87">
                  <c:v>6</c:v>
                </c:pt>
                <c:pt idx="88">
                  <c:v>10</c:v>
                </c:pt>
                <c:pt idx="89">
                  <c:v>13</c:v>
                </c:pt>
                <c:pt idx="90">
                  <c:v>17</c:v>
                </c:pt>
                <c:pt idx="91">
                  <c:v>19</c:v>
                </c:pt>
                <c:pt idx="92">
                  <c:v>22</c:v>
                </c:pt>
                <c:pt idx="93">
                  <c:v>29</c:v>
                </c:pt>
                <c:pt idx="94">
                  <c:v>38</c:v>
                </c:pt>
                <c:pt idx="95">
                  <c:v>42</c:v>
                </c:pt>
                <c:pt idx="96">
                  <c:v>61</c:v>
                </c:pt>
                <c:pt idx="97">
                  <c:v>85</c:v>
                </c:pt>
                <c:pt idx="98">
                  <c:v>94</c:v>
                </c:pt>
                <c:pt idx="99">
                  <c:v>105</c:v>
                </c:pt>
                <c:pt idx="100">
                  <c:v>119</c:v>
                </c:pt>
                <c:pt idx="101">
                  <c:v>149</c:v>
                </c:pt>
                <c:pt idx="102">
                  <c:v>178</c:v>
                </c:pt>
                <c:pt idx="103">
                  <c:v>203</c:v>
                </c:pt>
                <c:pt idx="104">
                  <c:v>229</c:v>
                </c:pt>
                <c:pt idx="105">
                  <c:v>261</c:v>
                </c:pt>
                <c:pt idx="106">
                  <c:v>298</c:v>
                </c:pt>
                <c:pt idx="107">
                  <c:v>341</c:v>
                </c:pt>
                <c:pt idx="108">
                  <c:v>377</c:v>
                </c:pt>
                <c:pt idx="109">
                  <c:v>409</c:v>
                </c:pt>
                <c:pt idx="110">
                  <c:v>450</c:v>
                </c:pt>
                <c:pt idx="111">
                  <c:v>493</c:v>
                </c:pt>
                <c:pt idx="112">
                  <c:v>533</c:v>
                </c:pt>
                <c:pt idx="113">
                  <c:v>588</c:v>
                </c:pt>
                <c:pt idx="114">
                  <c:v>644</c:v>
                </c:pt>
                <c:pt idx="115">
                  <c:v>704</c:v>
                </c:pt>
                <c:pt idx="116">
                  <c:v>757</c:v>
                </c:pt>
                <c:pt idx="117">
                  <c:v>818</c:v>
                </c:pt>
                <c:pt idx="118">
                  <c:v>883</c:v>
                </c:pt>
                <c:pt idx="119">
                  <c:v>969</c:v>
                </c:pt>
                <c:pt idx="120">
                  <c:v>1075</c:v>
                </c:pt>
                <c:pt idx="121">
                  <c:v>1164</c:v>
                </c:pt>
                <c:pt idx="122">
                  <c:v>1252</c:v>
                </c:pt>
                <c:pt idx="123">
                  <c:v>1338</c:v>
                </c:pt>
                <c:pt idx="124">
                  <c:v>1392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6F-4519-9854-C2548D38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Sentry'!$CO$34</c:f>
              <c:strCache>
                <c:ptCount val="1"/>
                <c:pt idx="0">
                  <c:v>thick5</c:v>
                </c:pt>
              </c:strCache>
            </c:strRef>
          </c:tx>
          <c:marker>
            <c:symbol val="none"/>
          </c:marker>
          <c:xVal>
            <c:numRef>
              <c:f>'Load-disp, AE, Sentry'!$DA$37:$DA$161</c:f>
              <c:numCache>
                <c:formatCode>0.000</c:formatCode>
                <c:ptCount val="125"/>
                <c:pt idx="0">
                  <c:v>0</c:v>
                </c:pt>
                <c:pt idx="1">
                  <c:v>4.42310393258427E-2</c:v>
                </c:pt>
                <c:pt idx="2">
                  <c:v>5.049209464106813E-2</c:v>
                </c:pt>
                <c:pt idx="3">
                  <c:v>5.3622622298680839E-2</c:v>
                </c:pt>
                <c:pt idx="4">
                  <c:v>5.6753149956293554E-2</c:v>
                </c:pt>
                <c:pt idx="5">
                  <c:v>5.9883677613906269E-2</c:v>
                </c:pt>
                <c:pt idx="6">
                  <c:v>6.3014205271518978E-2</c:v>
                </c:pt>
                <c:pt idx="7">
                  <c:v>6.61447329291317E-2</c:v>
                </c:pt>
                <c:pt idx="8">
                  <c:v>6.9275260586744408E-2</c:v>
                </c:pt>
                <c:pt idx="9">
                  <c:v>7.2405788244357117E-2</c:v>
                </c:pt>
                <c:pt idx="10">
                  <c:v>7.5536315901969839E-2</c:v>
                </c:pt>
                <c:pt idx="11">
                  <c:v>7.8666843559582547E-2</c:v>
                </c:pt>
                <c:pt idx="12">
                  <c:v>8.1797371217195269E-2</c:v>
                </c:pt>
                <c:pt idx="13">
                  <c:v>8.4927898874807978E-2</c:v>
                </c:pt>
                <c:pt idx="14">
                  <c:v>8.8058426532420686E-2</c:v>
                </c:pt>
                <c:pt idx="15">
                  <c:v>9.1188954190033394E-2</c:v>
                </c:pt>
                <c:pt idx="16">
                  <c:v>9.4319481847646117E-2</c:v>
                </c:pt>
                <c:pt idx="17">
                  <c:v>9.7450009505258839E-2</c:v>
                </c:pt>
                <c:pt idx="18">
                  <c:v>0.10058053716287155</c:v>
                </c:pt>
                <c:pt idx="19">
                  <c:v>0.10371106482048426</c:v>
                </c:pt>
                <c:pt idx="20">
                  <c:v>0.10684159247809698</c:v>
                </c:pt>
                <c:pt idx="21">
                  <c:v>0.10997212013570969</c:v>
                </c:pt>
                <c:pt idx="22">
                  <c:v>0.11310264779332239</c:v>
                </c:pt>
                <c:pt idx="23">
                  <c:v>0.11623317545093512</c:v>
                </c:pt>
                <c:pt idx="24">
                  <c:v>0.11936370310854783</c:v>
                </c:pt>
                <c:pt idx="25">
                  <c:v>0.12249423076616053</c:v>
                </c:pt>
                <c:pt idx="26">
                  <c:v>0.12562475842377324</c:v>
                </c:pt>
                <c:pt idx="27">
                  <c:v>0.12875528608138598</c:v>
                </c:pt>
                <c:pt idx="28">
                  <c:v>0.13188581373899866</c:v>
                </c:pt>
                <c:pt idx="29">
                  <c:v>0.13501634139661139</c:v>
                </c:pt>
                <c:pt idx="30">
                  <c:v>0.1381468690542241</c:v>
                </c:pt>
                <c:pt idx="31">
                  <c:v>0.14127739671183681</c:v>
                </c:pt>
                <c:pt idx="32">
                  <c:v>0.14440792436944955</c:v>
                </c:pt>
                <c:pt idx="33">
                  <c:v>0.14753845202706223</c:v>
                </c:pt>
                <c:pt idx="34">
                  <c:v>0.15066897968467496</c:v>
                </c:pt>
                <c:pt idx="35">
                  <c:v>0.15379950734228767</c:v>
                </c:pt>
                <c:pt idx="36">
                  <c:v>0.15693003499990038</c:v>
                </c:pt>
                <c:pt idx="37">
                  <c:v>0.16006056265751312</c:v>
                </c:pt>
                <c:pt idx="38">
                  <c:v>0.1631910903151258</c:v>
                </c:pt>
                <c:pt idx="39">
                  <c:v>0.16632161797273853</c:v>
                </c:pt>
                <c:pt idx="40">
                  <c:v>0.16945214563035127</c:v>
                </c:pt>
                <c:pt idx="41">
                  <c:v>0.17258267328796395</c:v>
                </c:pt>
                <c:pt idx="42">
                  <c:v>0.17571320094557669</c:v>
                </c:pt>
                <c:pt idx="43">
                  <c:v>0.17884372860318937</c:v>
                </c:pt>
                <c:pt idx="44">
                  <c:v>0.1819742562608021</c:v>
                </c:pt>
                <c:pt idx="45">
                  <c:v>0.18510478391841478</c:v>
                </c:pt>
                <c:pt idx="46">
                  <c:v>0.18823531157602752</c:v>
                </c:pt>
                <c:pt idx="47">
                  <c:v>0.19136583923364026</c:v>
                </c:pt>
                <c:pt idx="48">
                  <c:v>0.19449636689125294</c:v>
                </c:pt>
                <c:pt idx="49">
                  <c:v>0.19762689454886567</c:v>
                </c:pt>
                <c:pt idx="50">
                  <c:v>0.20075742220647835</c:v>
                </c:pt>
                <c:pt idx="51">
                  <c:v>0.20388794986409109</c:v>
                </c:pt>
                <c:pt idx="52">
                  <c:v>0.20701847752170383</c:v>
                </c:pt>
                <c:pt idx="53">
                  <c:v>0.21014900517931651</c:v>
                </c:pt>
                <c:pt idx="54">
                  <c:v>0.21327953283692924</c:v>
                </c:pt>
                <c:pt idx="55">
                  <c:v>0.21641006049454192</c:v>
                </c:pt>
                <c:pt idx="56">
                  <c:v>0.21954058815215466</c:v>
                </c:pt>
                <c:pt idx="57">
                  <c:v>0.22267111580976739</c:v>
                </c:pt>
                <c:pt idx="58">
                  <c:v>0.22580164346738008</c:v>
                </c:pt>
                <c:pt idx="59">
                  <c:v>0.22893217112499281</c:v>
                </c:pt>
                <c:pt idx="60">
                  <c:v>0.23206269878260549</c:v>
                </c:pt>
                <c:pt idx="61">
                  <c:v>0.23519322644021823</c:v>
                </c:pt>
                <c:pt idx="62">
                  <c:v>0.23832375409783096</c:v>
                </c:pt>
                <c:pt idx="63">
                  <c:v>0.24145428175544364</c:v>
                </c:pt>
                <c:pt idx="64">
                  <c:v>0.24458480941305638</c:v>
                </c:pt>
                <c:pt idx="65">
                  <c:v>0.24771533707066906</c:v>
                </c:pt>
                <c:pt idx="66">
                  <c:v>0.2508458647282818</c:v>
                </c:pt>
                <c:pt idx="67">
                  <c:v>0.25397639238589453</c:v>
                </c:pt>
                <c:pt idx="68">
                  <c:v>0.25710692004350721</c:v>
                </c:pt>
                <c:pt idx="69">
                  <c:v>0.26023744770111995</c:v>
                </c:pt>
                <c:pt idx="70">
                  <c:v>0.26336797535873263</c:v>
                </c:pt>
                <c:pt idx="71">
                  <c:v>0.26649850301634537</c:v>
                </c:pt>
                <c:pt idx="72">
                  <c:v>0.2696290306739581</c:v>
                </c:pt>
                <c:pt idx="73">
                  <c:v>0.27275955833157078</c:v>
                </c:pt>
                <c:pt idx="74">
                  <c:v>0.27589008598918352</c:v>
                </c:pt>
                <c:pt idx="75">
                  <c:v>0.2790206136467962</c:v>
                </c:pt>
                <c:pt idx="76">
                  <c:v>0.28215114130440894</c:v>
                </c:pt>
                <c:pt idx="77">
                  <c:v>0.28528166896202162</c:v>
                </c:pt>
                <c:pt idx="78">
                  <c:v>0.28841219661963435</c:v>
                </c:pt>
                <c:pt idx="79">
                  <c:v>0.29154272427724709</c:v>
                </c:pt>
                <c:pt idx="80">
                  <c:v>0.29467325193485983</c:v>
                </c:pt>
                <c:pt idx="81">
                  <c:v>0.29780377959247251</c:v>
                </c:pt>
                <c:pt idx="82">
                  <c:v>0.30093430725008524</c:v>
                </c:pt>
                <c:pt idx="83">
                  <c:v>0.30406483490769792</c:v>
                </c:pt>
                <c:pt idx="84">
                  <c:v>0.30719536256531066</c:v>
                </c:pt>
                <c:pt idx="85">
                  <c:v>0.31032589022292334</c:v>
                </c:pt>
                <c:pt idx="86">
                  <c:v>0.31345641788053608</c:v>
                </c:pt>
                <c:pt idx="87">
                  <c:v>0.31658694553814881</c:v>
                </c:pt>
                <c:pt idx="88">
                  <c:v>0.31971747319576149</c:v>
                </c:pt>
                <c:pt idx="89">
                  <c:v>0.32284800085337423</c:v>
                </c:pt>
                <c:pt idx="90">
                  <c:v>0.32597852851098691</c:v>
                </c:pt>
                <c:pt idx="91">
                  <c:v>0.32910905616859965</c:v>
                </c:pt>
                <c:pt idx="92">
                  <c:v>0.33223958382621238</c:v>
                </c:pt>
                <c:pt idx="93">
                  <c:v>0.33537011148382506</c:v>
                </c:pt>
                <c:pt idx="94">
                  <c:v>0.3385006391414378</c:v>
                </c:pt>
                <c:pt idx="95">
                  <c:v>0.34163116679905048</c:v>
                </c:pt>
                <c:pt idx="96">
                  <c:v>0.34476169445666321</c:v>
                </c:pt>
                <c:pt idx="97">
                  <c:v>0.34789222211427595</c:v>
                </c:pt>
                <c:pt idx="98">
                  <c:v>0.35102274977188863</c:v>
                </c:pt>
                <c:pt idx="99">
                  <c:v>0.35415327742950137</c:v>
                </c:pt>
                <c:pt idx="100">
                  <c:v>0.35728380508711405</c:v>
                </c:pt>
                <c:pt idx="101">
                  <c:v>0.36041433274472678</c:v>
                </c:pt>
                <c:pt idx="102">
                  <c:v>0.36354486040233952</c:v>
                </c:pt>
                <c:pt idx="103">
                  <c:v>0.3666753880599522</c:v>
                </c:pt>
                <c:pt idx="104">
                  <c:v>0.36980591571756494</c:v>
                </c:pt>
                <c:pt idx="105">
                  <c:v>0.37293644337517762</c:v>
                </c:pt>
                <c:pt idx="106">
                  <c:v>0.37606697103279035</c:v>
                </c:pt>
                <c:pt idx="107">
                  <c:v>0.37919749869040309</c:v>
                </c:pt>
                <c:pt idx="108">
                  <c:v>0.38232802634801577</c:v>
                </c:pt>
                <c:pt idx="109">
                  <c:v>0.38545855400562851</c:v>
                </c:pt>
                <c:pt idx="110">
                  <c:v>0.38858908166324119</c:v>
                </c:pt>
                <c:pt idx="111">
                  <c:v>0.39171960932085392</c:v>
                </c:pt>
                <c:pt idx="112">
                  <c:v>0.3948501369784666</c:v>
                </c:pt>
                <c:pt idx="113">
                  <c:v>0.39798066463607934</c:v>
                </c:pt>
                <c:pt idx="114">
                  <c:v>0.40111119229369208</c:v>
                </c:pt>
                <c:pt idx="115">
                  <c:v>0.40424171995130476</c:v>
                </c:pt>
                <c:pt idx="116">
                  <c:v>0.40737224760891749</c:v>
                </c:pt>
                <c:pt idx="117">
                  <c:v>0.41050277526653017</c:v>
                </c:pt>
                <c:pt idx="118">
                  <c:v>0.41363330292414291</c:v>
                </c:pt>
                <c:pt idx="119">
                  <c:v>0.41676383058175565</c:v>
                </c:pt>
                <c:pt idx="120">
                  <c:v>0.41989435823936833</c:v>
                </c:pt>
                <c:pt idx="121">
                  <c:v>0.42302488589698106</c:v>
                </c:pt>
                <c:pt idx="122">
                  <c:v>0.42615541355459374</c:v>
                </c:pt>
                <c:pt idx="123">
                  <c:v>0.42928594121220648</c:v>
                </c:pt>
                <c:pt idx="124">
                  <c:v>0.43241646886981921</c:v>
                </c:pt>
              </c:numCache>
            </c:numRef>
          </c:xVal>
          <c:yVal>
            <c:numRef>
              <c:f>'Load-disp, AE, Sentry'!$DC$37:$DC$161</c:f>
              <c:numCache>
                <c:formatCode>0.00</c:formatCode>
                <c:ptCount val="125"/>
                <c:pt idx="0">
                  <c:v>0.48</c:v>
                </c:pt>
                <c:pt idx="1">
                  <c:v>0.60562499999999997</c:v>
                </c:pt>
                <c:pt idx="2">
                  <c:v>0.734375</c:v>
                </c:pt>
                <c:pt idx="3">
                  <c:v>0.99250000000000005</c:v>
                </c:pt>
                <c:pt idx="4">
                  <c:v>1.109375</c:v>
                </c:pt>
                <c:pt idx="5">
                  <c:v>1.2375</c:v>
                </c:pt>
                <c:pt idx="6">
                  <c:v>1.265625</c:v>
                </c:pt>
                <c:pt idx="7">
                  <c:v>1.5106250000000001</c:v>
                </c:pt>
                <c:pt idx="8">
                  <c:v>1.6543749999999999</c:v>
                </c:pt>
                <c:pt idx="9">
                  <c:v>1.74875</c:v>
                </c:pt>
                <c:pt idx="10">
                  <c:v>1.9156249999999999</c:v>
                </c:pt>
                <c:pt idx="11">
                  <c:v>1.99875</c:v>
                </c:pt>
                <c:pt idx="12">
                  <c:v>2.1924999999999999</c:v>
                </c:pt>
                <c:pt idx="13">
                  <c:v>2.305625</c:v>
                </c:pt>
                <c:pt idx="14">
                  <c:v>2.4187500000000002</c:v>
                </c:pt>
                <c:pt idx="15">
                  <c:v>2.5625</c:v>
                </c:pt>
                <c:pt idx="16">
                  <c:v>2.68</c:v>
                </c:pt>
                <c:pt idx="17">
                  <c:v>2.8587500000000001</c:v>
                </c:pt>
                <c:pt idx="18">
                  <c:v>2.9725000000000001</c:v>
                </c:pt>
                <c:pt idx="19">
                  <c:v>3.131875</c:v>
                </c:pt>
                <c:pt idx="20">
                  <c:v>3.2631250000000001</c:v>
                </c:pt>
                <c:pt idx="21">
                  <c:v>3.3987500000000002</c:v>
                </c:pt>
                <c:pt idx="22">
                  <c:v>3.54</c:v>
                </c:pt>
                <c:pt idx="23">
                  <c:v>3.6481249999999998</c:v>
                </c:pt>
                <c:pt idx="24">
                  <c:v>3.8062499999999999</c:v>
                </c:pt>
                <c:pt idx="25">
                  <c:v>3.9350000000000001</c:v>
                </c:pt>
                <c:pt idx="26">
                  <c:v>4.0724999999999998</c:v>
                </c:pt>
                <c:pt idx="27">
                  <c:v>4.2018750000000002</c:v>
                </c:pt>
                <c:pt idx="28">
                  <c:v>4.3418749999999999</c:v>
                </c:pt>
                <c:pt idx="29">
                  <c:v>4.4862500000000001</c:v>
                </c:pt>
                <c:pt idx="30">
                  <c:v>4.5881249999999998</c:v>
                </c:pt>
                <c:pt idx="31">
                  <c:v>4.7543749999999996</c:v>
                </c:pt>
                <c:pt idx="32">
                  <c:v>4.8499999999999996</c:v>
                </c:pt>
                <c:pt idx="33">
                  <c:v>5.0181250000000004</c:v>
                </c:pt>
                <c:pt idx="34">
                  <c:v>5.1356250000000001</c:v>
                </c:pt>
                <c:pt idx="35">
                  <c:v>5.2687499999999998</c:v>
                </c:pt>
                <c:pt idx="36">
                  <c:v>5.4237500000000001</c:v>
                </c:pt>
                <c:pt idx="37">
                  <c:v>5.48</c:v>
                </c:pt>
                <c:pt idx="38">
                  <c:v>5.6731249999999998</c:v>
                </c:pt>
                <c:pt idx="39">
                  <c:v>5.7937500000000002</c:v>
                </c:pt>
                <c:pt idx="40">
                  <c:v>5.9668749999999999</c:v>
                </c:pt>
                <c:pt idx="41">
                  <c:v>6.0268750000000004</c:v>
                </c:pt>
                <c:pt idx="42">
                  <c:v>6.1843750000000002</c:v>
                </c:pt>
                <c:pt idx="43">
                  <c:v>6.3231250000000001</c:v>
                </c:pt>
                <c:pt idx="44">
                  <c:v>6.4937500000000004</c:v>
                </c:pt>
                <c:pt idx="45">
                  <c:v>6.6331249999999997</c:v>
                </c:pt>
                <c:pt idx="46">
                  <c:v>6.7068750000000001</c:v>
                </c:pt>
                <c:pt idx="47">
                  <c:v>6.8987499999999997</c:v>
                </c:pt>
                <c:pt idx="48">
                  <c:v>7.0356249999999996</c:v>
                </c:pt>
                <c:pt idx="49">
                  <c:v>7.1725000000000003</c:v>
                </c:pt>
                <c:pt idx="50">
                  <c:v>7.2012499999999999</c:v>
                </c:pt>
                <c:pt idx="51">
                  <c:v>7.335</c:v>
                </c:pt>
                <c:pt idx="52">
                  <c:v>7.57</c:v>
                </c:pt>
                <c:pt idx="53">
                  <c:v>7.7062499999999998</c:v>
                </c:pt>
                <c:pt idx="54">
                  <c:v>7.743125</c:v>
                </c:pt>
                <c:pt idx="55">
                  <c:v>7.97</c:v>
                </c:pt>
                <c:pt idx="56">
                  <c:v>8.0950000000000006</c:v>
                </c:pt>
                <c:pt idx="57">
                  <c:v>8.2262500000000003</c:v>
                </c:pt>
                <c:pt idx="58">
                  <c:v>8.36</c:v>
                </c:pt>
                <c:pt idx="59">
                  <c:v>8.4706250000000001</c:v>
                </c:pt>
                <c:pt idx="60">
                  <c:v>8.6206250000000004</c:v>
                </c:pt>
                <c:pt idx="61">
                  <c:v>8.7524999999999995</c:v>
                </c:pt>
                <c:pt idx="62">
                  <c:v>8.8787500000000001</c:v>
                </c:pt>
                <c:pt idx="63">
                  <c:v>9.0181249999999995</c:v>
                </c:pt>
                <c:pt idx="64">
                  <c:v>9.1631250000000009</c:v>
                </c:pt>
                <c:pt idx="65">
                  <c:v>9.1893750000000001</c:v>
                </c:pt>
                <c:pt idx="66">
                  <c:v>9.4281249999999996</c:v>
                </c:pt>
                <c:pt idx="67">
                  <c:v>9.5518750000000008</c:v>
                </c:pt>
                <c:pt idx="68">
                  <c:v>9.6943750000000009</c:v>
                </c:pt>
                <c:pt idx="69">
                  <c:v>9.7881250000000009</c:v>
                </c:pt>
                <c:pt idx="70">
                  <c:v>9.9443750000000009</c:v>
                </c:pt>
                <c:pt idx="71">
                  <c:v>10.073124999999999</c:v>
                </c:pt>
                <c:pt idx="72">
                  <c:v>10.206250000000001</c:v>
                </c:pt>
                <c:pt idx="73">
                  <c:v>10.348750000000001</c:v>
                </c:pt>
                <c:pt idx="74">
                  <c:v>10.46875</c:v>
                </c:pt>
                <c:pt idx="75">
                  <c:v>10.530625000000001</c:v>
                </c:pt>
                <c:pt idx="76">
                  <c:v>10.73875</c:v>
                </c:pt>
                <c:pt idx="77">
                  <c:v>10.863125</c:v>
                </c:pt>
                <c:pt idx="78">
                  <c:v>10.97125</c:v>
                </c:pt>
                <c:pt idx="79">
                  <c:v>11.09125</c:v>
                </c:pt>
                <c:pt idx="80">
                  <c:v>11.263125</c:v>
                </c:pt>
                <c:pt idx="81">
                  <c:v>11.398125</c:v>
                </c:pt>
                <c:pt idx="82">
                  <c:v>11.530625000000001</c:v>
                </c:pt>
                <c:pt idx="83">
                  <c:v>11.645</c:v>
                </c:pt>
                <c:pt idx="84">
                  <c:v>11.789375</c:v>
                </c:pt>
                <c:pt idx="85">
                  <c:v>11.926875000000001</c:v>
                </c:pt>
                <c:pt idx="86">
                  <c:v>12.056875</c:v>
                </c:pt>
                <c:pt idx="87">
                  <c:v>12.186249999999999</c:v>
                </c:pt>
                <c:pt idx="88">
                  <c:v>12.318125</c:v>
                </c:pt>
                <c:pt idx="89">
                  <c:v>12.446249999999999</c:v>
                </c:pt>
                <c:pt idx="90">
                  <c:v>12.559374999999999</c:v>
                </c:pt>
                <c:pt idx="91">
                  <c:v>12.6975</c:v>
                </c:pt>
                <c:pt idx="92">
                  <c:v>12.831875</c:v>
                </c:pt>
                <c:pt idx="93">
                  <c:v>12.95875</c:v>
                </c:pt>
                <c:pt idx="94">
                  <c:v>13.081875</c:v>
                </c:pt>
                <c:pt idx="95">
                  <c:v>13.21</c:v>
                </c:pt>
                <c:pt idx="96">
                  <c:v>13.34625</c:v>
                </c:pt>
                <c:pt idx="97">
                  <c:v>13.47125</c:v>
                </c:pt>
                <c:pt idx="98">
                  <c:v>13.595000000000001</c:v>
                </c:pt>
                <c:pt idx="99">
                  <c:v>13.72125</c:v>
                </c:pt>
                <c:pt idx="100">
                  <c:v>13.845625</c:v>
                </c:pt>
                <c:pt idx="101">
                  <c:v>13.96625</c:v>
                </c:pt>
                <c:pt idx="102">
                  <c:v>14.086874999999999</c:v>
                </c:pt>
                <c:pt idx="103">
                  <c:v>14.21</c:v>
                </c:pt>
                <c:pt idx="104">
                  <c:v>14.3325</c:v>
                </c:pt>
                <c:pt idx="105">
                  <c:v>14.4475</c:v>
                </c:pt>
                <c:pt idx="106">
                  <c:v>14.56625</c:v>
                </c:pt>
                <c:pt idx="107">
                  <c:v>14.6775</c:v>
                </c:pt>
                <c:pt idx="108">
                  <c:v>14.796250000000001</c:v>
                </c:pt>
                <c:pt idx="109">
                  <c:v>14.91375</c:v>
                </c:pt>
                <c:pt idx="110">
                  <c:v>15.022500000000001</c:v>
                </c:pt>
                <c:pt idx="111">
                  <c:v>15.1325</c:v>
                </c:pt>
                <c:pt idx="112">
                  <c:v>15.246874999999999</c:v>
                </c:pt>
                <c:pt idx="113">
                  <c:v>15.358124999999999</c:v>
                </c:pt>
                <c:pt idx="114">
                  <c:v>15.465624999999999</c:v>
                </c:pt>
                <c:pt idx="115">
                  <c:v>15.576874999999999</c:v>
                </c:pt>
                <c:pt idx="116">
                  <c:v>15.686875000000001</c:v>
                </c:pt>
                <c:pt idx="117">
                  <c:v>15.796250000000001</c:v>
                </c:pt>
                <c:pt idx="118">
                  <c:v>15.901249999999999</c:v>
                </c:pt>
                <c:pt idx="119">
                  <c:v>16.001874999999998</c:v>
                </c:pt>
                <c:pt idx="120">
                  <c:v>16.110624999999999</c:v>
                </c:pt>
                <c:pt idx="121">
                  <c:v>16.221875000000001</c:v>
                </c:pt>
                <c:pt idx="122">
                  <c:v>16.326875000000001</c:v>
                </c:pt>
                <c:pt idx="123">
                  <c:v>16.440000000000001</c:v>
                </c:pt>
                <c:pt idx="124">
                  <c:v>16.484999999999999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6F-4519-9854-C2548D38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Sentry'!$CV$35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Sentry'!$DA$37:$DA$161</c:f>
              <c:numCache>
                <c:formatCode>0.000</c:formatCode>
                <c:ptCount val="125"/>
                <c:pt idx="0">
                  <c:v>0</c:v>
                </c:pt>
                <c:pt idx="1">
                  <c:v>4.42310393258427E-2</c:v>
                </c:pt>
                <c:pt idx="2">
                  <c:v>5.049209464106813E-2</c:v>
                </c:pt>
                <c:pt idx="3">
                  <c:v>5.3622622298680839E-2</c:v>
                </c:pt>
                <c:pt idx="4">
                  <c:v>5.6753149956293554E-2</c:v>
                </c:pt>
                <c:pt idx="5">
                  <c:v>5.9883677613906269E-2</c:v>
                </c:pt>
                <c:pt idx="6">
                  <c:v>6.3014205271518978E-2</c:v>
                </c:pt>
                <c:pt idx="7">
                  <c:v>6.61447329291317E-2</c:v>
                </c:pt>
                <c:pt idx="8">
                  <c:v>6.9275260586744408E-2</c:v>
                </c:pt>
                <c:pt idx="9">
                  <c:v>7.2405788244357117E-2</c:v>
                </c:pt>
                <c:pt idx="10">
                  <c:v>7.5536315901969839E-2</c:v>
                </c:pt>
                <c:pt idx="11">
                  <c:v>7.8666843559582547E-2</c:v>
                </c:pt>
                <c:pt idx="12">
                  <c:v>8.1797371217195269E-2</c:v>
                </c:pt>
                <c:pt idx="13">
                  <c:v>8.4927898874807978E-2</c:v>
                </c:pt>
                <c:pt idx="14">
                  <c:v>8.8058426532420686E-2</c:v>
                </c:pt>
                <c:pt idx="15">
                  <c:v>9.1188954190033394E-2</c:v>
                </c:pt>
                <c:pt idx="16">
                  <c:v>9.4319481847646117E-2</c:v>
                </c:pt>
                <c:pt idx="17">
                  <c:v>9.7450009505258839E-2</c:v>
                </c:pt>
                <c:pt idx="18">
                  <c:v>0.10058053716287155</c:v>
                </c:pt>
                <c:pt idx="19">
                  <c:v>0.10371106482048426</c:v>
                </c:pt>
                <c:pt idx="20">
                  <c:v>0.10684159247809698</c:v>
                </c:pt>
                <c:pt idx="21">
                  <c:v>0.10997212013570969</c:v>
                </c:pt>
                <c:pt idx="22">
                  <c:v>0.11310264779332239</c:v>
                </c:pt>
                <c:pt idx="23">
                  <c:v>0.11623317545093512</c:v>
                </c:pt>
                <c:pt idx="24">
                  <c:v>0.11936370310854783</c:v>
                </c:pt>
                <c:pt idx="25">
                  <c:v>0.12249423076616053</c:v>
                </c:pt>
                <c:pt idx="26">
                  <c:v>0.12562475842377324</c:v>
                </c:pt>
                <c:pt idx="27">
                  <c:v>0.12875528608138598</c:v>
                </c:pt>
                <c:pt idx="28">
                  <c:v>0.13188581373899866</c:v>
                </c:pt>
                <c:pt idx="29">
                  <c:v>0.13501634139661139</c:v>
                </c:pt>
                <c:pt idx="30">
                  <c:v>0.1381468690542241</c:v>
                </c:pt>
                <c:pt idx="31">
                  <c:v>0.14127739671183681</c:v>
                </c:pt>
                <c:pt idx="32">
                  <c:v>0.14440792436944955</c:v>
                </c:pt>
                <c:pt idx="33">
                  <c:v>0.14753845202706223</c:v>
                </c:pt>
                <c:pt idx="34">
                  <c:v>0.15066897968467496</c:v>
                </c:pt>
                <c:pt idx="35">
                  <c:v>0.15379950734228767</c:v>
                </c:pt>
                <c:pt idx="36">
                  <c:v>0.15693003499990038</c:v>
                </c:pt>
                <c:pt idx="37">
                  <c:v>0.16006056265751312</c:v>
                </c:pt>
                <c:pt idx="38">
                  <c:v>0.1631910903151258</c:v>
                </c:pt>
                <c:pt idx="39">
                  <c:v>0.16632161797273853</c:v>
                </c:pt>
                <c:pt idx="40">
                  <c:v>0.16945214563035127</c:v>
                </c:pt>
                <c:pt idx="41">
                  <c:v>0.17258267328796395</c:v>
                </c:pt>
                <c:pt idx="42">
                  <c:v>0.17571320094557669</c:v>
                </c:pt>
                <c:pt idx="43">
                  <c:v>0.17884372860318937</c:v>
                </c:pt>
                <c:pt idx="44">
                  <c:v>0.1819742562608021</c:v>
                </c:pt>
                <c:pt idx="45">
                  <c:v>0.18510478391841478</c:v>
                </c:pt>
                <c:pt idx="46">
                  <c:v>0.18823531157602752</c:v>
                </c:pt>
                <c:pt idx="47">
                  <c:v>0.19136583923364026</c:v>
                </c:pt>
                <c:pt idx="48">
                  <c:v>0.19449636689125294</c:v>
                </c:pt>
                <c:pt idx="49">
                  <c:v>0.19762689454886567</c:v>
                </c:pt>
                <c:pt idx="50">
                  <c:v>0.20075742220647835</c:v>
                </c:pt>
                <c:pt idx="51">
                  <c:v>0.20388794986409109</c:v>
                </c:pt>
                <c:pt idx="52">
                  <c:v>0.20701847752170383</c:v>
                </c:pt>
                <c:pt idx="53">
                  <c:v>0.21014900517931651</c:v>
                </c:pt>
                <c:pt idx="54">
                  <c:v>0.21327953283692924</c:v>
                </c:pt>
                <c:pt idx="55">
                  <c:v>0.21641006049454192</c:v>
                </c:pt>
                <c:pt idx="56">
                  <c:v>0.21954058815215466</c:v>
                </c:pt>
                <c:pt idx="57">
                  <c:v>0.22267111580976739</c:v>
                </c:pt>
                <c:pt idx="58">
                  <c:v>0.22580164346738008</c:v>
                </c:pt>
                <c:pt idx="59">
                  <c:v>0.22893217112499281</c:v>
                </c:pt>
                <c:pt idx="60">
                  <c:v>0.23206269878260549</c:v>
                </c:pt>
                <c:pt idx="61">
                  <c:v>0.23519322644021823</c:v>
                </c:pt>
                <c:pt idx="62">
                  <c:v>0.23832375409783096</c:v>
                </c:pt>
                <c:pt idx="63">
                  <c:v>0.24145428175544364</c:v>
                </c:pt>
                <c:pt idx="64">
                  <c:v>0.24458480941305638</c:v>
                </c:pt>
                <c:pt idx="65">
                  <c:v>0.24771533707066906</c:v>
                </c:pt>
                <c:pt idx="66">
                  <c:v>0.2508458647282818</c:v>
                </c:pt>
                <c:pt idx="67">
                  <c:v>0.25397639238589453</c:v>
                </c:pt>
                <c:pt idx="68">
                  <c:v>0.25710692004350721</c:v>
                </c:pt>
                <c:pt idx="69">
                  <c:v>0.26023744770111995</c:v>
                </c:pt>
                <c:pt idx="70">
                  <c:v>0.26336797535873263</c:v>
                </c:pt>
                <c:pt idx="71">
                  <c:v>0.26649850301634537</c:v>
                </c:pt>
                <c:pt idx="72">
                  <c:v>0.2696290306739581</c:v>
                </c:pt>
                <c:pt idx="73">
                  <c:v>0.27275955833157078</c:v>
                </c:pt>
                <c:pt idx="74">
                  <c:v>0.27589008598918352</c:v>
                </c:pt>
                <c:pt idx="75">
                  <c:v>0.2790206136467962</c:v>
                </c:pt>
                <c:pt idx="76">
                  <c:v>0.28215114130440894</c:v>
                </c:pt>
                <c:pt idx="77">
                  <c:v>0.28528166896202162</c:v>
                </c:pt>
                <c:pt idx="78">
                  <c:v>0.28841219661963435</c:v>
                </c:pt>
                <c:pt idx="79">
                  <c:v>0.29154272427724709</c:v>
                </c:pt>
                <c:pt idx="80">
                  <c:v>0.29467325193485983</c:v>
                </c:pt>
                <c:pt idx="81">
                  <c:v>0.29780377959247251</c:v>
                </c:pt>
                <c:pt idx="82">
                  <c:v>0.30093430725008524</c:v>
                </c:pt>
                <c:pt idx="83">
                  <c:v>0.30406483490769792</c:v>
                </c:pt>
                <c:pt idx="84">
                  <c:v>0.30719536256531066</c:v>
                </c:pt>
                <c:pt idx="85">
                  <c:v>0.31032589022292334</c:v>
                </c:pt>
                <c:pt idx="86">
                  <c:v>0.31345641788053608</c:v>
                </c:pt>
                <c:pt idx="87">
                  <c:v>0.31658694553814881</c:v>
                </c:pt>
                <c:pt idx="88">
                  <c:v>0.31971747319576149</c:v>
                </c:pt>
                <c:pt idx="89">
                  <c:v>0.32284800085337423</c:v>
                </c:pt>
                <c:pt idx="90">
                  <c:v>0.32597852851098691</c:v>
                </c:pt>
                <c:pt idx="91">
                  <c:v>0.32910905616859965</c:v>
                </c:pt>
                <c:pt idx="92">
                  <c:v>0.33223958382621238</c:v>
                </c:pt>
                <c:pt idx="93">
                  <c:v>0.33537011148382506</c:v>
                </c:pt>
                <c:pt idx="94">
                  <c:v>0.3385006391414378</c:v>
                </c:pt>
                <c:pt idx="95">
                  <c:v>0.34163116679905048</c:v>
                </c:pt>
                <c:pt idx="96">
                  <c:v>0.34476169445666321</c:v>
                </c:pt>
                <c:pt idx="97">
                  <c:v>0.34789222211427595</c:v>
                </c:pt>
                <c:pt idx="98">
                  <c:v>0.35102274977188863</c:v>
                </c:pt>
                <c:pt idx="99">
                  <c:v>0.35415327742950137</c:v>
                </c:pt>
                <c:pt idx="100">
                  <c:v>0.35728380508711405</c:v>
                </c:pt>
                <c:pt idx="101">
                  <c:v>0.36041433274472678</c:v>
                </c:pt>
                <c:pt idx="102">
                  <c:v>0.36354486040233952</c:v>
                </c:pt>
                <c:pt idx="103">
                  <c:v>0.3666753880599522</c:v>
                </c:pt>
                <c:pt idx="104">
                  <c:v>0.36980591571756494</c:v>
                </c:pt>
                <c:pt idx="105">
                  <c:v>0.37293644337517762</c:v>
                </c:pt>
                <c:pt idx="106">
                  <c:v>0.37606697103279035</c:v>
                </c:pt>
                <c:pt idx="107">
                  <c:v>0.37919749869040309</c:v>
                </c:pt>
                <c:pt idx="108">
                  <c:v>0.38232802634801577</c:v>
                </c:pt>
                <c:pt idx="109">
                  <c:v>0.38545855400562851</c:v>
                </c:pt>
                <c:pt idx="110">
                  <c:v>0.38858908166324119</c:v>
                </c:pt>
                <c:pt idx="111">
                  <c:v>0.39171960932085392</c:v>
                </c:pt>
                <c:pt idx="112">
                  <c:v>0.3948501369784666</c:v>
                </c:pt>
                <c:pt idx="113">
                  <c:v>0.39798066463607934</c:v>
                </c:pt>
                <c:pt idx="114">
                  <c:v>0.40111119229369208</c:v>
                </c:pt>
                <c:pt idx="115">
                  <c:v>0.40424171995130476</c:v>
                </c:pt>
                <c:pt idx="116">
                  <c:v>0.40737224760891749</c:v>
                </c:pt>
                <c:pt idx="117">
                  <c:v>0.41050277526653017</c:v>
                </c:pt>
                <c:pt idx="118">
                  <c:v>0.41363330292414291</c:v>
                </c:pt>
                <c:pt idx="119">
                  <c:v>0.41676383058175565</c:v>
                </c:pt>
                <c:pt idx="120">
                  <c:v>0.41989435823936833</c:v>
                </c:pt>
                <c:pt idx="121">
                  <c:v>0.42302488589698106</c:v>
                </c:pt>
                <c:pt idx="122">
                  <c:v>0.42615541355459374</c:v>
                </c:pt>
                <c:pt idx="123">
                  <c:v>0.42928594121220648</c:v>
                </c:pt>
                <c:pt idx="124">
                  <c:v>0.43241646886981921</c:v>
                </c:pt>
              </c:numCache>
            </c:numRef>
          </c:xVal>
          <c:yVal>
            <c:numRef>
              <c:f>'Load-disp, AE, Sentry'!$CV$37:$CV$161</c:f>
              <c:numCache>
                <c:formatCode>0.00</c:formatCode>
                <c:ptCount val="1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5.7781152299999998E-4</c:v>
                </c:pt>
                <c:pt idx="4">
                  <c:v>2.186304443E-3</c:v>
                </c:pt>
                <c:pt idx="5">
                  <c:v>2.538369629E-3</c:v>
                </c:pt>
                <c:pt idx="6">
                  <c:v>2.538369629E-3</c:v>
                </c:pt>
                <c:pt idx="7">
                  <c:v>4.9360546889999999E-3</c:v>
                </c:pt>
                <c:pt idx="8">
                  <c:v>5.8231680919999997E-3</c:v>
                </c:pt>
                <c:pt idx="9">
                  <c:v>7.1437022719999998E-3</c:v>
                </c:pt>
                <c:pt idx="10">
                  <c:v>7.7549935929999998E-3</c:v>
                </c:pt>
                <c:pt idx="11">
                  <c:v>7.9287018139999992E-3</c:v>
                </c:pt>
                <c:pt idx="12">
                  <c:v>1.0869105623999998E-2</c:v>
                </c:pt>
                <c:pt idx="13">
                  <c:v>1.2074928503999998E-2</c:v>
                </c:pt>
                <c:pt idx="14">
                  <c:v>1.2188125456999998E-2</c:v>
                </c:pt>
                <c:pt idx="15">
                  <c:v>1.3156867155999999E-2</c:v>
                </c:pt>
                <c:pt idx="16">
                  <c:v>1.4468223725999999E-2</c:v>
                </c:pt>
                <c:pt idx="17">
                  <c:v>1.5012492402999999E-2</c:v>
                </c:pt>
                <c:pt idx="18">
                  <c:v>1.5249772462999998E-2</c:v>
                </c:pt>
                <c:pt idx="19">
                  <c:v>1.6315006962999999E-2</c:v>
                </c:pt>
                <c:pt idx="20">
                  <c:v>1.8618639282999998E-2</c:v>
                </c:pt>
                <c:pt idx="21">
                  <c:v>1.8836402771999997E-2</c:v>
                </c:pt>
                <c:pt idx="22">
                  <c:v>1.9811111267999996E-2</c:v>
                </c:pt>
                <c:pt idx="23">
                  <c:v>2.0190447693999997E-2</c:v>
                </c:pt>
                <c:pt idx="24">
                  <c:v>2.0836792664999996E-2</c:v>
                </c:pt>
                <c:pt idx="25">
                  <c:v>2.4090022644999997E-2</c:v>
                </c:pt>
                <c:pt idx="26">
                  <c:v>2.4839860535999996E-2</c:v>
                </c:pt>
                <c:pt idx="27">
                  <c:v>2.5375331787999996E-2</c:v>
                </c:pt>
                <c:pt idx="28">
                  <c:v>2.6841746457999995E-2</c:v>
                </c:pt>
                <c:pt idx="29">
                  <c:v>2.9428168337999994E-2</c:v>
                </c:pt>
                <c:pt idx="30">
                  <c:v>3.1360784547999995E-2</c:v>
                </c:pt>
                <c:pt idx="31">
                  <c:v>3.3733351927999998E-2</c:v>
                </c:pt>
                <c:pt idx="32">
                  <c:v>3.5911436647999999E-2</c:v>
                </c:pt>
                <c:pt idx="33">
                  <c:v>3.6305742097999999E-2</c:v>
                </c:pt>
                <c:pt idx="34">
                  <c:v>3.8579825107999996E-2</c:v>
                </c:pt>
                <c:pt idx="35">
                  <c:v>3.9676527987999997E-2</c:v>
                </c:pt>
                <c:pt idx="36">
                  <c:v>4.1781926428000001E-2</c:v>
                </c:pt>
                <c:pt idx="37">
                  <c:v>4.2778545813000002E-2</c:v>
                </c:pt>
                <c:pt idx="38">
                  <c:v>4.4139304843E-2</c:v>
                </c:pt>
                <c:pt idx="39">
                  <c:v>4.4616252170000002E-2</c:v>
                </c:pt>
                <c:pt idx="40">
                  <c:v>4.5632821510000005E-2</c:v>
                </c:pt>
                <c:pt idx="41">
                  <c:v>4.7619272930000005E-2</c:v>
                </c:pt>
                <c:pt idx="42">
                  <c:v>5.1672360090000008E-2</c:v>
                </c:pt>
                <c:pt idx="43">
                  <c:v>5.3372962260000011E-2</c:v>
                </c:pt>
                <c:pt idx="44">
                  <c:v>5.7202217140000011E-2</c:v>
                </c:pt>
                <c:pt idx="45">
                  <c:v>6.0524515480000013E-2</c:v>
                </c:pt>
                <c:pt idx="46">
                  <c:v>6.0961528389000014E-2</c:v>
                </c:pt>
                <c:pt idx="47">
                  <c:v>6.1143063118000017E-2</c:v>
                </c:pt>
                <c:pt idx="48">
                  <c:v>6.2362484868000015E-2</c:v>
                </c:pt>
                <c:pt idx="49">
                  <c:v>7.240024656800001E-2</c:v>
                </c:pt>
                <c:pt idx="50">
                  <c:v>7.240024656800001E-2</c:v>
                </c:pt>
                <c:pt idx="51">
                  <c:v>7.240024656800001E-2</c:v>
                </c:pt>
                <c:pt idx="52">
                  <c:v>7.3530759628000014E-2</c:v>
                </c:pt>
                <c:pt idx="53">
                  <c:v>7.5424287578000015E-2</c:v>
                </c:pt>
                <c:pt idx="54">
                  <c:v>7.5545014697000021E-2</c:v>
                </c:pt>
                <c:pt idx="55">
                  <c:v>7.7958769577000014E-2</c:v>
                </c:pt>
                <c:pt idx="56">
                  <c:v>7.8671294907000019E-2</c:v>
                </c:pt>
                <c:pt idx="57">
                  <c:v>7.9927055407000014E-2</c:v>
                </c:pt>
                <c:pt idx="58">
                  <c:v>8.1734167227000012E-2</c:v>
                </c:pt>
                <c:pt idx="59">
                  <c:v>8.2015294485000015E-2</c:v>
                </c:pt>
                <c:pt idx="60">
                  <c:v>8.2766583059000018E-2</c:v>
                </c:pt>
                <c:pt idx="61">
                  <c:v>8.456906901900002E-2</c:v>
                </c:pt>
                <c:pt idx="62">
                  <c:v>8.5702725509000016E-2</c:v>
                </c:pt>
                <c:pt idx="63">
                  <c:v>8.6476298751000019E-2</c:v>
                </c:pt>
                <c:pt idx="64">
                  <c:v>8.9779900311000013E-2</c:v>
                </c:pt>
                <c:pt idx="65">
                  <c:v>8.9779900311000013E-2</c:v>
                </c:pt>
                <c:pt idx="66">
                  <c:v>9.0858014081000013E-2</c:v>
                </c:pt>
                <c:pt idx="67">
                  <c:v>9.2439456341000009E-2</c:v>
                </c:pt>
                <c:pt idx="68">
                  <c:v>9.4518512981000002E-2</c:v>
                </c:pt>
                <c:pt idx="69">
                  <c:v>9.4656591777000004E-2</c:v>
                </c:pt>
                <c:pt idx="70">
                  <c:v>0.12576606447700001</c:v>
                </c:pt>
                <c:pt idx="71">
                  <c:v>0.126790597437</c:v>
                </c:pt>
                <c:pt idx="72">
                  <c:v>0.127334924219</c:v>
                </c:pt>
                <c:pt idx="73">
                  <c:v>0.12825892830800001</c:v>
                </c:pt>
                <c:pt idx="74">
                  <c:v>3.8737454283080002</c:v>
                </c:pt>
                <c:pt idx="75">
                  <c:v>3.8759408846080001</c:v>
                </c:pt>
                <c:pt idx="76">
                  <c:v>3.8767633025770003</c:v>
                </c:pt>
                <c:pt idx="77">
                  <c:v>3.8775985005750004</c:v>
                </c:pt>
                <c:pt idx="78">
                  <c:v>3.8784364711560007</c:v>
                </c:pt>
                <c:pt idx="79">
                  <c:v>3.8787212033340008</c:v>
                </c:pt>
                <c:pt idx="80">
                  <c:v>3.8790661690020007</c:v>
                </c:pt>
                <c:pt idx="81">
                  <c:v>3.8798593243980006</c:v>
                </c:pt>
                <c:pt idx="82">
                  <c:v>3.8824853944680005</c:v>
                </c:pt>
                <c:pt idx="83">
                  <c:v>3.8834632208840003</c:v>
                </c:pt>
                <c:pt idx="84">
                  <c:v>3.9522333692840004</c:v>
                </c:pt>
                <c:pt idx="85">
                  <c:v>3.9529707036350006</c:v>
                </c:pt>
                <c:pt idx="86">
                  <c:v>3.9578993994350005</c:v>
                </c:pt>
                <c:pt idx="87">
                  <c:v>3.9793048623350002</c:v>
                </c:pt>
                <c:pt idx="88">
                  <c:v>4.3485845813350004</c:v>
                </c:pt>
                <c:pt idx="89">
                  <c:v>4.3746739583350003</c:v>
                </c:pt>
                <c:pt idx="90">
                  <c:v>4.4044749310350007</c:v>
                </c:pt>
                <c:pt idx="91">
                  <c:v>5.2648782440350006</c:v>
                </c:pt>
                <c:pt idx="92">
                  <c:v>5.4007901500350002</c:v>
                </c:pt>
                <c:pt idx="93">
                  <c:v>15.263739150035001</c:v>
                </c:pt>
                <c:pt idx="94">
                  <c:v>16.823203900035001</c:v>
                </c:pt>
                <c:pt idx="95">
                  <c:v>17.271278463034999</c:v>
                </c:pt>
                <c:pt idx="96">
                  <c:v>18.571022963034999</c:v>
                </c:pt>
                <c:pt idx="97">
                  <c:v>20.111357593034999</c:v>
                </c:pt>
                <c:pt idx="98">
                  <c:v>22.224430843034998</c:v>
                </c:pt>
                <c:pt idx="99">
                  <c:v>23.255899283034999</c:v>
                </c:pt>
                <c:pt idx="100">
                  <c:v>24.304622033034999</c:v>
                </c:pt>
                <c:pt idx="101">
                  <c:v>25.530233413034999</c:v>
                </c:pt>
                <c:pt idx="102">
                  <c:v>64.864753413035004</c:v>
                </c:pt>
                <c:pt idx="103">
                  <c:v>90.573463413035</c:v>
                </c:pt>
                <c:pt idx="104">
                  <c:v>101.909019413035</c:v>
                </c:pt>
                <c:pt idx="105">
                  <c:v>133.39534341303499</c:v>
                </c:pt>
                <c:pt idx="106">
                  <c:v>140.15624541303498</c:v>
                </c:pt>
                <c:pt idx="107">
                  <c:v>169.86135141303498</c:v>
                </c:pt>
                <c:pt idx="108">
                  <c:v>212.182671413035</c:v>
                </c:pt>
                <c:pt idx="109">
                  <c:v>214.29584641303501</c:v>
                </c:pt>
                <c:pt idx="110">
                  <c:v>261.24106241303502</c:v>
                </c:pt>
                <c:pt idx="111">
                  <c:v>308.81947041303505</c:v>
                </c:pt>
                <c:pt idx="112">
                  <c:v>309.16023035103507</c:v>
                </c:pt>
                <c:pt idx="113">
                  <c:v>361.48527835103505</c:v>
                </c:pt>
                <c:pt idx="114">
                  <c:v>362.09122710103503</c:v>
                </c:pt>
                <c:pt idx="115">
                  <c:v>362.61108157003503</c:v>
                </c:pt>
                <c:pt idx="116">
                  <c:v>362.802390695035</c:v>
                </c:pt>
                <c:pt idx="117">
                  <c:v>363.45108169503499</c:v>
                </c:pt>
                <c:pt idx="118">
                  <c:v>363.85190485103499</c:v>
                </c:pt>
                <c:pt idx="119">
                  <c:v>363.97831988203501</c:v>
                </c:pt>
                <c:pt idx="120">
                  <c:v>364.16561761603504</c:v>
                </c:pt>
                <c:pt idx="121">
                  <c:v>366.52653286603504</c:v>
                </c:pt>
                <c:pt idx="122">
                  <c:v>366.73707477203504</c:v>
                </c:pt>
                <c:pt idx="123">
                  <c:v>366.94927663103505</c:v>
                </c:pt>
                <c:pt idx="124">
                  <c:v>376.01451663103506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1C-4C01-AA21-2D4C022DC786}"/>
            </c:ext>
          </c:extLst>
        </c:ser>
        <c:ser>
          <c:idx val="1"/>
          <c:order val="1"/>
          <c:tx>
            <c:strRef>
              <c:f>'Load-disp, AE, Sentry'!$CX$35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Sentry'!$DA$37:$DA$161</c:f>
              <c:numCache>
                <c:formatCode>0.000</c:formatCode>
                <c:ptCount val="125"/>
                <c:pt idx="0">
                  <c:v>0</c:v>
                </c:pt>
                <c:pt idx="1">
                  <c:v>4.42310393258427E-2</c:v>
                </c:pt>
                <c:pt idx="2">
                  <c:v>5.049209464106813E-2</c:v>
                </c:pt>
                <c:pt idx="3">
                  <c:v>5.3622622298680839E-2</c:v>
                </c:pt>
                <c:pt idx="4">
                  <c:v>5.6753149956293554E-2</c:v>
                </c:pt>
                <c:pt idx="5">
                  <c:v>5.9883677613906269E-2</c:v>
                </c:pt>
                <c:pt idx="6">
                  <c:v>6.3014205271518978E-2</c:v>
                </c:pt>
                <c:pt idx="7">
                  <c:v>6.61447329291317E-2</c:v>
                </c:pt>
                <c:pt idx="8">
                  <c:v>6.9275260586744408E-2</c:v>
                </c:pt>
                <c:pt idx="9">
                  <c:v>7.2405788244357117E-2</c:v>
                </c:pt>
                <c:pt idx="10">
                  <c:v>7.5536315901969839E-2</c:v>
                </c:pt>
                <c:pt idx="11">
                  <c:v>7.8666843559582547E-2</c:v>
                </c:pt>
                <c:pt idx="12">
                  <c:v>8.1797371217195269E-2</c:v>
                </c:pt>
                <c:pt idx="13">
                  <c:v>8.4927898874807978E-2</c:v>
                </c:pt>
                <c:pt idx="14">
                  <c:v>8.8058426532420686E-2</c:v>
                </c:pt>
                <c:pt idx="15">
                  <c:v>9.1188954190033394E-2</c:v>
                </c:pt>
                <c:pt idx="16">
                  <c:v>9.4319481847646117E-2</c:v>
                </c:pt>
                <c:pt idx="17">
                  <c:v>9.7450009505258839E-2</c:v>
                </c:pt>
                <c:pt idx="18">
                  <c:v>0.10058053716287155</c:v>
                </c:pt>
                <c:pt idx="19">
                  <c:v>0.10371106482048426</c:v>
                </c:pt>
                <c:pt idx="20">
                  <c:v>0.10684159247809698</c:v>
                </c:pt>
                <c:pt idx="21">
                  <c:v>0.10997212013570969</c:v>
                </c:pt>
                <c:pt idx="22">
                  <c:v>0.11310264779332239</c:v>
                </c:pt>
                <c:pt idx="23">
                  <c:v>0.11623317545093512</c:v>
                </c:pt>
                <c:pt idx="24">
                  <c:v>0.11936370310854783</c:v>
                </c:pt>
                <c:pt idx="25">
                  <c:v>0.12249423076616053</c:v>
                </c:pt>
                <c:pt idx="26">
                  <c:v>0.12562475842377324</c:v>
                </c:pt>
                <c:pt idx="27">
                  <c:v>0.12875528608138598</c:v>
                </c:pt>
                <c:pt idx="28">
                  <c:v>0.13188581373899866</c:v>
                </c:pt>
                <c:pt idx="29">
                  <c:v>0.13501634139661139</c:v>
                </c:pt>
                <c:pt idx="30">
                  <c:v>0.1381468690542241</c:v>
                </c:pt>
                <c:pt idx="31">
                  <c:v>0.14127739671183681</c:v>
                </c:pt>
                <c:pt idx="32">
                  <c:v>0.14440792436944955</c:v>
                </c:pt>
                <c:pt idx="33">
                  <c:v>0.14753845202706223</c:v>
                </c:pt>
                <c:pt idx="34">
                  <c:v>0.15066897968467496</c:v>
                </c:pt>
                <c:pt idx="35">
                  <c:v>0.15379950734228767</c:v>
                </c:pt>
                <c:pt idx="36">
                  <c:v>0.15693003499990038</c:v>
                </c:pt>
                <c:pt idx="37">
                  <c:v>0.16006056265751312</c:v>
                </c:pt>
                <c:pt idx="38">
                  <c:v>0.1631910903151258</c:v>
                </c:pt>
                <c:pt idx="39">
                  <c:v>0.16632161797273853</c:v>
                </c:pt>
                <c:pt idx="40">
                  <c:v>0.16945214563035127</c:v>
                </c:pt>
                <c:pt idx="41">
                  <c:v>0.17258267328796395</c:v>
                </c:pt>
                <c:pt idx="42">
                  <c:v>0.17571320094557669</c:v>
                </c:pt>
                <c:pt idx="43">
                  <c:v>0.17884372860318937</c:v>
                </c:pt>
                <c:pt idx="44">
                  <c:v>0.1819742562608021</c:v>
                </c:pt>
                <c:pt idx="45">
                  <c:v>0.18510478391841478</c:v>
                </c:pt>
                <c:pt idx="46">
                  <c:v>0.18823531157602752</c:v>
                </c:pt>
                <c:pt idx="47">
                  <c:v>0.19136583923364026</c:v>
                </c:pt>
                <c:pt idx="48">
                  <c:v>0.19449636689125294</c:v>
                </c:pt>
                <c:pt idx="49">
                  <c:v>0.19762689454886567</c:v>
                </c:pt>
                <c:pt idx="50">
                  <c:v>0.20075742220647835</c:v>
                </c:pt>
                <c:pt idx="51">
                  <c:v>0.20388794986409109</c:v>
                </c:pt>
                <c:pt idx="52">
                  <c:v>0.20701847752170383</c:v>
                </c:pt>
                <c:pt idx="53">
                  <c:v>0.21014900517931651</c:v>
                </c:pt>
                <c:pt idx="54">
                  <c:v>0.21327953283692924</c:v>
                </c:pt>
                <c:pt idx="55">
                  <c:v>0.21641006049454192</c:v>
                </c:pt>
                <c:pt idx="56">
                  <c:v>0.21954058815215466</c:v>
                </c:pt>
                <c:pt idx="57">
                  <c:v>0.22267111580976739</c:v>
                </c:pt>
                <c:pt idx="58">
                  <c:v>0.22580164346738008</c:v>
                </c:pt>
                <c:pt idx="59">
                  <c:v>0.22893217112499281</c:v>
                </c:pt>
                <c:pt idx="60">
                  <c:v>0.23206269878260549</c:v>
                </c:pt>
                <c:pt idx="61">
                  <c:v>0.23519322644021823</c:v>
                </c:pt>
                <c:pt idx="62">
                  <c:v>0.23832375409783096</c:v>
                </c:pt>
                <c:pt idx="63">
                  <c:v>0.24145428175544364</c:v>
                </c:pt>
                <c:pt idx="64">
                  <c:v>0.24458480941305638</c:v>
                </c:pt>
                <c:pt idx="65">
                  <c:v>0.24771533707066906</c:v>
                </c:pt>
                <c:pt idx="66">
                  <c:v>0.2508458647282818</c:v>
                </c:pt>
                <c:pt idx="67">
                  <c:v>0.25397639238589453</c:v>
                </c:pt>
                <c:pt idx="68">
                  <c:v>0.25710692004350721</c:v>
                </c:pt>
                <c:pt idx="69">
                  <c:v>0.26023744770111995</c:v>
                </c:pt>
                <c:pt idx="70">
                  <c:v>0.26336797535873263</c:v>
                </c:pt>
                <c:pt idx="71">
                  <c:v>0.26649850301634537</c:v>
                </c:pt>
                <c:pt idx="72">
                  <c:v>0.2696290306739581</c:v>
                </c:pt>
                <c:pt idx="73">
                  <c:v>0.27275955833157078</c:v>
                </c:pt>
                <c:pt idx="74">
                  <c:v>0.27589008598918352</c:v>
                </c:pt>
                <c:pt idx="75">
                  <c:v>0.2790206136467962</c:v>
                </c:pt>
                <c:pt idx="76">
                  <c:v>0.28215114130440894</c:v>
                </c:pt>
                <c:pt idx="77">
                  <c:v>0.28528166896202162</c:v>
                </c:pt>
                <c:pt idx="78">
                  <c:v>0.28841219661963435</c:v>
                </c:pt>
                <c:pt idx="79">
                  <c:v>0.29154272427724709</c:v>
                </c:pt>
                <c:pt idx="80">
                  <c:v>0.29467325193485983</c:v>
                </c:pt>
                <c:pt idx="81">
                  <c:v>0.29780377959247251</c:v>
                </c:pt>
                <c:pt idx="82">
                  <c:v>0.30093430725008524</c:v>
                </c:pt>
                <c:pt idx="83">
                  <c:v>0.30406483490769792</c:v>
                </c:pt>
                <c:pt idx="84">
                  <c:v>0.30719536256531066</c:v>
                </c:pt>
                <c:pt idx="85">
                  <c:v>0.31032589022292334</c:v>
                </c:pt>
                <c:pt idx="86">
                  <c:v>0.31345641788053608</c:v>
                </c:pt>
                <c:pt idx="87">
                  <c:v>0.31658694553814881</c:v>
                </c:pt>
                <c:pt idx="88">
                  <c:v>0.31971747319576149</c:v>
                </c:pt>
                <c:pt idx="89">
                  <c:v>0.32284800085337423</c:v>
                </c:pt>
                <c:pt idx="90">
                  <c:v>0.32597852851098691</c:v>
                </c:pt>
                <c:pt idx="91">
                  <c:v>0.32910905616859965</c:v>
                </c:pt>
                <c:pt idx="92">
                  <c:v>0.33223958382621238</c:v>
                </c:pt>
                <c:pt idx="93">
                  <c:v>0.33537011148382506</c:v>
                </c:pt>
                <c:pt idx="94">
                  <c:v>0.3385006391414378</c:v>
                </c:pt>
                <c:pt idx="95">
                  <c:v>0.34163116679905048</c:v>
                </c:pt>
                <c:pt idx="96">
                  <c:v>0.34476169445666321</c:v>
                </c:pt>
                <c:pt idx="97">
                  <c:v>0.34789222211427595</c:v>
                </c:pt>
                <c:pt idx="98">
                  <c:v>0.35102274977188863</c:v>
                </c:pt>
                <c:pt idx="99">
                  <c:v>0.35415327742950137</c:v>
                </c:pt>
                <c:pt idx="100">
                  <c:v>0.35728380508711405</c:v>
                </c:pt>
                <c:pt idx="101">
                  <c:v>0.36041433274472678</c:v>
                </c:pt>
                <c:pt idx="102">
                  <c:v>0.36354486040233952</c:v>
                </c:pt>
                <c:pt idx="103">
                  <c:v>0.3666753880599522</c:v>
                </c:pt>
                <c:pt idx="104">
                  <c:v>0.36980591571756494</c:v>
                </c:pt>
                <c:pt idx="105">
                  <c:v>0.37293644337517762</c:v>
                </c:pt>
                <c:pt idx="106">
                  <c:v>0.37606697103279035</c:v>
                </c:pt>
                <c:pt idx="107">
                  <c:v>0.37919749869040309</c:v>
                </c:pt>
                <c:pt idx="108">
                  <c:v>0.38232802634801577</c:v>
                </c:pt>
                <c:pt idx="109">
                  <c:v>0.38545855400562851</c:v>
                </c:pt>
                <c:pt idx="110">
                  <c:v>0.38858908166324119</c:v>
                </c:pt>
                <c:pt idx="111">
                  <c:v>0.39171960932085392</c:v>
                </c:pt>
                <c:pt idx="112">
                  <c:v>0.3948501369784666</c:v>
                </c:pt>
                <c:pt idx="113">
                  <c:v>0.39798066463607934</c:v>
                </c:pt>
                <c:pt idx="114">
                  <c:v>0.40111119229369208</c:v>
                </c:pt>
                <c:pt idx="115">
                  <c:v>0.40424171995130476</c:v>
                </c:pt>
                <c:pt idx="116">
                  <c:v>0.40737224760891749</c:v>
                </c:pt>
                <c:pt idx="117">
                  <c:v>0.41050277526653017</c:v>
                </c:pt>
                <c:pt idx="118">
                  <c:v>0.41363330292414291</c:v>
                </c:pt>
                <c:pt idx="119">
                  <c:v>0.41676383058175565</c:v>
                </c:pt>
                <c:pt idx="120">
                  <c:v>0.41989435823936833</c:v>
                </c:pt>
                <c:pt idx="121">
                  <c:v>0.42302488589698106</c:v>
                </c:pt>
                <c:pt idx="122">
                  <c:v>0.42615541355459374</c:v>
                </c:pt>
                <c:pt idx="123">
                  <c:v>0.42928594121220648</c:v>
                </c:pt>
                <c:pt idx="124">
                  <c:v>0.43241646886981921</c:v>
                </c:pt>
              </c:numCache>
            </c:numRef>
          </c:xVal>
          <c:yVal>
            <c:numRef>
              <c:f>'Load-disp, AE, Sentry'!$CX$37:$CX$161</c:f>
              <c:numCache>
                <c:formatCode>0.00</c:formatCode>
                <c:ptCount val="1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1.6732654999999999E-3</c:v>
                </c:pt>
                <c:pt idx="67">
                  <c:v>1.6732654999999999E-3</c:v>
                </c:pt>
                <c:pt idx="68">
                  <c:v>1.6732654999999999E-3</c:v>
                </c:pt>
                <c:pt idx="69">
                  <c:v>1.6732654999999999E-3</c:v>
                </c:pt>
                <c:pt idx="70">
                  <c:v>1.6732654999999999E-3</c:v>
                </c:pt>
                <c:pt idx="71">
                  <c:v>1.6732654999999999E-3</c:v>
                </c:pt>
                <c:pt idx="72">
                  <c:v>1.6732654999999999E-3</c:v>
                </c:pt>
                <c:pt idx="73">
                  <c:v>1.6732654999999999E-3</c:v>
                </c:pt>
                <c:pt idx="74">
                  <c:v>6.57654577E-3</c:v>
                </c:pt>
                <c:pt idx="75">
                  <c:v>6.57654577E-3</c:v>
                </c:pt>
                <c:pt idx="76">
                  <c:v>6.57654577E-3</c:v>
                </c:pt>
                <c:pt idx="77">
                  <c:v>6.57654577E-3</c:v>
                </c:pt>
                <c:pt idx="78">
                  <c:v>6.57654577E-3</c:v>
                </c:pt>
                <c:pt idx="79">
                  <c:v>6.57654577E-3</c:v>
                </c:pt>
                <c:pt idx="80">
                  <c:v>6.57654577E-3</c:v>
                </c:pt>
                <c:pt idx="81">
                  <c:v>6.57654577E-3</c:v>
                </c:pt>
                <c:pt idx="82">
                  <c:v>6.57654577E-3</c:v>
                </c:pt>
                <c:pt idx="83">
                  <c:v>6.57654577E-3</c:v>
                </c:pt>
                <c:pt idx="84">
                  <c:v>1.08639154E-2</c:v>
                </c:pt>
                <c:pt idx="85">
                  <c:v>1.08639154E-2</c:v>
                </c:pt>
                <c:pt idx="86">
                  <c:v>1.0929320780199999E-2</c:v>
                </c:pt>
                <c:pt idx="87">
                  <c:v>1.17592174472E-2</c:v>
                </c:pt>
                <c:pt idx="88">
                  <c:v>0.14908051444719997</c:v>
                </c:pt>
                <c:pt idx="89">
                  <c:v>0.15192338480719997</c:v>
                </c:pt>
                <c:pt idx="90">
                  <c:v>0.15386857865719997</c:v>
                </c:pt>
                <c:pt idx="91">
                  <c:v>0.15775404789719996</c:v>
                </c:pt>
                <c:pt idx="92">
                  <c:v>0.16064273197719997</c:v>
                </c:pt>
                <c:pt idx="93">
                  <c:v>0.23464163037719998</c:v>
                </c:pt>
                <c:pt idx="94">
                  <c:v>0.25223041947719999</c:v>
                </c:pt>
                <c:pt idx="95">
                  <c:v>0.25653466263719998</c:v>
                </c:pt>
                <c:pt idx="96">
                  <c:v>0.30064739313719996</c:v>
                </c:pt>
                <c:pt idx="97">
                  <c:v>1.6437210231371999</c:v>
                </c:pt>
                <c:pt idx="98">
                  <c:v>1.6489728385672</c:v>
                </c:pt>
                <c:pt idx="99">
                  <c:v>1.6564642545871999</c:v>
                </c:pt>
                <c:pt idx="100">
                  <c:v>2.9257603845871998</c:v>
                </c:pt>
                <c:pt idx="101">
                  <c:v>3.1257490405871997</c:v>
                </c:pt>
                <c:pt idx="102">
                  <c:v>3.2373368605871997</c:v>
                </c:pt>
                <c:pt idx="103">
                  <c:v>3.4661741415871998</c:v>
                </c:pt>
                <c:pt idx="104">
                  <c:v>3.5394349462871997</c:v>
                </c:pt>
                <c:pt idx="105">
                  <c:v>3.7894160712871998</c:v>
                </c:pt>
                <c:pt idx="106">
                  <c:v>3.9113667592871999</c:v>
                </c:pt>
                <c:pt idx="107">
                  <c:v>4.0955474312871996</c:v>
                </c:pt>
                <c:pt idx="108">
                  <c:v>5.2679261812871996</c:v>
                </c:pt>
                <c:pt idx="109">
                  <c:v>5.5030207592871996</c:v>
                </c:pt>
                <c:pt idx="110">
                  <c:v>6.1150424472872</c:v>
                </c:pt>
                <c:pt idx="111">
                  <c:v>7.0843666972871997</c:v>
                </c:pt>
                <c:pt idx="112">
                  <c:v>7.2009098532871993</c:v>
                </c:pt>
                <c:pt idx="113">
                  <c:v>9.1626279832871997</c:v>
                </c:pt>
                <c:pt idx="114">
                  <c:v>10.4232319832872</c:v>
                </c:pt>
                <c:pt idx="115">
                  <c:v>10.535954381287201</c:v>
                </c:pt>
                <c:pt idx="116">
                  <c:v>10.6712562722872</c:v>
                </c:pt>
                <c:pt idx="117">
                  <c:v>11.0118423972872</c:v>
                </c:pt>
                <c:pt idx="118">
                  <c:v>12.687577777287199</c:v>
                </c:pt>
                <c:pt idx="119">
                  <c:v>13.8965970272872</c:v>
                </c:pt>
                <c:pt idx="120">
                  <c:v>13.9912764647872</c:v>
                </c:pt>
                <c:pt idx="121">
                  <c:v>14.167116980787199</c:v>
                </c:pt>
                <c:pt idx="122">
                  <c:v>14.429467168787198</c:v>
                </c:pt>
                <c:pt idx="123">
                  <c:v>14.505487004687199</c:v>
                </c:pt>
                <c:pt idx="124">
                  <c:v>14.951748879687198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41C-4C01-AA21-2D4C022DC7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Sentry'!$DC$35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Sentry'!$DA$37:$DA$161</c:f>
              <c:numCache>
                <c:formatCode>0.000</c:formatCode>
                <c:ptCount val="125"/>
                <c:pt idx="0">
                  <c:v>0</c:v>
                </c:pt>
                <c:pt idx="1">
                  <c:v>4.42310393258427E-2</c:v>
                </c:pt>
                <c:pt idx="2">
                  <c:v>5.049209464106813E-2</c:v>
                </c:pt>
                <c:pt idx="3">
                  <c:v>5.3622622298680839E-2</c:v>
                </c:pt>
                <c:pt idx="4">
                  <c:v>5.6753149956293554E-2</c:v>
                </c:pt>
                <c:pt idx="5">
                  <c:v>5.9883677613906269E-2</c:v>
                </c:pt>
                <c:pt idx="6">
                  <c:v>6.3014205271518978E-2</c:v>
                </c:pt>
                <c:pt idx="7">
                  <c:v>6.61447329291317E-2</c:v>
                </c:pt>
                <c:pt idx="8">
                  <c:v>6.9275260586744408E-2</c:v>
                </c:pt>
                <c:pt idx="9">
                  <c:v>7.2405788244357117E-2</c:v>
                </c:pt>
                <c:pt idx="10">
                  <c:v>7.5536315901969839E-2</c:v>
                </c:pt>
                <c:pt idx="11">
                  <c:v>7.8666843559582547E-2</c:v>
                </c:pt>
                <c:pt idx="12">
                  <c:v>8.1797371217195269E-2</c:v>
                </c:pt>
                <c:pt idx="13">
                  <c:v>8.4927898874807978E-2</c:v>
                </c:pt>
                <c:pt idx="14">
                  <c:v>8.8058426532420686E-2</c:v>
                </c:pt>
                <c:pt idx="15">
                  <c:v>9.1188954190033394E-2</c:v>
                </c:pt>
                <c:pt idx="16">
                  <c:v>9.4319481847646117E-2</c:v>
                </c:pt>
                <c:pt idx="17">
                  <c:v>9.7450009505258839E-2</c:v>
                </c:pt>
                <c:pt idx="18">
                  <c:v>0.10058053716287155</c:v>
                </c:pt>
                <c:pt idx="19">
                  <c:v>0.10371106482048426</c:v>
                </c:pt>
                <c:pt idx="20">
                  <c:v>0.10684159247809698</c:v>
                </c:pt>
                <c:pt idx="21">
                  <c:v>0.10997212013570969</c:v>
                </c:pt>
                <c:pt idx="22">
                  <c:v>0.11310264779332239</c:v>
                </c:pt>
                <c:pt idx="23">
                  <c:v>0.11623317545093512</c:v>
                </c:pt>
                <c:pt idx="24">
                  <c:v>0.11936370310854783</c:v>
                </c:pt>
                <c:pt idx="25">
                  <c:v>0.12249423076616053</c:v>
                </c:pt>
                <c:pt idx="26">
                  <c:v>0.12562475842377324</c:v>
                </c:pt>
                <c:pt idx="27">
                  <c:v>0.12875528608138598</c:v>
                </c:pt>
                <c:pt idx="28">
                  <c:v>0.13188581373899866</c:v>
                </c:pt>
                <c:pt idx="29">
                  <c:v>0.13501634139661139</c:v>
                </c:pt>
                <c:pt idx="30">
                  <c:v>0.1381468690542241</c:v>
                </c:pt>
                <c:pt idx="31">
                  <c:v>0.14127739671183681</c:v>
                </c:pt>
                <c:pt idx="32">
                  <c:v>0.14440792436944955</c:v>
                </c:pt>
                <c:pt idx="33">
                  <c:v>0.14753845202706223</c:v>
                </c:pt>
                <c:pt idx="34">
                  <c:v>0.15066897968467496</c:v>
                </c:pt>
                <c:pt idx="35">
                  <c:v>0.15379950734228767</c:v>
                </c:pt>
                <c:pt idx="36">
                  <c:v>0.15693003499990038</c:v>
                </c:pt>
                <c:pt idx="37">
                  <c:v>0.16006056265751312</c:v>
                </c:pt>
                <c:pt idx="38">
                  <c:v>0.1631910903151258</c:v>
                </c:pt>
                <c:pt idx="39">
                  <c:v>0.16632161797273853</c:v>
                </c:pt>
                <c:pt idx="40">
                  <c:v>0.16945214563035127</c:v>
                </c:pt>
                <c:pt idx="41">
                  <c:v>0.17258267328796395</c:v>
                </c:pt>
                <c:pt idx="42">
                  <c:v>0.17571320094557669</c:v>
                </c:pt>
                <c:pt idx="43">
                  <c:v>0.17884372860318937</c:v>
                </c:pt>
                <c:pt idx="44">
                  <c:v>0.1819742562608021</c:v>
                </c:pt>
                <c:pt idx="45">
                  <c:v>0.18510478391841478</c:v>
                </c:pt>
                <c:pt idx="46">
                  <c:v>0.18823531157602752</c:v>
                </c:pt>
                <c:pt idx="47">
                  <c:v>0.19136583923364026</c:v>
                </c:pt>
                <c:pt idx="48">
                  <c:v>0.19449636689125294</c:v>
                </c:pt>
                <c:pt idx="49">
                  <c:v>0.19762689454886567</c:v>
                </c:pt>
                <c:pt idx="50">
                  <c:v>0.20075742220647835</c:v>
                </c:pt>
                <c:pt idx="51">
                  <c:v>0.20388794986409109</c:v>
                </c:pt>
                <c:pt idx="52">
                  <c:v>0.20701847752170383</c:v>
                </c:pt>
                <c:pt idx="53">
                  <c:v>0.21014900517931651</c:v>
                </c:pt>
                <c:pt idx="54">
                  <c:v>0.21327953283692924</c:v>
                </c:pt>
                <c:pt idx="55">
                  <c:v>0.21641006049454192</c:v>
                </c:pt>
                <c:pt idx="56">
                  <c:v>0.21954058815215466</c:v>
                </c:pt>
                <c:pt idx="57">
                  <c:v>0.22267111580976739</c:v>
                </c:pt>
                <c:pt idx="58">
                  <c:v>0.22580164346738008</c:v>
                </c:pt>
                <c:pt idx="59">
                  <c:v>0.22893217112499281</c:v>
                </c:pt>
                <c:pt idx="60">
                  <c:v>0.23206269878260549</c:v>
                </c:pt>
                <c:pt idx="61">
                  <c:v>0.23519322644021823</c:v>
                </c:pt>
                <c:pt idx="62">
                  <c:v>0.23832375409783096</c:v>
                </c:pt>
                <c:pt idx="63">
                  <c:v>0.24145428175544364</c:v>
                </c:pt>
                <c:pt idx="64">
                  <c:v>0.24458480941305638</c:v>
                </c:pt>
                <c:pt idx="65">
                  <c:v>0.24771533707066906</c:v>
                </c:pt>
                <c:pt idx="66">
                  <c:v>0.2508458647282818</c:v>
                </c:pt>
                <c:pt idx="67">
                  <c:v>0.25397639238589453</c:v>
                </c:pt>
                <c:pt idx="68">
                  <c:v>0.25710692004350721</c:v>
                </c:pt>
                <c:pt idx="69">
                  <c:v>0.26023744770111995</c:v>
                </c:pt>
                <c:pt idx="70">
                  <c:v>0.26336797535873263</c:v>
                </c:pt>
                <c:pt idx="71">
                  <c:v>0.26649850301634537</c:v>
                </c:pt>
                <c:pt idx="72">
                  <c:v>0.2696290306739581</c:v>
                </c:pt>
                <c:pt idx="73">
                  <c:v>0.27275955833157078</c:v>
                </c:pt>
                <c:pt idx="74">
                  <c:v>0.27589008598918352</c:v>
                </c:pt>
                <c:pt idx="75">
                  <c:v>0.2790206136467962</c:v>
                </c:pt>
                <c:pt idx="76">
                  <c:v>0.28215114130440894</c:v>
                </c:pt>
                <c:pt idx="77">
                  <c:v>0.28528166896202162</c:v>
                </c:pt>
                <c:pt idx="78">
                  <c:v>0.28841219661963435</c:v>
                </c:pt>
                <c:pt idx="79">
                  <c:v>0.29154272427724709</c:v>
                </c:pt>
                <c:pt idx="80">
                  <c:v>0.29467325193485983</c:v>
                </c:pt>
                <c:pt idx="81">
                  <c:v>0.29780377959247251</c:v>
                </c:pt>
                <c:pt idx="82">
                  <c:v>0.30093430725008524</c:v>
                </c:pt>
                <c:pt idx="83">
                  <c:v>0.30406483490769792</c:v>
                </c:pt>
                <c:pt idx="84">
                  <c:v>0.30719536256531066</c:v>
                </c:pt>
                <c:pt idx="85">
                  <c:v>0.31032589022292334</c:v>
                </c:pt>
                <c:pt idx="86">
                  <c:v>0.31345641788053608</c:v>
                </c:pt>
                <c:pt idx="87">
                  <c:v>0.31658694553814881</c:v>
                </c:pt>
                <c:pt idx="88">
                  <c:v>0.31971747319576149</c:v>
                </c:pt>
                <c:pt idx="89">
                  <c:v>0.32284800085337423</c:v>
                </c:pt>
                <c:pt idx="90">
                  <c:v>0.32597852851098691</c:v>
                </c:pt>
                <c:pt idx="91">
                  <c:v>0.32910905616859965</c:v>
                </c:pt>
                <c:pt idx="92">
                  <c:v>0.33223958382621238</c:v>
                </c:pt>
                <c:pt idx="93">
                  <c:v>0.33537011148382506</c:v>
                </c:pt>
                <c:pt idx="94">
                  <c:v>0.3385006391414378</c:v>
                </c:pt>
                <c:pt idx="95">
                  <c:v>0.34163116679905048</c:v>
                </c:pt>
                <c:pt idx="96">
                  <c:v>0.34476169445666321</c:v>
                </c:pt>
                <c:pt idx="97">
                  <c:v>0.34789222211427595</c:v>
                </c:pt>
                <c:pt idx="98">
                  <c:v>0.35102274977188863</c:v>
                </c:pt>
                <c:pt idx="99">
                  <c:v>0.35415327742950137</c:v>
                </c:pt>
                <c:pt idx="100">
                  <c:v>0.35728380508711405</c:v>
                </c:pt>
                <c:pt idx="101">
                  <c:v>0.36041433274472678</c:v>
                </c:pt>
                <c:pt idx="102">
                  <c:v>0.36354486040233952</c:v>
                </c:pt>
                <c:pt idx="103">
                  <c:v>0.3666753880599522</c:v>
                </c:pt>
                <c:pt idx="104">
                  <c:v>0.36980591571756494</c:v>
                </c:pt>
                <c:pt idx="105">
                  <c:v>0.37293644337517762</c:v>
                </c:pt>
                <c:pt idx="106">
                  <c:v>0.37606697103279035</c:v>
                </c:pt>
                <c:pt idx="107">
                  <c:v>0.37919749869040309</c:v>
                </c:pt>
                <c:pt idx="108">
                  <c:v>0.38232802634801577</c:v>
                </c:pt>
                <c:pt idx="109">
                  <c:v>0.38545855400562851</c:v>
                </c:pt>
                <c:pt idx="110">
                  <c:v>0.38858908166324119</c:v>
                </c:pt>
                <c:pt idx="111">
                  <c:v>0.39171960932085392</c:v>
                </c:pt>
                <c:pt idx="112">
                  <c:v>0.3948501369784666</c:v>
                </c:pt>
                <c:pt idx="113">
                  <c:v>0.39798066463607934</c:v>
                </c:pt>
                <c:pt idx="114">
                  <c:v>0.40111119229369208</c:v>
                </c:pt>
                <c:pt idx="115">
                  <c:v>0.40424171995130476</c:v>
                </c:pt>
                <c:pt idx="116">
                  <c:v>0.40737224760891749</c:v>
                </c:pt>
                <c:pt idx="117">
                  <c:v>0.41050277526653017</c:v>
                </c:pt>
                <c:pt idx="118">
                  <c:v>0.41363330292414291</c:v>
                </c:pt>
                <c:pt idx="119">
                  <c:v>0.41676383058175565</c:v>
                </c:pt>
                <c:pt idx="120">
                  <c:v>0.41989435823936833</c:v>
                </c:pt>
                <c:pt idx="121">
                  <c:v>0.42302488589698106</c:v>
                </c:pt>
                <c:pt idx="122">
                  <c:v>0.42615541355459374</c:v>
                </c:pt>
                <c:pt idx="123">
                  <c:v>0.42928594121220648</c:v>
                </c:pt>
                <c:pt idx="124">
                  <c:v>0.43241646886981921</c:v>
                </c:pt>
              </c:numCache>
            </c:numRef>
          </c:xVal>
          <c:yVal>
            <c:numRef>
              <c:f>'Load-disp, AE, Sentry'!$DC$37:$DC$161</c:f>
              <c:numCache>
                <c:formatCode>0.00</c:formatCode>
                <c:ptCount val="125"/>
                <c:pt idx="0">
                  <c:v>0.48</c:v>
                </c:pt>
                <c:pt idx="1">
                  <c:v>0.60562499999999997</c:v>
                </c:pt>
                <c:pt idx="2">
                  <c:v>0.734375</c:v>
                </c:pt>
                <c:pt idx="3">
                  <c:v>0.99250000000000005</c:v>
                </c:pt>
                <c:pt idx="4">
                  <c:v>1.109375</c:v>
                </c:pt>
                <c:pt idx="5">
                  <c:v>1.2375</c:v>
                </c:pt>
                <c:pt idx="6">
                  <c:v>1.265625</c:v>
                </c:pt>
                <c:pt idx="7">
                  <c:v>1.5106250000000001</c:v>
                </c:pt>
                <c:pt idx="8">
                  <c:v>1.6543749999999999</c:v>
                </c:pt>
                <c:pt idx="9">
                  <c:v>1.74875</c:v>
                </c:pt>
                <c:pt idx="10">
                  <c:v>1.9156249999999999</c:v>
                </c:pt>
                <c:pt idx="11">
                  <c:v>1.99875</c:v>
                </c:pt>
                <c:pt idx="12">
                  <c:v>2.1924999999999999</c:v>
                </c:pt>
                <c:pt idx="13">
                  <c:v>2.305625</c:v>
                </c:pt>
                <c:pt idx="14">
                  <c:v>2.4187500000000002</c:v>
                </c:pt>
                <c:pt idx="15">
                  <c:v>2.5625</c:v>
                </c:pt>
                <c:pt idx="16">
                  <c:v>2.68</c:v>
                </c:pt>
                <c:pt idx="17">
                  <c:v>2.8587500000000001</c:v>
                </c:pt>
                <c:pt idx="18">
                  <c:v>2.9725000000000001</c:v>
                </c:pt>
                <c:pt idx="19">
                  <c:v>3.131875</c:v>
                </c:pt>
                <c:pt idx="20">
                  <c:v>3.2631250000000001</c:v>
                </c:pt>
                <c:pt idx="21">
                  <c:v>3.3987500000000002</c:v>
                </c:pt>
                <c:pt idx="22">
                  <c:v>3.54</c:v>
                </c:pt>
                <c:pt idx="23">
                  <c:v>3.6481249999999998</c:v>
                </c:pt>
                <c:pt idx="24">
                  <c:v>3.8062499999999999</c:v>
                </c:pt>
                <c:pt idx="25">
                  <c:v>3.9350000000000001</c:v>
                </c:pt>
                <c:pt idx="26">
                  <c:v>4.0724999999999998</c:v>
                </c:pt>
                <c:pt idx="27">
                  <c:v>4.2018750000000002</c:v>
                </c:pt>
                <c:pt idx="28">
                  <c:v>4.3418749999999999</c:v>
                </c:pt>
                <c:pt idx="29">
                  <c:v>4.4862500000000001</c:v>
                </c:pt>
                <c:pt idx="30">
                  <c:v>4.5881249999999998</c:v>
                </c:pt>
                <c:pt idx="31">
                  <c:v>4.7543749999999996</c:v>
                </c:pt>
                <c:pt idx="32">
                  <c:v>4.8499999999999996</c:v>
                </c:pt>
                <c:pt idx="33">
                  <c:v>5.0181250000000004</c:v>
                </c:pt>
                <c:pt idx="34">
                  <c:v>5.1356250000000001</c:v>
                </c:pt>
                <c:pt idx="35">
                  <c:v>5.2687499999999998</c:v>
                </c:pt>
                <c:pt idx="36">
                  <c:v>5.4237500000000001</c:v>
                </c:pt>
                <c:pt idx="37">
                  <c:v>5.48</c:v>
                </c:pt>
                <c:pt idx="38">
                  <c:v>5.6731249999999998</c:v>
                </c:pt>
                <c:pt idx="39">
                  <c:v>5.7937500000000002</c:v>
                </c:pt>
                <c:pt idx="40">
                  <c:v>5.9668749999999999</c:v>
                </c:pt>
                <c:pt idx="41">
                  <c:v>6.0268750000000004</c:v>
                </c:pt>
                <c:pt idx="42">
                  <c:v>6.1843750000000002</c:v>
                </c:pt>
                <c:pt idx="43">
                  <c:v>6.3231250000000001</c:v>
                </c:pt>
                <c:pt idx="44">
                  <c:v>6.4937500000000004</c:v>
                </c:pt>
                <c:pt idx="45">
                  <c:v>6.6331249999999997</c:v>
                </c:pt>
                <c:pt idx="46">
                  <c:v>6.7068750000000001</c:v>
                </c:pt>
                <c:pt idx="47">
                  <c:v>6.8987499999999997</c:v>
                </c:pt>
                <c:pt idx="48">
                  <c:v>7.0356249999999996</c:v>
                </c:pt>
                <c:pt idx="49">
                  <c:v>7.1725000000000003</c:v>
                </c:pt>
                <c:pt idx="50">
                  <c:v>7.2012499999999999</c:v>
                </c:pt>
                <c:pt idx="51">
                  <c:v>7.335</c:v>
                </c:pt>
                <c:pt idx="52">
                  <c:v>7.57</c:v>
                </c:pt>
                <c:pt idx="53">
                  <c:v>7.7062499999999998</c:v>
                </c:pt>
                <c:pt idx="54">
                  <c:v>7.743125</c:v>
                </c:pt>
                <c:pt idx="55">
                  <c:v>7.97</c:v>
                </c:pt>
                <c:pt idx="56">
                  <c:v>8.0950000000000006</c:v>
                </c:pt>
                <c:pt idx="57">
                  <c:v>8.2262500000000003</c:v>
                </c:pt>
                <c:pt idx="58">
                  <c:v>8.36</c:v>
                </c:pt>
                <c:pt idx="59">
                  <c:v>8.4706250000000001</c:v>
                </c:pt>
                <c:pt idx="60">
                  <c:v>8.6206250000000004</c:v>
                </c:pt>
                <c:pt idx="61">
                  <c:v>8.7524999999999995</c:v>
                </c:pt>
                <c:pt idx="62">
                  <c:v>8.8787500000000001</c:v>
                </c:pt>
                <c:pt idx="63">
                  <c:v>9.0181249999999995</c:v>
                </c:pt>
                <c:pt idx="64">
                  <c:v>9.1631250000000009</c:v>
                </c:pt>
                <c:pt idx="65">
                  <c:v>9.1893750000000001</c:v>
                </c:pt>
                <c:pt idx="66">
                  <c:v>9.4281249999999996</c:v>
                </c:pt>
                <c:pt idx="67">
                  <c:v>9.5518750000000008</c:v>
                </c:pt>
                <c:pt idx="68">
                  <c:v>9.6943750000000009</c:v>
                </c:pt>
                <c:pt idx="69">
                  <c:v>9.7881250000000009</c:v>
                </c:pt>
                <c:pt idx="70">
                  <c:v>9.9443750000000009</c:v>
                </c:pt>
                <c:pt idx="71">
                  <c:v>10.073124999999999</c:v>
                </c:pt>
                <c:pt idx="72">
                  <c:v>10.206250000000001</c:v>
                </c:pt>
                <c:pt idx="73">
                  <c:v>10.348750000000001</c:v>
                </c:pt>
                <c:pt idx="74">
                  <c:v>10.46875</c:v>
                </c:pt>
                <c:pt idx="75">
                  <c:v>10.530625000000001</c:v>
                </c:pt>
                <c:pt idx="76">
                  <c:v>10.73875</c:v>
                </c:pt>
                <c:pt idx="77">
                  <c:v>10.863125</c:v>
                </c:pt>
                <c:pt idx="78">
                  <c:v>10.97125</c:v>
                </c:pt>
                <c:pt idx="79">
                  <c:v>11.09125</c:v>
                </c:pt>
                <c:pt idx="80">
                  <c:v>11.263125</c:v>
                </c:pt>
                <c:pt idx="81">
                  <c:v>11.398125</c:v>
                </c:pt>
                <c:pt idx="82">
                  <c:v>11.530625000000001</c:v>
                </c:pt>
                <c:pt idx="83">
                  <c:v>11.645</c:v>
                </c:pt>
                <c:pt idx="84">
                  <c:v>11.789375</c:v>
                </c:pt>
                <c:pt idx="85">
                  <c:v>11.926875000000001</c:v>
                </c:pt>
                <c:pt idx="86">
                  <c:v>12.056875</c:v>
                </c:pt>
                <c:pt idx="87">
                  <c:v>12.186249999999999</c:v>
                </c:pt>
                <c:pt idx="88">
                  <c:v>12.318125</c:v>
                </c:pt>
                <c:pt idx="89">
                  <c:v>12.446249999999999</c:v>
                </c:pt>
                <c:pt idx="90">
                  <c:v>12.559374999999999</c:v>
                </c:pt>
                <c:pt idx="91">
                  <c:v>12.6975</c:v>
                </c:pt>
                <c:pt idx="92">
                  <c:v>12.831875</c:v>
                </c:pt>
                <c:pt idx="93">
                  <c:v>12.95875</c:v>
                </c:pt>
                <c:pt idx="94">
                  <c:v>13.081875</c:v>
                </c:pt>
                <c:pt idx="95">
                  <c:v>13.21</c:v>
                </c:pt>
                <c:pt idx="96">
                  <c:v>13.34625</c:v>
                </c:pt>
                <c:pt idx="97">
                  <c:v>13.47125</c:v>
                </c:pt>
                <c:pt idx="98">
                  <c:v>13.595000000000001</c:v>
                </c:pt>
                <c:pt idx="99">
                  <c:v>13.72125</c:v>
                </c:pt>
                <c:pt idx="100">
                  <c:v>13.845625</c:v>
                </c:pt>
                <c:pt idx="101">
                  <c:v>13.96625</c:v>
                </c:pt>
                <c:pt idx="102">
                  <c:v>14.086874999999999</c:v>
                </c:pt>
                <c:pt idx="103">
                  <c:v>14.21</c:v>
                </c:pt>
                <c:pt idx="104">
                  <c:v>14.3325</c:v>
                </c:pt>
                <c:pt idx="105">
                  <c:v>14.4475</c:v>
                </c:pt>
                <c:pt idx="106">
                  <c:v>14.56625</c:v>
                </c:pt>
                <c:pt idx="107">
                  <c:v>14.6775</c:v>
                </c:pt>
                <c:pt idx="108">
                  <c:v>14.796250000000001</c:v>
                </c:pt>
                <c:pt idx="109">
                  <c:v>14.91375</c:v>
                </c:pt>
                <c:pt idx="110">
                  <c:v>15.022500000000001</c:v>
                </c:pt>
                <c:pt idx="111">
                  <c:v>15.1325</c:v>
                </c:pt>
                <c:pt idx="112">
                  <c:v>15.246874999999999</c:v>
                </c:pt>
                <c:pt idx="113">
                  <c:v>15.358124999999999</c:v>
                </c:pt>
                <c:pt idx="114">
                  <c:v>15.465624999999999</c:v>
                </c:pt>
                <c:pt idx="115">
                  <c:v>15.576874999999999</c:v>
                </c:pt>
                <c:pt idx="116">
                  <c:v>15.686875000000001</c:v>
                </c:pt>
                <c:pt idx="117">
                  <c:v>15.796250000000001</c:v>
                </c:pt>
                <c:pt idx="118">
                  <c:v>15.901249999999999</c:v>
                </c:pt>
                <c:pt idx="119">
                  <c:v>16.001874999999998</c:v>
                </c:pt>
                <c:pt idx="120">
                  <c:v>16.110624999999999</c:v>
                </c:pt>
                <c:pt idx="121">
                  <c:v>16.221875000000001</c:v>
                </c:pt>
                <c:pt idx="122">
                  <c:v>16.326875000000001</c:v>
                </c:pt>
                <c:pt idx="123">
                  <c:v>16.440000000000001</c:v>
                </c:pt>
                <c:pt idx="124">
                  <c:v>16.484999999999999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1C-4C01-AA21-2D4C022DC7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Sentry'!$DJ$35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Sentry'!$DA$44:$DA$161</c:f>
              <c:numCache>
                <c:formatCode>0.000</c:formatCode>
                <c:ptCount val="118"/>
                <c:pt idx="0">
                  <c:v>6.61447329291317E-2</c:v>
                </c:pt>
                <c:pt idx="1">
                  <c:v>6.9275260586744408E-2</c:v>
                </c:pt>
                <c:pt idx="2">
                  <c:v>7.2405788244357117E-2</c:v>
                </c:pt>
                <c:pt idx="3">
                  <c:v>7.5536315901969839E-2</c:v>
                </c:pt>
                <c:pt idx="4">
                  <c:v>7.8666843559582547E-2</c:v>
                </c:pt>
                <c:pt idx="5">
                  <c:v>8.1797371217195269E-2</c:v>
                </c:pt>
                <c:pt idx="6">
                  <c:v>8.4927898874807978E-2</c:v>
                </c:pt>
                <c:pt idx="7">
                  <c:v>8.8058426532420686E-2</c:v>
                </c:pt>
                <c:pt idx="8">
                  <c:v>9.1188954190033394E-2</c:v>
                </c:pt>
                <c:pt idx="9">
                  <c:v>9.4319481847646117E-2</c:v>
                </c:pt>
                <c:pt idx="10">
                  <c:v>9.7450009505258839E-2</c:v>
                </c:pt>
                <c:pt idx="11">
                  <c:v>0.10058053716287155</c:v>
                </c:pt>
                <c:pt idx="12">
                  <c:v>0.10371106482048426</c:v>
                </c:pt>
                <c:pt idx="13">
                  <c:v>0.10684159247809698</c:v>
                </c:pt>
                <c:pt idx="14">
                  <c:v>0.10997212013570969</c:v>
                </c:pt>
                <c:pt idx="15">
                  <c:v>0.11310264779332239</c:v>
                </c:pt>
                <c:pt idx="16">
                  <c:v>0.11623317545093512</c:v>
                </c:pt>
                <c:pt idx="17">
                  <c:v>0.11936370310854783</c:v>
                </c:pt>
                <c:pt idx="18">
                  <c:v>0.12249423076616053</c:v>
                </c:pt>
                <c:pt idx="19">
                  <c:v>0.12562475842377324</c:v>
                </c:pt>
                <c:pt idx="20">
                  <c:v>0.12875528608138598</c:v>
                </c:pt>
                <c:pt idx="21">
                  <c:v>0.13188581373899866</c:v>
                </c:pt>
                <c:pt idx="22">
                  <c:v>0.13501634139661139</c:v>
                </c:pt>
                <c:pt idx="23">
                  <c:v>0.1381468690542241</c:v>
                </c:pt>
                <c:pt idx="24">
                  <c:v>0.14127739671183681</c:v>
                </c:pt>
                <c:pt idx="25">
                  <c:v>0.14440792436944955</c:v>
                </c:pt>
                <c:pt idx="26">
                  <c:v>0.14753845202706223</c:v>
                </c:pt>
                <c:pt idx="27">
                  <c:v>0.15066897968467496</c:v>
                </c:pt>
                <c:pt idx="28">
                  <c:v>0.15379950734228767</c:v>
                </c:pt>
                <c:pt idx="29">
                  <c:v>0.15693003499990038</c:v>
                </c:pt>
                <c:pt idx="30">
                  <c:v>0.16006056265751312</c:v>
                </c:pt>
                <c:pt idx="31">
                  <c:v>0.1631910903151258</c:v>
                </c:pt>
                <c:pt idx="32">
                  <c:v>0.16632161797273853</c:v>
                </c:pt>
                <c:pt idx="33">
                  <c:v>0.16945214563035127</c:v>
                </c:pt>
                <c:pt idx="34">
                  <c:v>0.17258267328796395</c:v>
                </c:pt>
                <c:pt idx="35">
                  <c:v>0.17571320094557669</c:v>
                </c:pt>
                <c:pt idx="36">
                  <c:v>0.17884372860318937</c:v>
                </c:pt>
                <c:pt idx="37">
                  <c:v>0.1819742562608021</c:v>
                </c:pt>
                <c:pt idx="38">
                  <c:v>0.18510478391841478</c:v>
                </c:pt>
                <c:pt idx="39">
                  <c:v>0.18823531157602752</c:v>
                </c:pt>
                <c:pt idx="40">
                  <c:v>0.19136583923364026</c:v>
                </c:pt>
                <c:pt idx="41">
                  <c:v>0.19449636689125294</c:v>
                </c:pt>
                <c:pt idx="42">
                  <c:v>0.19762689454886567</c:v>
                </c:pt>
                <c:pt idx="43">
                  <c:v>0.20075742220647835</c:v>
                </c:pt>
                <c:pt idx="44">
                  <c:v>0.20388794986409109</c:v>
                </c:pt>
                <c:pt idx="45">
                  <c:v>0.20701847752170383</c:v>
                </c:pt>
                <c:pt idx="46">
                  <c:v>0.21014900517931651</c:v>
                </c:pt>
                <c:pt idx="47">
                  <c:v>0.21327953283692924</c:v>
                </c:pt>
                <c:pt idx="48">
                  <c:v>0.21641006049454192</c:v>
                </c:pt>
                <c:pt idx="49">
                  <c:v>0.21954058815215466</c:v>
                </c:pt>
                <c:pt idx="50">
                  <c:v>0.22267111580976739</c:v>
                </c:pt>
                <c:pt idx="51">
                  <c:v>0.22580164346738008</c:v>
                </c:pt>
                <c:pt idx="52">
                  <c:v>0.22893217112499281</c:v>
                </c:pt>
                <c:pt idx="53">
                  <c:v>0.23206269878260549</c:v>
                </c:pt>
                <c:pt idx="54">
                  <c:v>0.23519322644021823</c:v>
                </c:pt>
                <c:pt idx="55">
                  <c:v>0.23832375409783096</c:v>
                </c:pt>
                <c:pt idx="56">
                  <c:v>0.24145428175544364</c:v>
                </c:pt>
                <c:pt idx="57">
                  <c:v>0.24458480941305638</c:v>
                </c:pt>
                <c:pt idx="58">
                  <c:v>0.24771533707066906</c:v>
                </c:pt>
                <c:pt idx="59">
                  <c:v>0.2508458647282818</c:v>
                </c:pt>
                <c:pt idx="60">
                  <c:v>0.25397639238589453</c:v>
                </c:pt>
                <c:pt idx="61">
                  <c:v>0.25710692004350721</c:v>
                </c:pt>
                <c:pt idx="62">
                  <c:v>0.26023744770111995</c:v>
                </c:pt>
                <c:pt idx="63">
                  <c:v>0.26336797535873263</c:v>
                </c:pt>
                <c:pt idx="64">
                  <c:v>0.26649850301634537</c:v>
                </c:pt>
                <c:pt idx="65">
                  <c:v>0.2696290306739581</c:v>
                </c:pt>
                <c:pt idx="66">
                  <c:v>0.27275955833157078</c:v>
                </c:pt>
                <c:pt idx="67">
                  <c:v>0.27589008598918352</c:v>
                </c:pt>
                <c:pt idx="68">
                  <c:v>0.2790206136467962</c:v>
                </c:pt>
                <c:pt idx="69">
                  <c:v>0.28215114130440894</c:v>
                </c:pt>
                <c:pt idx="70">
                  <c:v>0.28528166896202162</c:v>
                </c:pt>
                <c:pt idx="71">
                  <c:v>0.28841219661963435</c:v>
                </c:pt>
                <c:pt idx="72">
                  <c:v>0.29154272427724709</c:v>
                </c:pt>
                <c:pt idx="73">
                  <c:v>0.29467325193485983</c:v>
                </c:pt>
                <c:pt idx="74">
                  <c:v>0.29780377959247251</c:v>
                </c:pt>
                <c:pt idx="75">
                  <c:v>0.30093430725008524</c:v>
                </c:pt>
                <c:pt idx="76">
                  <c:v>0.30406483490769792</c:v>
                </c:pt>
                <c:pt idx="77">
                  <c:v>0.30719536256531066</c:v>
                </c:pt>
                <c:pt idx="78">
                  <c:v>0.31032589022292334</c:v>
                </c:pt>
                <c:pt idx="79">
                  <c:v>0.31345641788053608</c:v>
                </c:pt>
                <c:pt idx="80">
                  <c:v>0.31658694553814881</c:v>
                </c:pt>
                <c:pt idx="81">
                  <c:v>0.31971747319576149</c:v>
                </c:pt>
                <c:pt idx="82">
                  <c:v>0.32284800085337423</c:v>
                </c:pt>
                <c:pt idx="83">
                  <c:v>0.32597852851098691</c:v>
                </c:pt>
                <c:pt idx="84">
                  <c:v>0.32910905616859965</c:v>
                </c:pt>
                <c:pt idx="85">
                  <c:v>0.33223958382621238</c:v>
                </c:pt>
                <c:pt idx="86">
                  <c:v>0.33537011148382506</c:v>
                </c:pt>
                <c:pt idx="87">
                  <c:v>0.3385006391414378</c:v>
                </c:pt>
                <c:pt idx="88">
                  <c:v>0.34163116679905048</c:v>
                </c:pt>
                <c:pt idx="89">
                  <c:v>0.34476169445666321</c:v>
                </c:pt>
                <c:pt idx="90">
                  <c:v>0.34789222211427595</c:v>
                </c:pt>
                <c:pt idx="91">
                  <c:v>0.35102274977188863</c:v>
                </c:pt>
                <c:pt idx="92">
                  <c:v>0.35415327742950137</c:v>
                </c:pt>
                <c:pt idx="93">
                  <c:v>0.35728380508711405</c:v>
                </c:pt>
                <c:pt idx="94">
                  <c:v>0.36041433274472678</c:v>
                </c:pt>
                <c:pt idx="95">
                  <c:v>0.36354486040233952</c:v>
                </c:pt>
                <c:pt idx="96">
                  <c:v>0.3666753880599522</c:v>
                </c:pt>
                <c:pt idx="97">
                  <c:v>0.36980591571756494</c:v>
                </c:pt>
                <c:pt idx="98">
                  <c:v>0.37293644337517762</c:v>
                </c:pt>
                <c:pt idx="99">
                  <c:v>0.37606697103279035</c:v>
                </c:pt>
                <c:pt idx="100">
                  <c:v>0.37919749869040309</c:v>
                </c:pt>
                <c:pt idx="101">
                  <c:v>0.38232802634801577</c:v>
                </c:pt>
                <c:pt idx="102">
                  <c:v>0.38545855400562851</c:v>
                </c:pt>
                <c:pt idx="103">
                  <c:v>0.38858908166324119</c:v>
                </c:pt>
                <c:pt idx="104">
                  <c:v>0.39171960932085392</c:v>
                </c:pt>
                <c:pt idx="105">
                  <c:v>0.3948501369784666</c:v>
                </c:pt>
                <c:pt idx="106">
                  <c:v>0.39798066463607934</c:v>
                </c:pt>
                <c:pt idx="107">
                  <c:v>0.40111119229369208</c:v>
                </c:pt>
                <c:pt idx="108">
                  <c:v>0.40424171995130476</c:v>
                </c:pt>
                <c:pt idx="109">
                  <c:v>0.40737224760891749</c:v>
                </c:pt>
                <c:pt idx="110">
                  <c:v>0.41050277526653017</c:v>
                </c:pt>
                <c:pt idx="111">
                  <c:v>0.41363330292414291</c:v>
                </c:pt>
                <c:pt idx="112">
                  <c:v>0.41676383058175565</c:v>
                </c:pt>
                <c:pt idx="113">
                  <c:v>0.41989435823936833</c:v>
                </c:pt>
                <c:pt idx="114">
                  <c:v>0.42302488589698106</c:v>
                </c:pt>
                <c:pt idx="115">
                  <c:v>0.42615541355459374</c:v>
                </c:pt>
                <c:pt idx="116">
                  <c:v>0.42928594121220648</c:v>
                </c:pt>
                <c:pt idx="117">
                  <c:v>0.43241646886981921</c:v>
                </c:pt>
              </c:numCache>
            </c:numRef>
          </c:xVal>
          <c:yVal>
            <c:numRef>
              <c:f>'Load-disp, AE, Sentry'!$DJ$44:$DJ$161</c:f>
              <c:numCache>
                <c:formatCode>0.00</c:formatCode>
                <c:ptCount val="118"/>
                <c:pt idx="0">
                  <c:v>44.476666533752152</c:v>
                </c:pt>
                <c:pt idx="1">
                  <c:v>44.410569719246688</c:v>
                </c:pt>
                <c:pt idx="2">
                  <c:v>44.303010208547661</c:v>
                </c:pt>
                <c:pt idx="3">
                  <c:v>44.314925931100603</c:v>
                </c:pt>
                <c:pt idx="4">
                  <c:v>44.38451757352707</c:v>
                </c:pt>
                <c:pt idx="5">
                  <c:v>44.158996023346219</c:v>
                </c:pt>
                <c:pt idx="6">
                  <c:v>44.14025579198411</c:v>
                </c:pt>
                <c:pt idx="7">
                  <c:v>44.214657155702817</c:v>
                </c:pt>
                <c:pt idx="8">
                  <c:v>44.21932695406511</c:v>
                </c:pt>
                <c:pt idx="9">
                  <c:v>44.203451236855059</c:v>
                </c:pt>
                <c:pt idx="10">
                  <c:v>44.24357978358487</c:v>
                </c:pt>
                <c:pt idx="11">
                  <c:v>44.30266767514712</c:v>
                </c:pt>
                <c:pt idx="12">
                  <c:v>44.307907305951112</c:v>
                </c:pt>
                <c:pt idx="13">
                  <c:v>44.246385792213445</c:v>
                </c:pt>
                <c:pt idx="14">
                  <c:v>44.303309456059701</c:v>
                </c:pt>
                <c:pt idx="15">
                  <c:v>44.319240944697555</c:v>
                </c:pt>
                <c:pt idx="16">
                  <c:v>44.364756629741983</c:v>
                </c:pt>
                <c:pt idx="17">
                  <c:v>44.396080398565658</c:v>
                </c:pt>
                <c:pt idx="18">
                  <c:v>44.312093995695179</c:v>
                </c:pt>
                <c:pt idx="19">
                  <c:v>44.340877813701006</c:v>
                </c:pt>
                <c:pt idx="20">
                  <c:v>44.377424860227904</c:v>
                </c:pt>
                <c:pt idx="21">
                  <c:v>44.377722307437885</c:v>
                </c:pt>
                <c:pt idx="22">
                  <c:v>44.340637628908091</c:v>
                </c:pt>
                <c:pt idx="23">
                  <c:v>44.330579766569215</c:v>
                </c:pt>
                <c:pt idx="24">
                  <c:v>44.309864858921522</c:v>
                </c:pt>
                <c:pt idx="25">
                  <c:v>44.298246987504662</c:v>
                </c:pt>
                <c:pt idx="26">
                  <c:v>44.337176002606199</c:v>
                </c:pt>
                <c:pt idx="27">
                  <c:v>44.325048114779591</c:v>
                </c:pt>
                <c:pt idx="28">
                  <c:v>44.344642283255915</c:v>
                </c:pt>
                <c:pt idx="29">
                  <c:v>44.339274948106393</c:v>
                </c:pt>
                <c:pt idx="30">
                  <c:v>44.360976726147243</c:v>
                </c:pt>
                <c:pt idx="31">
                  <c:v>44.374167827049952</c:v>
                </c:pt>
                <c:pt idx="32">
                  <c:v>44.407096753521294</c:v>
                </c:pt>
                <c:pt idx="33">
                  <c:v>44.427228206500352</c:v>
                </c:pt>
                <c:pt idx="34">
                  <c:v>44.426259380953518</c:v>
                </c:pt>
                <c:pt idx="35">
                  <c:v>44.385500805978559</c:v>
                </c:pt>
                <c:pt idx="36">
                  <c:v>44.393390241636638</c:v>
                </c:pt>
                <c:pt idx="37">
                  <c:v>44.363731440633849</c:v>
                </c:pt>
                <c:pt idx="38">
                  <c:v>44.346001403250384</c:v>
                </c:pt>
                <c:pt idx="39">
                  <c:v>44.376817195656379</c:v>
                </c:pt>
                <c:pt idx="40">
                  <c:v>44.411330428460275</c:v>
                </c:pt>
                <c:pt idx="41">
                  <c:v>44.42841191959883</c:v>
                </c:pt>
                <c:pt idx="42">
                  <c:v>44.315093456516102</c:v>
                </c:pt>
                <c:pt idx="43">
                  <c:v>44.350159961614523</c:v>
                </c:pt>
                <c:pt idx="44">
                  <c:v>44.384883014729546</c:v>
                </c:pt>
                <c:pt idx="45">
                  <c:v>44.403768256911796</c:v>
                </c:pt>
                <c:pt idx="46">
                  <c:v>44.411949736398796</c:v>
                </c:pt>
                <c:pt idx="47">
                  <c:v>44.443410576747873</c:v>
                </c:pt>
                <c:pt idx="48">
                  <c:v>44.444666347066494</c:v>
                </c:pt>
                <c:pt idx="49">
                  <c:v>44.467736430624342</c:v>
                </c:pt>
                <c:pt idx="50">
                  <c:v>44.483564168654802</c:v>
                </c:pt>
                <c:pt idx="51">
                  <c:v>44.492343595947951</c:v>
                </c:pt>
                <c:pt idx="52">
                  <c:v>44.519567290944842</c:v>
                </c:pt>
                <c:pt idx="53">
                  <c:v>44.540677218070144</c:v>
                </c:pt>
                <c:pt idx="54">
                  <c:v>44.548904103079281</c:v>
                </c:pt>
                <c:pt idx="55">
                  <c:v>44.564927606792352</c:v>
                </c:pt>
                <c:pt idx="56">
                  <c:v>44.584891490549225</c:v>
                </c:pt>
                <c:pt idx="57">
                  <c:v>44.57579709321508</c:v>
                </c:pt>
                <c:pt idx="58">
                  <c:v>44.603802481576011</c:v>
                </c:pt>
                <c:pt idx="59">
                  <c:v>44.601382403334028</c:v>
                </c:pt>
                <c:pt idx="60">
                  <c:v>44.611825142443131</c:v>
                </c:pt>
                <c:pt idx="61">
                  <c:v>44.616956362821966</c:v>
                </c:pt>
                <c:pt idx="62">
                  <c:v>44.642127572472056</c:v>
                </c:pt>
                <c:pt idx="63">
                  <c:v>44.388550993416921</c:v>
                </c:pt>
                <c:pt idx="64">
                  <c:v>44.406486761897348</c:v>
                </c:pt>
                <c:pt idx="65">
                  <c:v>44.427884781942154</c:v>
                </c:pt>
                <c:pt idx="66">
                  <c:v>44.446048960669025</c:v>
                </c:pt>
                <c:pt idx="67">
                  <c:v>41.074277848572891</c:v>
                </c:pt>
                <c:pt idx="68">
                  <c:v>41.098305749697296</c:v>
                </c:pt>
                <c:pt idx="69">
                  <c:v>41.122467828234939</c:v>
                </c:pt>
                <c:pt idx="70">
                  <c:v>41.146299721485583</c:v>
                </c:pt>
                <c:pt idx="71">
                  <c:v>41.169808698961631</c:v>
                </c:pt>
                <c:pt idx="72">
                  <c:v>41.193213283743525</c:v>
                </c:pt>
                <c:pt idx="73">
                  <c:v>41.216375054142908</c:v>
                </c:pt>
                <c:pt idx="74">
                  <c:v>41.239158336936576</c:v>
                </c:pt>
                <c:pt idx="75">
                  <c:v>41.261192900422863</c:v>
                </c:pt>
                <c:pt idx="76">
                  <c:v>41.283392383704417</c:v>
                </c:pt>
                <c:pt idx="77">
                  <c:v>41.287004992001364</c:v>
                </c:pt>
                <c:pt idx="78">
                  <c:v>41.308797564246845</c:v>
                </c:pt>
                <c:pt idx="79">
                  <c:v>41.32927442559366</c:v>
                </c:pt>
                <c:pt idx="80">
                  <c:v>41.345187929585691</c:v>
                </c:pt>
                <c:pt idx="81">
                  <c:v>41.246956198212288</c:v>
                </c:pt>
                <c:pt idx="82">
                  <c:v>41.261570661942564</c:v>
                </c:pt>
                <c:pt idx="83">
                  <c:v>41.275380230563563</c:v>
                </c:pt>
                <c:pt idx="84">
                  <c:v>41.122350308199849</c:v>
                </c:pt>
                <c:pt idx="85">
                  <c:v>41.117456915689303</c:v>
                </c:pt>
                <c:pt idx="86">
                  <c:v>40.112742759318152</c:v>
                </c:pt>
                <c:pt idx="87">
                  <c:v>40.035793282108777</c:v>
                </c:pt>
                <c:pt idx="88">
                  <c:v>40.029405344579949</c:v>
                </c:pt>
                <c:pt idx="89">
                  <c:v>39.975098435964632</c:v>
                </c:pt>
                <c:pt idx="90">
                  <c:v>39.852279903919808</c:v>
                </c:pt>
                <c:pt idx="91">
                  <c:v>39.778534788676666</c:v>
                </c:pt>
                <c:pt idx="92">
                  <c:v>39.754918564859715</c:v>
                </c:pt>
                <c:pt idx="93">
                  <c:v>39.684742755111223</c:v>
                </c:pt>
                <c:pt idx="94">
                  <c:v>39.652319054952201</c:v>
                </c:pt>
                <c:pt idx="95">
                  <c:v>38.805095975955709</c:v>
                </c:pt>
                <c:pt idx="96">
                  <c:v>38.500632443292076</c:v>
                </c:pt>
                <c:pt idx="97">
                  <c:v>38.40419232749985</c:v>
                </c:pt>
                <c:pt idx="98">
                  <c:v>38.158973969502625</c:v>
                </c:pt>
                <c:pt idx="99">
                  <c:v>38.12773161580575</c:v>
                </c:pt>
                <c:pt idx="100">
                  <c:v>37.956745941328293</c:v>
                </c:pt>
                <c:pt idx="101">
                  <c:v>37.750955625703838</c:v>
                </c:pt>
                <c:pt idx="102">
                  <c:v>37.757420468504591</c:v>
                </c:pt>
                <c:pt idx="103">
                  <c:v>37.578589411281328</c:v>
                </c:pt>
                <c:pt idx="104">
                  <c:v>37.428608783392917</c:v>
                </c:pt>
                <c:pt idx="105">
                  <c:v>37.443880118072627</c:v>
                </c:pt>
                <c:pt idx="106">
                  <c:v>37.302071506029236</c:v>
                </c:pt>
                <c:pt idx="107">
                  <c:v>37.313452680331594</c:v>
                </c:pt>
                <c:pt idx="108">
                  <c:v>37.328009783108563</c:v>
                </c:pt>
                <c:pt idx="109">
                  <c:v>37.343240030323535</c:v>
                </c:pt>
                <c:pt idx="110">
                  <c:v>37.356551628894806</c:v>
                </c:pt>
                <c:pt idx="111">
                  <c:v>37.366828924270713</c:v>
                </c:pt>
                <c:pt idx="112">
                  <c:v>37.378951348714125</c:v>
                </c:pt>
                <c:pt idx="113">
                  <c:v>37.393731447188273</c:v>
                </c:pt>
                <c:pt idx="114">
                  <c:v>37.402435771340549</c:v>
                </c:pt>
                <c:pt idx="115">
                  <c:v>37.416452022647299</c:v>
                </c:pt>
                <c:pt idx="116">
                  <c:v>37.430796493650597</c:v>
                </c:pt>
                <c:pt idx="117">
                  <c:v>37.406167483542809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155-4684-85F8-5C68B7B50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Sentry'!$DC$35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Sentry'!$DA$37:$DA$161</c:f>
              <c:numCache>
                <c:formatCode>0.000</c:formatCode>
                <c:ptCount val="125"/>
                <c:pt idx="0">
                  <c:v>0</c:v>
                </c:pt>
                <c:pt idx="1">
                  <c:v>4.42310393258427E-2</c:v>
                </c:pt>
                <c:pt idx="2">
                  <c:v>5.049209464106813E-2</c:v>
                </c:pt>
                <c:pt idx="3">
                  <c:v>5.3622622298680839E-2</c:v>
                </c:pt>
                <c:pt idx="4">
                  <c:v>5.6753149956293554E-2</c:v>
                </c:pt>
                <c:pt idx="5">
                  <c:v>5.9883677613906269E-2</c:v>
                </c:pt>
                <c:pt idx="6">
                  <c:v>6.3014205271518978E-2</c:v>
                </c:pt>
                <c:pt idx="7">
                  <c:v>6.61447329291317E-2</c:v>
                </c:pt>
                <c:pt idx="8">
                  <c:v>6.9275260586744408E-2</c:v>
                </c:pt>
                <c:pt idx="9">
                  <c:v>7.2405788244357117E-2</c:v>
                </c:pt>
                <c:pt idx="10">
                  <c:v>7.5536315901969839E-2</c:v>
                </c:pt>
                <c:pt idx="11">
                  <c:v>7.8666843559582547E-2</c:v>
                </c:pt>
                <c:pt idx="12">
                  <c:v>8.1797371217195269E-2</c:v>
                </c:pt>
                <c:pt idx="13">
                  <c:v>8.4927898874807978E-2</c:v>
                </c:pt>
                <c:pt idx="14">
                  <c:v>8.8058426532420686E-2</c:v>
                </c:pt>
                <c:pt idx="15">
                  <c:v>9.1188954190033394E-2</c:v>
                </c:pt>
                <c:pt idx="16">
                  <c:v>9.4319481847646117E-2</c:v>
                </c:pt>
                <c:pt idx="17">
                  <c:v>9.7450009505258839E-2</c:v>
                </c:pt>
                <c:pt idx="18">
                  <c:v>0.10058053716287155</c:v>
                </c:pt>
                <c:pt idx="19">
                  <c:v>0.10371106482048426</c:v>
                </c:pt>
                <c:pt idx="20">
                  <c:v>0.10684159247809698</c:v>
                </c:pt>
                <c:pt idx="21">
                  <c:v>0.10997212013570969</c:v>
                </c:pt>
                <c:pt idx="22">
                  <c:v>0.11310264779332239</c:v>
                </c:pt>
                <c:pt idx="23">
                  <c:v>0.11623317545093512</c:v>
                </c:pt>
                <c:pt idx="24">
                  <c:v>0.11936370310854783</c:v>
                </c:pt>
                <c:pt idx="25">
                  <c:v>0.12249423076616053</c:v>
                </c:pt>
                <c:pt idx="26">
                  <c:v>0.12562475842377324</c:v>
                </c:pt>
                <c:pt idx="27">
                  <c:v>0.12875528608138598</c:v>
                </c:pt>
                <c:pt idx="28">
                  <c:v>0.13188581373899866</c:v>
                </c:pt>
                <c:pt idx="29">
                  <c:v>0.13501634139661139</c:v>
                </c:pt>
                <c:pt idx="30">
                  <c:v>0.1381468690542241</c:v>
                </c:pt>
                <c:pt idx="31">
                  <c:v>0.14127739671183681</c:v>
                </c:pt>
                <c:pt idx="32">
                  <c:v>0.14440792436944955</c:v>
                </c:pt>
                <c:pt idx="33">
                  <c:v>0.14753845202706223</c:v>
                </c:pt>
                <c:pt idx="34">
                  <c:v>0.15066897968467496</c:v>
                </c:pt>
                <c:pt idx="35">
                  <c:v>0.15379950734228767</c:v>
                </c:pt>
                <c:pt idx="36">
                  <c:v>0.15693003499990038</c:v>
                </c:pt>
                <c:pt idx="37">
                  <c:v>0.16006056265751312</c:v>
                </c:pt>
                <c:pt idx="38">
                  <c:v>0.1631910903151258</c:v>
                </c:pt>
                <c:pt idx="39">
                  <c:v>0.16632161797273853</c:v>
                </c:pt>
                <c:pt idx="40">
                  <c:v>0.16945214563035127</c:v>
                </c:pt>
                <c:pt idx="41">
                  <c:v>0.17258267328796395</c:v>
                </c:pt>
                <c:pt idx="42">
                  <c:v>0.17571320094557669</c:v>
                </c:pt>
                <c:pt idx="43">
                  <c:v>0.17884372860318937</c:v>
                </c:pt>
                <c:pt idx="44">
                  <c:v>0.1819742562608021</c:v>
                </c:pt>
                <c:pt idx="45">
                  <c:v>0.18510478391841478</c:v>
                </c:pt>
                <c:pt idx="46">
                  <c:v>0.18823531157602752</c:v>
                </c:pt>
                <c:pt idx="47">
                  <c:v>0.19136583923364026</c:v>
                </c:pt>
                <c:pt idx="48">
                  <c:v>0.19449636689125294</c:v>
                </c:pt>
                <c:pt idx="49">
                  <c:v>0.19762689454886567</c:v>
                </c:pt>
                <c:pt idx="50">
                  <c:v>0.20075742220647835</c:v>
                </c:pt>
                <c:pt idx="51">
                  <c:v>0.20388794986409109</c:v>
                </c:pt>
                <c:pt idx="52">
                  <c:v>0.20701847752170383</c:v>
                </c:pt>
                <c:pt idx="53">
                  <c:v>0.21014900517931651</c:v>
                </c:pt>
                <c:pt idx="54">
                  <c:v>0.21327953283692924</c:v>
                </c:pt>
                <c:pt idx="55">
                  <c:v>0.21641006049454192</c:v>
                </c:pt>
                <c:pt idx="56">
                  <c:v>0.21954058815215466</c:v>
                </c:pt>
                <c:pt idx="57">
                  <c:v>0.22267111580976739</c:v>
                </c:pt>
                <c:pt idx="58">
                  <c:v>0.22580164346738008</c:v>
                </c:pt>
                <c:pt idx="59">
                  <c:v>0.22893217112499281</c:v>
                </c:pt>
                <c:pt idx="60">
                  <c:v>0.23206269878260549</c:v>
                </c:pt>
                <c:pt idx="61">
                  <c:v>0.23519322644021823</c:v>
                </c:pt>
                <c:pt idx="62">
                  <c:v>0.23832375409783096</c:v>
                </c:pt>
                <c:pt idx="63">
                  <c:v>0.24145428175544364</c:v>
                </c:pt>
                <c:pt idx="64">
                  <c:v>0.24458480941305638</c:v>
                </c:pt>
                <c:pt idx="65">
                  <c:v>0.24771533707066906</c:v>
                </c:pt>
                <c:pt idx="66">
                  <c:v>0.2508458647282818</c:v>
                </c:pt>
                <c:pt idx="67">
                  <c:v>0.25397639238589453</c:v>
                </c:pt>
                <c:pt idx="68">
                  <c:v>0.25710692004350721</c:v>
                </c:pt>
                <c:pt idx="69">
                  <c:v>0.26023744770111995</c:v>
                </c:pt>
                <c:pt idx="70">
                  <c:v>0.26336797535873263</c:v>
                </c:pt>
                <c:pt idx="71">
                  <c:v>0.26649850301634537</c:v>
                </c:pt>
                <c:pt idx="72">
                  <c:v>0.2696290306739581</c:v>
                </c:pt>
                <c:pt idx="73">
                  <c:v>0.27275955833157078</c:v>
                </c:pt>
                <c:pt idx="74">
                  <c:v>0.27589008598918352</c:v>
                </c:pt>
                <c:pt idx="75">
                  <c:v>0.2790206136467962</c:v>
                </c:pt>
                <c:pt idx="76">
                  <c:v>0.28215114130440894</c:v>
                </c:pt>
                <c:pt idx="77">
                  <c:v>0.28528166896202162</c:v>
                </c:pt>
                <c:pt idx="78">
                  <c:v>0.28841219661963435</c:v>
                </c:pt>
                <c:pt idx="79">
                  <c:v>0.29154272427724709</c:v>
                </c:pt>
                <c:pt idx="80">
                  <c:v>0.29467325193485983</c:v>
                </c:pt>
                <c:pt idx="81">
                  <c:v>0.29780377959247251</c:v>
                </c:pt>
                <c:pt idx="82">
                  <c:v>0.30093430725008524</c:v>
                </c:pt>
                <c:pt idx="83">
                  <c:v>0.30406483490769792</c:v>
                </c:pt>
                <c:pt idx="84">
                  <c:v>0.30719536256531066</c:v>
                </c:pt>
                <c:pt idx="85">
                  <c:v>0.31032589022292334</c:v>
                </c:pt>
                <c:pt idx="86">
                  <c:v>0.31345641788053608</c:v>
                </c:pt>
                <c:pt idx="87">
                  <c:v>0.31658694553814881</c:v>
                </c:pt>
                <c:pt idx="88">
                  <c:v>0.31971747319576149</c:v>
                </c:pt>
                <c:pt idx="89">
                  <c:v>0.32284800085337423</c:v>
                </c:pt>
                <c:pt idx="90">
                  <c:v>0.32597852851098691</c:v>
                </c:pt>
                <c:pt idx="91">
                  <c:v>0.32910905616859965</c:v>
                </c:pt>
                <c:pt idx="92">
                  <c:v>0.33223958382621238</c:v>
                </c:pt>
                <c:pt idx="93">
                  <c:v>0.33537011148382506</c:v>
                </c:pt>
                <c:pt idx="94">
                  <c:v>0.3385006391414378</c:v>
                </c:pt>
                <c:pt idx="95">
                  <c:v>0.34163116679905048</c:v>
                </c:pt>
                <c:pt idx="96">
                  <c:v>0.34476169445666321</c:v>
                </c:pt>
                <c:pt idx="97">
                  <c:v>0.34789222211427595</c:v>
                </c:pt>
                <c:pt idx="98">
                  <c:v>0.35102274977188863</c:v>
                </c:pt>
                <c:pt idx="99">
                  <c:v>0.35415327742950137</c:v>
                </c:pt>
                <c:pt idx="100">
                  <c:v>0.35728380508711405</c:v>
                </c:pt>
                <c:pt idx="101">
                  <c:v>0.36041433274472678</c:v>
                </c:pt>
                <c:pt idx="102">
                  <c:v>0.36354486040233952</c:v>
                </c:pt>
                <c:pt idx="103">
                  <c:v>0.3666753880599522</c:v>
                </c:pt>
                <c:pt idx="104">
                  <c:v>0.36980591571756494</c:v>
                </c:pt>
                <c:pt idx="105">
                  <c:v>0.37293644337517762</c:v>
                </c:pt>
                <c:pt idx="106">
                  <c:v>0.37606697103279035</c:v>
                </c:pt>
                <c:pt idx="107">
                  <c:v>0.37919749869040309</c:v>
                </c:pt>
                <c:pt idx="108">
                  <c:v>0.38232802634801577</c:v>
                </c:pt>
                <c:pt idx="109">
                  <c:v>0.38545855400562851</c:v>
                </c:pt>
                <c:pt idx="110">
                  <c:v>0.38858908166324119</c:v>
                </c:pt>
                <c:pt idx="111">
                  <c:v>0.39171960932085392</c:v>
                </c:pt>
                <c:pt idx="112">
                  <c:v>0.3948501369784666</c:v>
                </c:pt>
                <c:pt idx="113">
                  <c:v>0.39798066463607934</c:v>
                </c:pt>
                <c:pt idx="114">
                  <c:v>0.40111119229369208</c:v>
                </c:pt>
                <c:pt idx="115">
                  <c:v>0.40424171995130476</c:v>
                </c:pt>
                <c:pt idx="116">
                  <c:v>0.40737224760891749</c:v>
                </c:pt>
                <c:pt idx="117">
                  <c:v>0.41050277526653017</c:v>
                </c:pt>
                <c:pt idx="118">
                  <c:v>0.41363330292414291</c:v>
                </c:pt>
                <c:pt idx="119">
                  <c:v>0.41676383058175565</c:v>
                </c:pt>
                <c:pt idx="120">
                  <c:v>0.41989435823936833</c:v>
                </c:pt>
                <c:pt idx="121">
                  <c:v>0.42302488589698106</c:v>
                </c:pt>
                <c:pt idx="122">
                  <c:v>0.42615541355459374</c:v>
                </c:pt>
                <c:pt idx="123">
                  <c:v>0.42928594121220648</c:v>
                </c:pt>
                <c:pt idx="124">
                  <c:v>0.43241646886981921</c:v>
                </c:pt>
              </c:numCache>
            </c:numRef>
          </c:xVal>
          <c:yVal>
            <c:numRef>
              <c:f>'Load-disp, AE, Sentry'!$DC$37:$DC$161</c:f>
              <c:numCache>
                <c:formatCode>0.00</c:formatCode>
                <c:ptCount val="125"/>
                <c:pt idx="0">
                  <c:v>0.48</c:v>
                </c:pt>
                <c:pt idx="1">
                  <c:v>0.60562499999999997</c:v>
                </c:pt>
                <c:pt idx="2">
                  <c:v>0.734375</c:v>
                </c:pt>
                <c:pt idx="3">
                  <c:v>0.99250000000000005</c:v>
                </c:pt>
                <c:pt idx="4">
                  <c:v>1.109375</c:v>
                </c:pt>
                <c:pt idx="5">
                  <c:v>1.2375</c:v>
                </c:pt>
                <c:pt idx="6">
                  <c:v>1.265625</c:v>
                </c:pt>
                <c:pt idx="7">
                  <c:v>1.5106250000000001</c:v>
                </c:pt>
                <c:pt idx="8">
                  <c:v>1.6543749999999999</c:v>
                </c:pt>
                <c:pt idx="9">
                  <c:v>1.74875</c:v>
                </c:pt>
                <c:pt idx="10">
                  <c:v>1.9156249999999999</c:v>
                </c:pt>
                <c:pt idx="11">
                  <c:v>1.99875</c:v>
                </c:pt>
                <c:pt idx="12">
                  <c:v>2.1924999999999999</c:v>
                </c:pt>
                <c:pt idx="13">
                  <c:v>2.305625</c:v>
                </c:pt>
                <c:pt idx="14">
                  <c:v>2.4187500000000002</c:v>
                </c:pt>
                <c:pt idx="15">
                  <c:v>2.5625</c:v>
                </c:pt>
                <c:pt idx="16">
                  <c:v>2.68</c:v>
                </c:pt>
                <c:pt idx="17">
                  <c:v>2.8587500000000001</c:v>
                </c:pt>
                <c:pt idx="18">
                  <c:v>2.9725000000000001</c:v>
                </c:pt>
                <c:pt idx="19">
                  <c:v>3.131875</c:v>
                </c:pt>
                <c:pt idx="20">
                  <c:v>3.2631250000000001</c:v>
                </c:pt>
                <c:pt idx="21">
                  <c:v>3.3987500000000002</c:v>
                </c:pt>
                <c:pt idx="22">
                  <c:v>3.54</c:v>
                </c:pt>
                <c:pt idx="23">
                  <c:v>3.6481249999999998</c:v>
                </c:pt>
                <c:pt idx="24">
                  <c:v>3.8062499999999999</c:v>
                </c:pt>
                <c:pt idx="25">
                  <c:v>3.9350000000000001</c:v>
                </c:pt>
                <c:pt idx="26">
                  <c:v>4.0724999999999998</c:v>
                </c:pt>
                <c:pt idx="27">
                  <c:v>4.2018750000000002</c:v>
                </c:pt>
                <c:pt idx="28">
                  <c:v>4.3418749999999999</c:v>
                </c:pt>
                <c:pt idx="29">
                  <c:v>4.4862500000000001</c:v>
                </c:pt>
                <c:pt idx="30">
                  <c:v>4.5881249999999998</c:v>
                </c:pt>
                <c:pt idx="31">
                  <c:v>4.7543749999999996</c:v>
                </c:pt>
                <c:pt idx="32">
                  <c:v>4.8499999999999996</c:v>
                </c:pt>
                <c:pt idx="33">
                  <c:v>5.0181250000000004</c:v>
                </c:pt>
                <c:pt idx="34">
                  <c:v>5.1356250000000001</c:v>
                </c:pt>
                <c:pt idx="35">
                  <c:v>5.2687499999999998</c:v>
                </c:pt>
                <c:pt idx="36">
                  <c:v>5.4237500000000001</c:v>
                </c:pt>
                <c:pt idx="37">
                  <c:v>5.48</c:v>
                </c:pt>
                <c:pt idx="38">
                  <c:v>5.6731249999999998</c:v>
                </c:pt>
                <c:pt idx="39">
                  <c:v>5.7937500000000002</c:v>
                </c:pt>
                <c:pt idx="40">
                  <c:v>5.9668749999999999</c:v>
                </c:pt>
                <c:pt idx="41">
                  <c:v>6.0268750000000004</c:v>
                </c:pt>
                <c:pt idx="42">
                  <c:v>6.1843750000000002</c:v>
                </c:pt>
                <c:pt idx="43">
                  <c:v>6.3231250000000001</c:v>
                </c:pt>
                <c:pt idx="44">
                  <c:v>6.4937500000000004</c:v>
                </c:pt>
                <c:pt idx="45">
                  <c:v>6.6331249999999997</c:v>
                </c:pt>
                <c:pt idx="46">
                  <c:v>6.7068750000000001</c:v>
                </c:pt>
                <c:pt idx="47">
                  <c:v>6.8987499999999997</c:v>
                </c:pt>
                <c:pt idx="48">
                  <c:v>7.0356249999999996</c:v>
                </c:pt>
                <c:pt idx="49">
                  <c:v>7.1725000000000003</c:v>
                </c:pt>
                <c:pt idx="50">
                  <c:v>7.2012499999999999</c:v>
                </c:pt>
                <c:pt idx="51">
                  <c:v>7.335</c:v>
                </c:pt>
                <c:pt idx="52">
                  <c:v>7.57</c:v>
                </c:pt>
                <c:pt idx="53">
                  <c:v>7.7062499999999998</c:v>
                </c:pt>
                <c:pt idx="54">
                  <c:v>7.743125</c:v>
                </c:pt>
                <c:pt idx="55">
                  <c:v>7.97</c:v>
                </c:pt>
                <c:pt idx="56">
                  <c:v>8.0950000000000006</c:v>
                </c:pt>
                <c:pt idx="57">
                  <c:v>8.2262500000000003</c:v>
                </c:pt>
                <c:pt idx="58">
                  <c:v>8.36</c:v>
                </c:pt>
                <c:pt idx="59">
                  <c:v>8.4706250000000001</c:v>
                </c:pt>
                <c:pt idx="60">
                  <c:v>8.6206250000000004</c:v>
                </c:pt>
                <c:pt idx="61">
                  <c:v>8.7524999999999995</c:v>
                </c:pt>
                <c:pt idx="62">
                  <c:v>8.8787500000000001</c:v>
                </c:pt>
                <c:pt idx="63">
                  <c:v>9.0181249999999995</c:v>
                </c:pt>
                <c:pt idx="64">
                  <c:v>9.1631250000000009</c:v>
                </c:pt>
                <c:pt idx="65">
                  <c:v>9.1893750000000001</c:v>
                </c:pt>
                <c:pt idx="66">
                  <c:v>9.4281249999999996</c:v>
                </c:pt>
                <c:pt idx="67">
                  <c:v>9.5518750000000008</c:v>
                </c:pt>
                <c:pt idx="68">
                  <c:v>9.6943750000000009</c:v>
                </c:pt>
                <c:pt idx="69">
                  <c:v>9.7881250000000009</c:v>
                </c:pt>
                <c:pt idx="70">
                  <c:v>9.9443750000000009</c:v>
                </c:pt>
                <c:pt idx="71">
                  <c:v>10.073124999999999</c:v>
                </c:pt>
                <c:pt idx="72">
                  <c:v>10.206250000000001</c:v>
                </c:pt>
                <c:pt idx="73">
                  <c:v>10.348750000000001</c:v>
                </c:pt>
                <c:pt idx="74">
                  <c:v>10.46875</c:v>
                </c:pt>
                <c:pt idx="75">
                  <c:v>10.530625000000001</c:v>
                </c:pt>
                <c:pt idx="76">
                  <c:v>10.73875</c:v>
                </c:pt>
                <c:pt idx="77">
                  <c:v>10.863125</c:v>
                </c:pt>
                <c:pt idx="78">
                  <c:v>10.97125</c:v>
                </c:pt>
                <c:pt idx="79">
                  <c:v>11.09125</c:v>
                </c:pt>
                <c:pt idx="80">
                  <c:v>11.263125</c:v>
                </c:pt>
                <c:pt idx="81">
                  <c:v>11.398125</c:v>
                </c:pt>
                <c:pt idx="82">
                  <c:v>11.530625000000001</c:v>
                </c:pt>
                <c:pt idx="83">
                  <c:v>11.645</c:v>
                </c:pt>
                <c:pt idx="84">
                  <c:v>11.789375</c:v>
                </c:pt>
                <c:pt idx="85">
                  <c:v>11.926875000000001</c:v>
                </c:pt>
                <c:pt idx="86">
                  <c:v>12.056875</c:v>
                </c:pt>
                <c:pt idx="87">
                  <c:v>12.186249999999999</c:v>
                </c:pt>
                <c:pt idx="88">
                  <c:v>12.318125</c:v>
                </c:pt>
                <c:pt idx="89">
                  <c:v>12.446249999999999</c:v>
                </c:pt>
                <c:pt idx="90">
                  <c:v>12.559374999999999</c:v>
                </c:pt>
                <c:pt idx="91">
                  <c:v>12.6975</c:v>
                </c:pt>
                <c:pt idx="92">
                  <c:v>12.831875</c:v>
                </c:pt>
                <c:pt idx="93">
                  <c:v>12.95875</c:v>
                </c:pt>
                <c:pt idx="94">
                  <c:v>13.081875</c:v>
                </c:pt>
                <c:pt idx="95">
                  <c:v>13.21</c:v>
                </c:pt>
                <c:pt idx="96">
                  <c:v>13.34625</c:v>
                </c:pt>
                <c:pt idx="97">
                  <c:v>13.47125</c:v>
                </c:pt>
                <c:pt idx="98">
                  <c:v>13.595000000000001</c:v>
                </c:pt>
                <c:pt idx="99">
                  <c:v>13.72125</c:v>
                </c:pt>
                <c:pt idx="100">
                  <c:v>13.845625</c:v>
                </c:pt>
                <c:pt idx="101">
                  <c:v>13.96625</c:v>
                </c:pt>
                <c:pt idx="102">
                  <c:v>14.086874999999999</c:v>
                </c:pt>
                <c:pt idx="103">
                  <c:v>14.21</c:v>
                </c:pt>
                <c:pt idx="104">
                  <c:v>14.3325</c:v>
                </c:pt>
                <c:pt idx="105">
                  <c:v>14.4475</c:v>
                </c:pt>
                <c:pt idx="106">
                  <c:v>14.56625</c:v>
                </c:pt>
                <c:pt idx="107">
                  <c:v>14.6775</c:v>
                </c:pt>
                <c:pt idx="108">
                  <c:v>14.796250000000001</c:v>
                </c:pt>
                <c:pt idx="109">
                  <c:v>14.91375</c:v>
                </c:pt>
                <c:pt idx="110">
                  <c:v>15.022500000000001</c:v>
                </c:pt>
                <c:pt idx="111">
                  <c:v>15.1325</c:v>
                </c:pt>
                <c:pt idx="112">
                  <c:v>15.246874999999999</c:v>
                </c:pt>
                <c:pt idx="113">
                  <c:v>15.358124999999999</c:v>
                </c:pt>
                <c:pt idx="114">
                  <c:v>15.465624999999999</c:v>
                </c:pt>
                <c:pt idx="115">
                  <c:v>15.576874999999999</c:v>
                </c:pt>
                <c:pt idx="116">
                  <c:v>15.686875000000001</c:v>
                </c:pt>
                <c:pt idx="117">
                  <c:v>15.796250000000001</c:v>
                </c:pt>
                <c:pt idx="118">
                  <c:v>15.901249999999999</c:v>
                </c:pt>
                <c:pt idx="119">
                  <c:v>16.001874999999998</c:v>
                </c:pt>
                <c:pt idx="120">
                  <c:v>16.110624999999999</c:v>
                </c:pt>
                <c:pt idx="121">
                  <c:v>16.221875000000001</c:v>
                </c:pt>
                <c:pt idx="122">
                  <c:v>16.326875000000001</c:v>
                </c:pt>
                <c:pt idx="123">
                  <c:v>16.440000000000001</c:v>
                </c:pt>
                <c:pt idx="124">
                  <c:v>16.484999999999999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155-4684-85F8-5C68B7B50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46"/>
          <c:min val="36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Sentry'!$Z$205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Sentry'!$AJ$206:$AJ$370</c:f>
              <c:numCache>
                <c:formatCode>0.000</c:formatCode>
                <c:ptCount val="165"/>
                <c:pt idx="0">
                  <c:v>0</c:v>
                </c:pt>
                <c:pt idx="1">
                  <c:v>-3.3827319587628867E-3</c:v>
                </c:pt>
                <c:pt idx="2">
                  <c:v>1.9101317349403367E-3</c:v>
                </c:pt>
                <c:pt idx="3">
                  <c:v>4.5565635817919493E-3</c:v>
                </c:pt>
                <c:pt idx="4">
                  <c:v>7.2029954286435601E-3</c:v>
                </c:pt>
                <c:pt idx="5">
                  <c:v>9.849427275495171E-3</c:v>
                </c:pt>
                <c:pt idx="6">
                  <c:v>1.2495859122346785E-2</c:v>
                </c:pt>
                <c:pt idx="7">
                  <c:v>1.5142290969198396E-2</c:v>
                </c:pt>
                <c:pt idx="8">
                  <c:v>1.7788722816050005E-2</c:v>
                </c:pt>
                <c:pt idx="9">
                  <c:v>2.043515466290162E-2</c:v>
                </c:pt>
                <c:pt idx="10">
                  <c:v>2.3081586509753227E-2</c:v>
                </c:pt>
                <c:pt idx="11">
                  <c:v>2.5728018356604841E-2</c:v>
                </c:pt>
                <c:pt idx="12">
                  <c:v>2.8374450203456456E-2</c:v>
                </c:pt>
                <c:pt idx="13">
                  <c:v>3.1020882050308063E-2</c:v>
                </c:pt>
                <c:pt idx="14">
                  <c:v>3.3667313897159677E-2</c:v>
                </c:pt>
                <c:pt idx="15">
                  <c:v>3.6313745744011285E-2</c:v>
                </c:pt>
                <c:pt idx="16">
                  <c:v>3.8960177590862899E-2</c:v>
                </c:pt>
                <c:pt idx="17">
                  <c:v>4.1606609437714513E-2</c:v>
                </c:pt>
                <c:pt idx="18">
                  <c:v>4.4253041284566121E-2</c:v>
                </c:pt>
                <c:pt idx="19">
                  <c:v>4.6899473131417735E-2</c:v>
                </c:pt>
                <c:pt idx="20">
                  <c:v>4.9545904978269342E-2</c:v>
                </c:pt>
                <c:pt idx="21">
                  <c:v>5.2192336825120957E-2</c:v>
                </c:pt>
                <c:pt idx="22">
                  <c:v>5.4838768671972571E-2</c:v>
                </c:pt>
                <c:pt idx="23">
                  <c:v>5.7485200518824178E-2</c:v>
                </c:pt>
                <c:pt idx="24">
                  <c:v>6.01316323656758E-2</c:v>
                </c:pt>
                <c:pt idx="25">
                  <c:v>6.2778064212527407E-2</c:v>
                </c:pt>
                <c:pt idx="26">
                  <c:v>6.5424496059379014E-2</c:v>
                </c:pt>
                <c:pt idx="27">
                  <c:v>6.8070927906230622E-2</c:v>
                </c:pt>
                <c:pt idx="28">
                  <c:v>7.0717359753082243E-2</c:v>
                </c:pt>
                <c:pt idx="29">
                  <c:v>7.336379159993385E-2</c:v>
                </c:pt>
                <c:pt idx="30">
                  <c:v>7.6010223446785458E-2</c:v>
                </c:pt>
                <c:pt idx="31">
                  <c:v>7.8656655293637079E-2</c:v>
                </c:pt>
                <c:pt idx="32">
                  <c:v>8.1303087140488686E-2</c:v>
                </c:pt>
                <c:pt idx="33">
                  <c:v>8.3949518987340294E-2</c:v>
                </c:pt>
                <c:pt idx="34">
                  <c:v>8.6595950834191915E-2</c:v>
                </c:pt>
                <c:pt idx="35">
                  <c:v>8.9242382681043522E-2</c:v>
                </c:pt>
                <c:pt idx="36">
                  <c:v>0.10512097376215319</c:v>
                </c:pt>
                <c:pt idx="37">
                  <c:v>0.1077674056090048</c:v>
                </c:pt>
                <c:pt idx="38">
                  <c:v>0.11041383745585641</c:v>
                </c:pt>
                <c:pt idx="39">
                  <c:v>0.11306026930270803</c:v>
                </c:pt>
                <c:pt idx="40">
                  <c:v>0.11570670114955964</c:v>
                </c:pt>
                <c:pt idx="41">
                  <c:v>0.11835313299641124</c:v>
                </c:pt>
                <c:pt idx="42">
                  <c:v>0.12099956484326287</c:v>
                </c:pt>
                <c:pt idx="43">
                  <c:v>0.12364599669011449</c:v>
                </c:pt>
                <c:pt idx="44">
                  <c:v>0.12629242853696609</c:v>
                </c:pt>
                <c:pt idx="45">
                  <c:v>0.12893886038381772</c:v>
                </c:pt>
                <c:pt idx="46">
                  <c:v>0.13158529223066931</c:v>
                </c:pt>
                <c:pt idx="47">
                  <c:v>0.13423172407752093</c:v>
                </c:pt>
                <c:pt idx="48">
                  <c:v>0.13687815592437255</c:v>
                </c:pt>
                <c:pt idx="49">
                  <c:v>0.13952458777122415</c:v>
                </c:pt>
                <c:pt idx="50">
                  <c:v>0.14217101961807577</c:v>
                </c:pt>
                <c:pt idx="51">
                  <c:v>0.14481745146492739</c:v>
                </c:pt>
                <c:pt idx="52">
                  <c:v>0.14746388331177898</c:v>
                </c:pt>
                <c:pt idx="53">
                  <c:v>0.1501103151586306</c:v>
                </c:pt>
                <c:pt idx="54">
                  <c:v>0.15275674700548222</c:v>
                </c:pt>
                <c:pt idx="55">
                  <c:v>0.15540317885233382</c:v>
                </c:pt>
                <c:pt idx="56">
                  <c:v>0.15804961069918544</c:v>
                </c:pt>
                <c:pt idx="57">
                  <c:v>0.16069604254603706</c:v>
                </c:pt>
                <c:pt idx="58">
                  <c:v>0.16334247439288865</c:v>
                </c:pt>
                <c:pt idx="59">
                  <c:v>0.16598890623974027</c:v>
                </c:pt>
                <c:pt idx="60">
                  <c:v>0.1686353380865919</c:v>
                </c:pt>
                <c:pt idx="61">
                  <c:v>0.17128176993344349</c:v>
                </c:pt>
                <c:pt idx="62">
                  <c:v>0.17392820178029511</c:v>
                </c:pt>
                <c:pt idx="63">
                  <c:v>0.17657463362714673</c:v>
                </c:pt>
                <c:pt idx="64">
                  <c:v>0.17922106547399833</c:v>
                </c:pt>
                <c:pt idx="65">
                  <c:v>0.18186749732084995</c:v>
                </c:pt>
                <c:pt idx="66">
                  <c:v>0.18451392916770157</c:v>
                </c:pt>
                <c:pt idx="67">
                  <c:v>0.18716036101455316</c:v>
                </c:pt>
                <c:pt idx="68">
                  <c:v>0.18980679286140478</c:v>
                </c:pt>
                <c:pt idx="69">
                  <c:v>0.1924532247082564</c:v>
                </c:pt>
                <c:pt idx="70">
                  <c:v>0.195099656555108</c:v>
                </c:pt>
                <c:pt idx="71">
                  <c:v>0.19774608840195962</c:v>
                </c:pt>
                <c:pt idx="72">
                  <c:v>0.20039252024881124</c:v>
                </c:pt>
                <c:pt idx="73">
                  <c:v>0.20303895209566283</c:v>
                </c:pt>
                <c:pt idx="74">
                  <c:v>0.20568538394251445</c:v>
                </c:pt>
                <c:pt idx="75">
                  <c:v>0.20833181578936605</c:v>
                </c:pt>
                <c:pt idx="76">
                  <c:v>0.21097824763621767</c:v>
                </c:pt>
                <c:pt idx="77">
                  <c:v>0.21362467948306929</c:v>
                </c:pt>
                <c:pt idx="78">
                  <c:v>0.21627111132992088</c:v>
                </c:pt>
                <c:pt idx="79">
                  <c:v>0.21891754317677251</c:v>
                </c:pt>
                <c:pt idx="80">
                  <c:v>0.22156397502362413</c:v>
                </c:pt>
                <c:pt idx="81">
                  <c:v>0.22421040687047572</c:v>
                </c:pt>
                <c:pt idx="82">
                  <c:v>0.22685683871732734</c:v>
                </c:pt>
                <c:pt idx="83">
                  <c:v>0.22950327056417896</c:v>
                </c:pt>
                <c:pt idx="84">
                  <c:v>0.23214970241103056</c:v>
                </c:pt>
                <c:pt idx="85">
                  <c:v>0.23479613425788218</c:v>
                </c:pt>
                <c:pt idx="86">
                  <c:v>0.2374425661047338</c:v>
                </c:pt>
                <c:pt idx="87">
                  <c:v>0.24008899795158539</c:v>
                </c:pt>
                <c:pt idx="88">
                  <c:v>0.24273542979843701</c:v>
                </c:pt>
                <c:pt idx="89">
                  <c:v>0.24538186164528863</c:v>
                </c:pt>
                <c:pt idx="90">
                  <c:v>0.24802829349214023</c:v>
                </c:pt>
                <c:pt idx="91">
                  <c:v>0.25067472533899188</c:v>
                </c:pt>
                <c:pt idx="92">
                  <c:v>0.25332115718584347</c:v>
                </c:pt>
                <c:pt idx="93">
                  <c:v>0.25596758903269506</c:v>
                </c:pt>
                <c:pt idx="94">
                  <c:v>0.25861402087954666</c:v>
                </c:pt>
                <c:pt idx="95">
                  <c:v>0.26126045272639831</c:v>
                </c:pt>
                <c:pt idx="96">
                  <c:v>0.2639068845732499</c:v>
                </c:pt>
                <c:pt idx="97">
                  <c:v>0.26655331642010149</c:v>
                </c:pt>
                <c:pt idx="98">
                  <c:v>0.26919974826695314</c:v>
                </c:pt>
                <c:pt idx="99">
                  <c:v>0.27184618011380474</c:v>
                </c:pt>
                <c:pt idx="100">
                  <c:v>0.27449261196065633</c:v>
                </c:pt>
                <c:pt idx="101">
                  <c:v>0.27713904380750798</c:v>
                </c:pt>
                <c:pt idx="102">
                  <c:v>0.27978547565435957</c:v>
                </c:pt>
                <c:pt idx="103">
                  <c:v>0.28243190750121117</c:v>
                </c:pt>
                <c:pt idx="104">
                  <c:v>0.28507833934806281</c:v>
                </c:pt>
                <c:pt idx="105">
                  <c:v>0.28772477119491441</c:v>
                </c:pt>
                <c:pt idx="106">
                  <c:v>0.290371203041766</c:v>
                </c:pt>
                <c:pt idx="107">
                  <c:v>0.29301763488861765</c:v>
                </c:pt>
                <c:pt idx="108">
                  <c:v>0.29566406673546924</c:v>
                </c:pt>
                <c:pt idx="109">
                  <c:v>0.29831049858232084</c:v>
                </c:pt>
                <c:pt idx="110">
                  <c:v>0.30095693042917249</c:v>
                </c:pt>
                <c:pt idx="111">
                  <c:v>0.30360336227602408</c:v>
                </c:pt>
                <c:pt idx="112">
                  <c:v>0.30624979412287567</c:v>
                </c:pt>
                <c:pt idx="113">
                  <c:v>0.30889622596972732</c:v>
                </c:pt>
                <c:pt idx="114">
                  <c:v>0.31154265781657892</c:v>
                </c:pt>
                <c:pt idx="115">
                  <c:v>0.31418908966343051</c:v>
                </c:pt>
                <c:pt idx="116">
                  <c:v>0.31683552151028216</c:v>
                </c:pt>
                <c:pt idx="117">
                  <c:v>0.31948195335713375</c:v>
                </c:pt>
                <c:pt idx="118">
                  <c:v>0.32212838520398535</c:v>
                </c:pt>
                <c:pt idx="119">
                  <c:v>0.32477481705083699</c:v>
                </c:pt>
                <c:pt idx="120">
                  <c:v>0.32742124889768859</c:v>
                </c:pt>
                <c:pt idx="121">
                  <c:v>0.33006768074454018</c:v>
                </c:pt>
                <c:pt idx="122">
                  <c:v>0.33271411259139183</c:v>
                </c:pt>
                <c:pt idx="123">
                  <c:v>0.33536054443824342</c:v>
                </c:pt>
                <c:pt idx="124">
                  <c:v>0.33800697628509502</c:v>
                </c:pt>
                <c:pt idx="125">
                  <c:v>0.34065340813194667</c:v>
                </c:pt>
                <c:pt idx="126">
                  <c:v>0.34329983997879826</c:v>
                </c:pt>
                <c:pt idx="127">
                  <c:v>0.34594627182564985</c:v>
                </c:pt>
                <c:pt idx="128">
                  <c:v>0.3485927036725015</c:v>
                </c:pt>
                <c:pt idx="129">
                  <c:v>0.3512391355193531</c:v>
                </c:pt>
                <c:pt idx="130">
                  <c:v>0.35388556736620469</c:v>
                </c:pt>
                <c:pt idx="131">
                  <c:v>0.35653199921305634</c:v>
                </c:pt>
                <c:pt idx="132">
                  <c:v>0.35917843105990793</c:v>
                </c:pt>
                <c:pt idx="133">
                  <c:v>0.36182486290675953</c:v>
                </c:pt>
                <c:pt idx="134">
                  <c:v>0.36447129475361117</c:v>
                </c:pt>
                <c:pt idx="135">
                  <c:v>0.36711772660046277</c:v>
                </c:pt>
                <c:pt idx="136">
                  <c:v>0.36976415844731436</c:v>
                </c:pt>
                <c:pt idx="137">
                  <c:v>0.37241059029416601</c:v>
                </c:pt>
                <c:pt idx="138">
                  <c:v>0.3750570221410176</c:v>
                </c:pt>
                <c:pt idx="139">
                  <c:v>0.3777034539878692</c:v>
                </c:pt>
                <c:pt idx="140">
                  <c:v>0.38034988583472085</c:v>
                </c:pt>
                <c:pt idx="141">
                  <c:v>0.38299631768157244</c:v>
                </c:pt>
                <c:pt idx="142">
                  <c:v>0.38564274952842403</c:v>
                </c:pt>
                <c:pt idx="143">
                  <c:v>0.38828918137527568</c:v>
                </c:pt>
                <c:pt idx="144">
                  <c:v>0.39093561322212728</c:v>
                </c:pt>
                <c:pt idx="145">
                  <c:v>0.39358204506897887</c:v>
                </c:pt>
                <c:pt idx="146">
                  <c:v>0.39622847691583052</c:v>
                </c:pt>
                <c:pt idx="147">
                  <c:v>0.39887490876268211</c:v>
                </c:pt>
                <c:pt idx="148">
                  <c:v>0.40152134060953371</c:v>
                </c:pt>
                <c:pt idx="149">
                  <c:v>0.40416777245638535</c:v>
                </c:pt>
                <c:pt idx="150">
                  <c:v>0.40681420430323695</c:v>
                </c:pt>
                <c:pt idx="151">
                  <c:v>0.40946063615008854</c:v>
                </c:pt>
                <c:pt idx="152">
                  <c:v>0.41210706799694019</c:v>
                </c:pt>
                <c:pt idx="153">
                  <c:v>0.41475349984379178</c:v>
                </c:pt>
                <c:pt idx="154">
                  <c:v>0.41739993169064338</c:v>
                </c:pt>
                <c:pt idx="155">
                  <c:v>0.42004636353749497</c:v>
                </c:pt>
                <c:pt idx="156">
                  <c:v>0.42269279538434662</c:v>
                </c:pt>
                <c:pt idx="157">
                  <c:v>0.42533922723119821</c:v>
                </c:pt>
                <c:pt idx="158">
                  <c:v>0.42798565907804981</c:v>
                </c:pt>
                <c:pt idx="159">
                  <c:v>0.43063209092490146</c:v>
                </c:pt>
                <c:pt idx="160">
                  <c:v>0.43327852277175305</c:v>
                </c:pt>
                <c:pt idx="161">
                  <c:v>0.43592495461860464</c:v>
                </c:pt>
                <c:pt idx="162">
                  <c:v>0.43857138646545629</c:v>
                </c:pt>
                <c:pt idx="163">
                  <c:v>0.44121781831230789</c:v>
                </c:pt>
                <c:pt idx="164">
                  <c:v>0.43857138646545629</c:v>
                </c:pt>
              </c:numCache>
            </c:numRef>
          </c:xVal>
          <c:yVal>
            <c:numRef>
              <c:f>'Load-disp, AE, Sentry'!$Z$206:$Z$370</c:f>
              <c:numCache>
                <c:formatCode>0</c:formatCode>
                <c:ptCount val="1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  <c:pt idx="21">
                  <c:v>1</c:v>
                </c:pt>
                <c:pt idx="22">
                  <c:v>3</c:v>
                </c:pt>
                <c:pt idx="23">
                  <c:v>4</c:v>
                </c:pt>
                <c:pt idx="24">
                  <c:v>5</c:v>
                </c:pt>
                <c:pt idx="25">
                  <c:v>8</c:v>
                </c:pt>
                <c:pt idx="26">
                  <c:v>10</c:v>
                </c:pt>
                <c:pt idx="27">
                  <c:v>14</c:v>
                </c:pt>
                <c:pt idx="28">
                  <c:v>16</c:v>
                </c:pt>
                <c:pt idx="29">
                  <c:v>21</c:v>
                </c:pt>
                <c:pt idx="30">
                  <c:v>27</c:v>
                </c:pt>
                <c:pt idx="31">
                  <c:v>38</c:v>
                </c:pt>
                <c:pt idx="32">
                  <c:v>42</c:v>
                </c:pt>
                <c:pt idx="33">
                  <c:v>42</c:v>
                </c:pt>
                <c:pt idx="34">
                  <c:v>43</c:v>
                </c:pt>
                <c:pt idx="35">
                  <c:v>43</c:v>
                </c:pt>
                <c:pt idx="36">
                  <c:v>43</c:v>
                </c:pt>
                <c:pt idx="37">
                  <c:v>43</c:v>
                </c:pt>
                <c:pt idx="38">
                  <c:v>43</c:v>
                </c:pt>
                <c:pt idx="39">
                  <c:v>43</c:v>
                </c:pt>
                <c:pt idx="40">
                  <c:v>43</c:v>
                </c:pt>
                <c:pt idx="41">
                  <c:v>43</c:v>
                </c:pt>
                <c:pt idx="42">
                  <c:v>43</c:v>
                </c:pt>
                <c:pt idx="43">
                  <c:v>43</c:v>
                </c:pt>
                <c:pt idx="44">
                  <c:v>43</c:v>
                </c:pt>
                <c:pt idx="45">
                  <c:v>43</c:v>
                </c:pt>
                <c:pt idx="46">
                  <c:v>43</c:v>
                </c:pt>
                <c:pt idx="47">
                  <c:v>43</c:v>
                </c:pt>
                <c:pt idx="48">
                  <c:v>43</c:v>
                </c:pt>
                <c:pt idx="49">
                  <c:v>43</c:v>
                </c:pt>
                <c:pt idx="50">
                  <c:v>43</c:v>
                </c:pt>
                <c:pt idx="51">
                  <c:v>43</c:v>
                </c:pt>
                <c:pt idx="52">
                  <c:v>43</c:v>
                </c:pt>
                <c:pt idx="53">
                  <c:v>43</c:v>
                </c:pt>
                <c:pt idx="54">
                  <c:v>44</c:v>
                </c:pt>
                <c:pt idx="55">
                  <c:v>44</c:v>
                </c:pt>
                <c:pt idx="56">
                  <c:v>45</c:v>
                </c:pt>
                <c:pt idx="57">
                  <c:v>46</c:v>
                </c:pt>
                <c:pt idx="58">
                  <c:v>48</c:v>
                </c:pt>
                <c:pt idx="59">
                  <c:v>53</c:v>
                </c:pt>
                <c:pt idx="60">
                  <c:v>56</c:v>
                </c:pt>
                <c:pt idx="61">
                  <c:v>60</c:v>
                </c:pt>
                <c:pt idx="62">
                  <c:v>64</c:v>
                </c:pt>
                <c:pt idx="63">
                  <c:v>69</c:v>
                </c:pt>
                <c:pt idx="64">
                  <c:v>74</c:v>
                </c:pt>
                <c:pt idx="65">
                  <c:v>75</c:v>
                </c:pt>
                <c:pt idx="66">
                  <c:v>80</c:v>
                </c:pt>
                <c:pt idx="67">
                  <c:v>86</c:v>
                </c:pt>
                <c:pt idx="68">
                  <c:v>90</c:v>
                </c:pt>
                <c:pt idx="69">
                  <c:v>96</c:v>
                </c:pt>
                <c:pt idx="70">
                  <c:v>99</c:v>
                </c:pt>
                <c:pt idx="71">
                  <c:v>102</c:v>
                </c:pt>
                <c:pt idx="72">
                  <c:v>103</c:v>
                </c:pt>
                <c:pt idx="73">
                  <c:v>107</c:v>
                </c:pt>
                <c:pt idx="74">
                  <c:v>110</c:v>
                </c:pt>
                <c:pt idx="75">
                  <c:v>116</c:v>
                </c:pt>
                <c:pt idx="76">
                  <c:v>119</c:v>
                </c:pt>
                <c:pt idx="77">
                  <c:v>122</c:v>
                </c:pt>
                <c:pt idx="78">
                  <c:v>125</c:v>
                </c:pt>
                <c:pt idx="79">
                  <c:v>128</c:v>
                </c:pt>
                <c:pt idx="80">
                  <c:v>130</c:v>
                </c:pt>
                <c:pt idx="81">
                  <c:v>132</c:v>
                </c:pt>
                <c:pt idx="82">
                  <c:v>136</c:v>
                </c:pt>
                <c:pt idx="83">
                  <c:v>148</c:v>
                </c:pt>
                <c:pt idx="84">
                  <c:v>155</c:v>
                </c:pt>
                <c:pt idx="85">
                  <c:v>160</c:v>
                </c:pt>
                <c:pt idx="86">
                  <c:v>162</c:v>
                </c:pt>
                <c:pt idx="87">
                  <c:v>166</c:v>
                </c:pt>
                <c:pt idx="88">
                  <c:v>173</c:v>
                </c:pt>
                <c:pt idx="89">
                  <c:v>174</c:v>
                </c:pt>
                <c:pt idx="90">
                  <c:v>177</c:v>
                </c:pt>
                <c:pt idx="91">
                  <c:v>179</c:v>
                </c:pt>
                <c:pt idx="92">
                  <c:v>180</c:v>
                </c:pt>
                <c:pt idx="93">
                  <c:v>185</c:v>
                </c:pt>
                <c:pt idx="94">
                  <c:v>188</c:v>
                </c:pt>
                <c:pt idx="95">
                  <c:v>192</c:v>
                </c:pt>
                <c:pt idx="96">
                  <c:v>195</c:v>
                </c:pt>
                <c:pt idx="97">
                  <c:v>196</c:v>
                </c:pt>
                <c:pt idx="98">
                  <c:v>201</c:v>
                </c:pt>
                <c:pt idx="99">
                  <c:v>205</c:v>
                </c:pt>
                <c:pt idx="100">
                  <c:v>207</c:v>
                </c:pt>
                <c:pt idx="101">
                  <c:v>214</c:v>
                </c:pt>
                <c:pt idx="102">
                  <c:v>217</c:v>
                </c:pt>
                <c:pt idx="103">
                  <c:v>220</c:v>
                </c:pt>
                <c:pt idx="104">
                  <c:v>225</c:v>
                </c:pt>
                <c:pt idx="105">
                  <c:v>231</c:v>
                </c:pt>
                <c:pt idx="106">
                  <c:v>234</c:v>
                </c:pt>
                <c:pt idx="107">
                  <c:v>238</c:v>
                </c:pt>
                <c:pt idx="108">
                  <c:v>239</c:v>
                </c:pt>
                <c:pt idx="109">
                  <c:v>239</c:v>
                </c:pt>
                <c:pt idx="110">
                  <c:v>243</c:v>
                </c:pt>
                <c:pt idx="111">
                  <c:v>248</c:v>
                </c:pt>
                <c:pt idx="112">
                  <c:v>252</c:v>
                </c:pt>
                <c:pt idx="113">
                  <c:v>255</c:v>
                </c:pt>
                <c:pt idx="114">
                  <c:v>259</c:v>
                </c:pt>
                <c:pt idx="115">
                  <c:v>263</c:v>
                </c:pt>
                <c:pt idx="116">
                  <c:v>268</c:v>
                </c:pt>
                <c:pt idx="117">
                  <c:v>271</c:v>
                </c:pt>
                <c:pt idx="118">
                  <c:v>276</c:v>
                </c:pt>
                <c:pt idx="119">
                  <c:v>283</c:v>
                </c:pt>
                <c:pt idx="120">
                  <c:v>287</c:v>
                </c:pt>
                <c:pt idx="121">
                  <c:v>290</c:v>
                </c:pt>
                <c:pt idx="122">
                  <c:v>293</c:v>
                </c:pt>
                <c:pt idx="123">
                  <c:v>295</c:v>
                </c:pt>
                <c:pt idx="124">
                  <c:v>299</c:v>
                </c:pt>
                <c:pt idx="125">
                  <c:v>300</c:v>
                </c:pt>
                <c:pt idx="126">
                  <c:v>305</c:v>
                </c:pt>
                <c:pt idx="127">
                  <c:v>317</c:v>
                </c:pt>
                <c:pt idx="128">
                  <c:v>327</c:v>
                </c:pt>
                <c:pt idx="129">
                  <c:v>339</c:v>
                </c:pt>
                <c:pt idx="130">
                  <c:v>352</c:v>
                </c:pt>
                <c:pt idx="131">
                  <c:v>358</c:v>
                </c:pt>
                <c:pt idx="132">
                  <c:v>363</c:v>
                </c:pt>
                <c:pt idx="133">
                  <c:v>372</c:v>
                </c:pt>
                <c:pt idx="134">
                  <c:v>377</c:v>
                </c:pt>
                <c:pt idx="135">
                  <c:v>390</c:v>
                </c:pt>
                <c:pt idx="136">
                  <c:v>397</c:v>
                </c:pt>
                <c:pt idx="137">
                  <c:v>405</c:v>
                </c:pt>
                <c:pt idx="138">
                  <c:v>413</c:v>
                </c:pt>
                <c:pt idx="139">
                  <c:v>420</c:v>
                </c:pt>
                <c:pt idx="140">
                  <c:v>426</c:v>
                </c:pt>
                <c:pt idx="141">
                  <c:v>438</c:v>
                </c:pt>
                <c:pt idx="142">
                  <c:v>446</c:v>
                </c:pt>
                <c:pt idx="143">
                  <c:v>469</c:v>
                </c:pt>
                <c:pt idx="144">
                  <c:v>477</c:v>
                </c:pt>
                <c:pt idx="145">
                  <c:v>483</c:v>
                </c:pt>
                <c:pt idx="146">
                  <c:v>497</c:v>
                </c:pt>
                <c:pt idx="147">
                  <c:v>502</c:v>
                </c:pt>
                <c:pt idx="148">
                  <c:v>514</c:v>
                </c:pt>
                <c:pt idx="149">
                  <c:v>525</c:v>
                </c:pt>
                <c:pt idx="150">
                  <c:v>536</c:v>
                </c:pt>
                <c:pt idx="151">
                  <c:v>546</c:v>
                </c:pt>
                <c:pt idx="152">
                  <c:v>556</c:v>
                </c:pt>
                <c:pt idx="153">
                  <c:v>564</c:v>
                </c:pt>
                <c:pt idx="154">
                  <c:v>577</c:v>
                </c:pt>
                <c:pt idx="155">
                  <c:v>587</c:v>
                </c:pt>
                <c:pt idx="156">
                  <c:v>600</c:v>
                </c:pt>
                <c:pt idx="157">
                  <c:v>623</c:v>
                </c:pt>
                <c:pt idx="158">
                  <c:v>646</c:v>
                </c:pt>
                <c:pt idx="159">
                  <c:v>664</c:v>
                </c:pt>
                <c:pt idx="160">
                  <c:v>700</c:v>
                </c:pt>
                <c:pt idx="161">
                  <c:v>719</c:v>
                </c:pt>
                <c:pt idx="162">
                  <c:v>760</c:v>
                </c:pt>
                <c:pt idx="163">
                  <c:v>795</c:v>
                </c:pt>
                <c:pt idx="164">
                  <c:v>823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C3-4348-8CBD-F63BCA1FA284}"/>
            </c:ext>
          </c:extLst>
        </c:ser>
        <c:ser>
          <c:idx val="1"/>
          <c:order val="1"/>
          <c:tx>
            <c:strRef>
              <c:f>'Load-disp, AE, Sentry'!$AB$205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Sentry'!$AJ$206:$AJ$370</c:f>
              <c:numCache>
                <c:formatCode>0.000</c:formatCode>
                <c:ptCount val="165"/>
                <c:pt idx="0">
                  <c:v>0</c:v>
                </c:pt>
                <c:pt idx="1">
                  <c:v>-3.3827319587628867E-3</c:v>
                </c:pt>
                <c:pt idx="2">
                  <c:v>1.9101317349403367E-3</c:v>
                </c:pt>
                <c:pt idx="3">
                  <c:v>4.5565635817919493E-3</c:v>
                </c:pt>
                <c:pt idx="4">
                  <c:v>7.2029954286435601E-3</c:v>
                </c:pt>
                <c:pt idx="5">
                  <c:v>9.849427275495171E-3</c:v>
                </c:pt>
                <c:pt idx="6">
                  <c:v>1.2495859122346785E-2</c:v>
                </c:pt>
                <c:pt idx="7">
                  <c:v>1.5142290969198396E-2</c:v>
                </c:pt>
                <c:pt idx="8">
                  <c:v>1.7788722816050005E-2</c:v>
                </c:pt>
                <c:pt idx="9">
                  <c:v>2.043515466290162E-2</c:v>
                </c:pt>
                <c:pt idx="10">
                  <c:v>2.3081586509753227E-2</c:v>
                </c:pt>
                <c:pt idx="11">
                  <c:v>2.5728018356604841E-2</c:v>
                </c:pt>
                <c:pt idx="12">
                  <c:v>2.8374450203456456E-2</c:v>
                </c:pt>
                <c:pt idx="13">
                  <c:v>3.1020882050308063E-2</c:v>
                </c:pt>
                <c:pt idx="14">
                  <c:v>3.3667313897159677E-2</c:v>
                </c:pt>
                <c:pt idx="15">
                  <c:v>3.6313745744011285E-2</c:v>
                </c:pt>
                <c:pt idx="16">
                  <c:v>3.8960177590862899E-2</c:v>
                </c:pt>
                <c:pt idx="17">
                  <c:v>4.1606609437714513E-2</c:v>
                </c:pt>
                <c:pt idx="18">
                  <c:v>4.4253041284566121E-2</c:v>
                </c:pt>
                <c:pt idx="19">
                  <c:v>4.6899473131417735E-2</c:v>
                </c:pt>
                <c:pt idx="20">
                  <c:v>4.9545904978269342E-2</c:v>
                </c:pt>
                <c:pt idx="21">
                  <c:v>5.2192336825120957E-2</c:v>
                </c:pt>
                <c:pt idx="22">
                  <c:v>5.4838768671972571E-2</c:v>
                </c:pt>
                <c:pt idx="23">
                  <c:v>5.7485200518824178E-2</c:v>
                </c:pt>
                <c:pt idx="24">
                  <c:v>6.01316323656758E-2</c:v>
                </c:pt>
                <c:pt idx="25">
                  <c:v>6.2778064212527407E-2</c:v>
                </c:pt>
                <c:pt idx="26">
                  <c:v>6.5424496059379014E-2</c:v>
                </c:pt>
                <c:pt idx="27">
                  <c:v>6.8070927906230622E-2</c:v>
                </c:pt>
                <c:pt idx="28">
                  <c:v>7.0717359753082243E-2</c:v>
                </c:pt>
                <c:pt idx="29">
                  <c:v>7.336379159993385E-2</c:v>
                </c:pt>
                <c:pt idx="30">
                  <c:v>7.6010223446785458E-2</c:v>
                </c:pt>
                <c:pt idx="31">
                  <c:v>7.8656655293637079E-2</c:v>
                </c:pt>
                <c:pt idx="32">
                  <c:v>8.1303087140488686E-2</c:v>
                </c:pt>
                <c:pt idx="33">
                  <c:v>8.3949518987340294E-2</c:v>
                </c:pt>
                <c:pt idx="34">
                  <c:v>8.6595950834191915E-2</c:v>
                </c:pt>
                <c:pt idx="35">
                  <c:v>8.9242382681043522E-2</c:v>
                </c:pt>
                <c:pt idx="36">
                  <c:v>0.10512097376215319</c:v>
                </c:pt>
                <c:pt idx="37">
                  <c:v>0.1077674056090048</c:v>
                </c:pt>
                <c:pt idx="38">
                  <c:v>0.11041383745585641</c:v>
                </c:pt>
                <c:pt idx="39">
                  <c:v>0.11306026930270803</c:v>
                </c:pt>
                <c:pt idx="40">
                  <c:v>0.11570670114955964</c:v>
                </c:pt>
                <c:pt idx="41">
                  <c:v>0.11835313299641124</c:v>
                </c:pt>
                <c:pt idx="42">
                  <c:v>0.12099956484326287</c:v>
                </c:pt>
                <c:pt idx="43">
                  <c:v>0.12364599669011449</c:v>
                </c:pt>
                <c:pt idx="44">
                  <c:v>0.12629242853696609</c:v>
                </c:pt>
                <c:pt idx="45">
                  <c:v>0.12893886038381772</c:v>
                </c:pt>
                <c:pt idx="46">
                  <c:v>0.13158529223066931</c:v>
                </c:pt>
                <c:pt idx="47">
                  <c:v>0.13423172407752093</c:v>
                </c:pt>
                <c:pt idx="48">
                  <c:v>0.13687815592437255</c:v>
                </c:pt>
                <c:pt idx="49">
                  <c:v>0.13952458777122415</c:v>
                </c:pt>
                <c:pt idx="50">
                  <c:v>0.14217101961807577</c:v>
                </c:pt>
                <c:pt idx="51">
                  <c:v>0.14481745146492739</c:v>
                </c:pt>
                <c:pt idx="52">
                  <c:v>0.14746388331177898</c:v>
                </c:pt>
                <c:pt idx="53">
                  <c:v>0.1501103151586306</c:v>
                </c:pt>
                <c:pt idx="54">
                  <c:v>0.15275674700548222</c:v>
                </c:pt>
                <c:pt idx="55">
                  <c:v>0.15540317885233382</c:v>
                </c:pt>
                <c:pt idx="56">
                  <c:v>0.15804961069918544</c:v>
                </c:pt>
                <c:pt idx="57">
                  <c:v>0.16069604254603706</c:v>
                </c:pt>
                <c:pt idx="58">
                  <c:v>0.16334247439288865</c:v>
                </c:pt>
                <c:pt idx="59">
                  <c:v>0.16598890623974027</c:v>
                </c:pt>
                <c:pt idx="60">
                  <c:v>0.1686353380865919</c:v>
                </c:pt>
                <c:pt idx="61">
                  <c:v>0.17128176993344349</c:v>
                </c:pt>
                <c:pt idx="62">
                  <c:v>0.17392820178029511</c:v>
                </c:pt>
                <c:pt idx="63">
                  <c:v>0.17657463362714673</c:v>
                </c:pt>
                <c:pt idx="64">
                  <c:v>0.17922106547399833</c:v>
                </c:pt>
                <c:pt idx="65">
                  <c:v>0.18186749732084995</c:v>
                </c:pt>
                <c:pt idx="66">
                  <c:v>0.18451392916770157</c:v>
                </c:pt>
                <c:pt idx="67">
                  <c:v>0.18716036101455316</c:v>
                </c:pt>
                <c:pt idx="68">
                  <c:v>0.18980679286140478</c:v>
                </c:pt>
                <c:pt idx="69">
                  <c:v>0.1924532247082564</c:v>
                </c:pt>
                <c:pt idx="70">
                  <c:v>0.195099656555108</c:v>
                </c:pt>
                <c:pt idx="71">
                  <c:v>0.19774608840195962</c:v>
                </c:pt>
                <c:pt idx="72">
                  <c:v>0.20039252024881124</c:v>
                </c:pt>
                <c:pt idx="73">
                  <c:v>0.20303895209566283</c:v>
                </c:pt>
                <c:pt idx="74">
                  <c:v>0.20568538394251445</c:v>
                </c:pt>
                <c:pt idx="75">
                  <c:v>0.20833181578936605</c:v>
                </c:pt>
                <c:pt idx="76">
                  <c:v>0.21097824763621767</c:v>
                </c:pt>
                <c:pt idx="77">
                  <c:v>0.21362467948306929</c:v>
                </c:pt>
                <c:pt idx="78">
                  <c:v>0.21627111132992088</c:v>
                </c:pt>
                <c:pt idx="79">
                  <c:v>0.21891754317677251</c:v>
                </c:pt>
                <c:pt idx="80">
                  <c:v>0.22156397502362413</c:v>
                </c:pt>
                <c:pt idx="81">
                  <c:v>0.22421040687047572</c:v>
                </c:pt>
                <c:pt idx="82">
                  <c:v>0.22685683871732734</c:v>
                </c:pt>
                <c:pt idx="83">
                  <c:v>0.22950327056417896</c:v>
                </c:pt>
                <c:pt idx="84">
                  <c:v>0.23214970241103056</c:v>
                </c:pt>
                <c:pt idx="85">
                  <c:v>0.23479613425788218</c:v>
                </c:pt>
                <c:pt idx="86">
                  <c:v>0.2374425661047338</c:v>
                </c:pt>
                <c:pt idx="87">
                  <c:v>0.24008899795158539</c:v>
                </c:pt>
                <c:pt idx="88">
                  <c:v>0.24273542979843701</c:v>
                </c:pt>
                <c:pt idx="89">
                  <c:v>0.24538186164528863</c:v>
                </c:pt>
                <c:pt idx="90">
                  <c:v>0.24802829349214023</c:v>
                </c:pt>
                <c:pt idx="91">
                  <c:v>0.25067472533899188</c:v>
                </c:pt>
                <c:pt idx="92">
                  <c:v>0.25332115718584347</c:v>
                </c:pt>
                <c:pt idx="93">
                  <c:v>0.25596758903269506</c:v>
                </c:pt>
                <c:pt idx="94">
                  <c:v>0.25861402087954666</c:v>
                </c:pt>
                <c:pt idx="95">
                  <c:v>0.26126045272639831</c:v>
                </c:pt>
                <c:pt idx="96">
                  <c:v>0.2639068845732499</c:v>
                </c:pt>
                <c:pt idx="97">
                  <c:v>0.26655331642010149</c:v>
                </c:pt>
                <c:pt idx="98">
                  <c:v>0.26919974826695314</c:v>
                </c:pt>
                <c:pt idx="99">
                  <c:v>0.27184618011380474</c:v>
                </c:pt>
                <c:pt idx="100">
                  <c:v>0.27449261196065633</c:v>
                </c:pt>
                <c:pt idx="101">
                  <c:v>0.27713904380750798</c:v>
                </c:pt>
                <c:pt idx="102">
                  <c:v>0.27978547565435957</c:v>
                </c:pt>
                <c:pt idx="103">
                  <c:v>0.28243190750121117</c:v>
                </c:pt>
                <c:pt idx="104">
                  <c:v>0.28507833934806281</c:v>
                </c:pt>
                <c:pt idx="105">
                  <c:v>0.28772477119491441</c:v>
                </c:pt>
                <c:pt idx="106">
                  <c:v>0.290371203041766</c:v>
                </c:pt>
                <c:pt idx="107">
                  <c:v>0.29301763488861765</c:v>
                </c:pt>
                <c:pt idx="108">
                  <c:v>0.29566406673546924</c:v>
                </c:pt>
                <c:pt idx="109">
                  <c:v>0.29831049858232084</c:v>
                </c:pt>
                <c:pt idx="110">
                  <c:v>0.30095693042917249</c:v>
                </c:pt>
                <c:pt idx="111">
                  <c:v>0.30360336227602408</c:v>
                </c:pt>
                <c:pt idx="112">
                  <c:v>0.30624979412287567</c:v>
                </c:pt>
                <c:pt idx="113">
                  <c:v>0.30889622596972732</c:v>
                </c:pt>
                <c:pt idx="114">
                  <c:v>0.31154265781657892</c:v>
                </c:pt>
                <c:pt idx="115">
                  <c:v>0.31418908966343051</c:v>
                </c:pt>
                <c:pt idx="116">
                  <c:v>0.31683552151028216</c:v>
                </c:pt>
                <c:pt idx="117">
                  <c:v>0.31948195335713375</c:v>
                </c:pt>
                <c:pt idx="118">
                  <c:v>0.32212838520398535</c:v>
                </c:pt>
                <c:pt idx="119">
                  <c:v>0.32477481705083699</c:v>
                </c:pt>
                <c:pt idx="120">
                  <c:v>0.32742124889768859</c:v>
                </c:pt>
                <c:pt idx="121">
                  <c:v>0.33006768074454018</c:v>
                </c:pt>
                <c:pt idx="122">
                  <c:v>0.33271411259139183</c:v>
                </c:pt>
                <c:pt idx="123">
                  <c:v>0.33536054443824342</c:v>
                </c:pt>
                <c:pt idx="124">
                  <c:v>0.33800697628509502</c:v>
                </c:pt>
                <c:pt idx="125">
                  <c:v>0.34065340813194667</c:v>
                </c:pt>
                <c:pt idx="126">
                  <c:v>0.34329983997879826</c:v>
                </c:pt>
                <c:pt idx="127">
                  <c:v>0.34594627182564985</c:v>
                </c:pt>
                <c:pt idx="128">
                  <c:v>0.3485927036725015</c:v>
                </c:pt>
                <c:pt idx="129">
                  <c:v>0.3512391355193531</c:v>
                </c:pt>
                <c:pt idx="130">
                  <c:v>0.35388556736620469</c:v>
                </c:pt>
                <c:pt idx="131">
                  <c:v>0.35653199921305634</c:v>
                </c:pt>
                <c:pt idx="132">
                  <c:v>0.35917843105990793</c:v>
                </c:pt>
                <c:pt idx="133">
                  <c:v>0.36182486290675953</c:v>
                </c:pt>
                <c:pt idx="134">
                  <c:v>0.36447129475361117</c:v>
                </c:pt>
                <c:pt idx="135">
                  <c:v>0.36711772660046277</c:v>
                </c:pt>
                <c:pt idx="136">
                  <c:v>0.36976415844731436</c:v>
                </c:pt>
                <c:pt idx="137">
                  <c:v>0.37241059029416601</c:v>
                </c:pt>
                <c:pt idx="138">
                  <c:v>0.3750570221410176</c:v>
                </c:pt>
                <c:pt idx="139">
                  <c:v>0.3777034539878692</c:v>
                </c:pt>
                <c:pt idx="140">
                  <c:v>0.38034988583472085</c:v>
                </c:pt>
                <c:pt idx="141">
                  <c:v>0.38299631768157244</c:v>
                </c:pt>
                <c:pt idx="142">
                  <c:v>0.38564274952842403</c:v>
                </c:pt>
                <c:pt idx="143">
                  <c:v>0.38828918137527568</c:v>
                </c:pt>
                <c:pt idx="144">
                  <c:v>0.39093561322212728</c:v>
                </c:pt>
                <c:pt idx="145">
                  <c:v>0.39358204506897887</c:v>
                </c:pt>
                <c:pt idx="146">
                  <c:v>0.39622847691583052</c:v>
                </c:pt>
                <c:pt idx="147">
                  <c:v>0.39887490876268211</c:v>
                </c:pt>
                <c:pt idx="148">
                  <c:v>0.40152134060953371</c:v>
                </c:pt>
                <c:pt idx="149">
                  <c:v>0.40416777245638535</c:v>
                </c:pt>
                <c:pt idx="150">
                  <c:v>0.40681420430323695</c:v>
                </c:pt>
                <c:pt idx="151">
                  <c:v>0.40946063615008854</c:v>
                </c:pt>
                <c:pt idx="152">
                  <c:v>0.41210706799694019</c:v>
                </c:pt>
                <c:pt idx="153">
                  <c:v>0.41475349984379178</c:v>
                </c:pt>
                <c:pt idx="154">
                  <c:v>0.41739993169064338</c:v>
                </c:pt>
                <c:pt idx="155">
                  <c:v>0.42004636353749497</c:v>
                </c:pt>
                <c:pt idx="156">
                  <c:v>0.42269279538434662</c:v>
                </c:pt>
                <c:pt idx="157">
                  <c:v>0.42533922723119821</c:v>
                </c:pt>
                <c:pt idx="158">
                  <c:v>0.42798565907804981</c:v>
                </c:pt>
                <c:pt idx="159">
                  <c:v>0.43063209092490146</c:v>
                </c:pt>
                <c:pt idx="160">
                  <c:v>0.43327852277175305</c:v>
                </c:pt>
                <c:pt idx="161">
                  <c:v>0.43592495461860464</c:v>
                </c:pt>
                <c:pt idx="162">
                  <c:v>0.43857138646545629</c:v>
                </c:pt>
                <c:pt idx="163">
                  <c:v>0.44121781831230789</c:v>
                </c:pt>
                <c:pt idx="164">
                  <c:v>0.43857138646545629</c:v>
                </c:pt>
              </c:numCache>
            </c:numRef>
          </c:xVal>
          <c:yVal>
            <c:numRef>
              <c:f>'Load-disp, AE, Sentry'!$AB$206:$AB$370</c:f>
              <c:numCache>
                <c:formatCode>0</c:formatCode>
                <c:ptCount val="1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2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8</c:v>
                </c:pt>
                <c:pt idx="23">
                  <c:v>9</c:v>
                </c:pt>
                <c:pt idx="24">
                  <c:v>9</c:v>
                </c:pt>
                <c:pt idx="25">
                  <c:v>10</c:v>
                </c:pt>
                <c:pt idx="26">
                  <c:v>11</c:v>
                </c:pt>
                <c:pt idx="27">
                  <c:v>14</c:v>
                </c:pt>
                <c:pt idx="28">
                  <c:v>14</c:v>
                </c:pt>
                <c:pt idx="29">
                  <c:v>19</c:v>
                </c:pt>
                <c:pt idx="30">
                  <c:v>26</c:v>
                </c:pt>
                <c:pt idx="31">
                  <c:v>30</c:v>
                </c:pt>
                <c:pt idx="32">
                  <c:v>32</c:v>
                </c:pt>
                <c:pt idx="33">
                  <c:v>32</c:v>
                </c:pt>
                <c:pt idx="34">
                  <c:v>33</c:v>
                </c:pt>
                <c:pt idx="35">
                  <c:v>33</c:v>
                </c:pt>
                <c:pt idx="36">
                  <c:v>33</c:v>
                </c:pt>
                <c:pt idx="37">
                  <c:v>33</c:v>
                </c:pt>
                <c:pt idx="38">
                  <c:v>33</c:v>
                </c:pt>
                <c:pt idx="39">
                  <c:v>33</c:v>
                </c:pt>
                <c:pt idx="40">
                  <c:v>33</c:v>
                </c:pt>
                <c:pt idx="41">
                  <c:v>33</c:v>
                </c:pt>
                <c:pt idx="42">
                  <c:v>33</c:v>
                </c:pt>
                <c:pt idx="43">
                  <c:v>33</c:v>
                </c:pt>
                <c:pt idx="44">
                  <c:v>33</c:v>
                </c:pt>
                <c:pt idx="45">
                  <c:v>33</c:v>
                </c:pt>
                <c:pt idx="46">
                  <c:v>33</c:v>
                </c:pt>
                <c:pt idx="47">
                  <c:v>33</c:v>
                </c:pt>
                <c:pt idx="48">
                  <c:v>33</c:v>
                </c:pt>
                <c:pt idx="49">
                  <c:v>33</c:v>
                </c:pt>
                <c:pt idx="50">
                  <c:v>33</c:v>
                </c:pt>
                <c:pt idx="51">
                  <c:v>33</c:v>
                </c:pt>
                <c:pt idx="52">
                  <c:v>33</c:v>
                </c:pt>
                <c:pt idx="53">
                  <c:v>33</c:v>
                </c:pt>
                <c:pt idx="54">
                  <c:v>34</c:v>
                </c:pt>
                <c:pt idx="55">
                  <c:v>34</c:v>
                </c:pt>
                <c:pt idx="56">
                  <c:v>35</c:v>
                </c:pt>
                <c:pt idx="57">
                  <c:v>36</c:v>
                </c:pt>
                <c:pt idx="58">
                  <c:v>40</c:v>
                </c:pt>
                <c:pt idx="59">
                  <c:v>48</c:v>
                </c:pt>
                <c:pt idx="60">
                  <c:v>50</c:v>
                </c:pt>
                <c:pt idx="61">
                  <c:v>54</c:v>
                </c:pt>
                <c:pt idx="62">
                  <c:v>59</c:v>
                </c:pt>
                <c:pt idx="63">
                  <c:v>66</c:v>
                </c:pt>
                <c:pt idx="64">
                  <c:v>72</c:v>
                </c:pt>
                <c:pt idx="65">
                  <c:v>72</c:v>
                </c:pt>
                <c:pt idx="66">
                  <c:v>77</c:v>
                </c:pt>
                <c:pt idx="67">
                  <c:v>82</c:v>
                </c:pt>
                <c:pt idx="68">
                  <c:v>84</c:v>
                </c:pt>
                <c:pt idx="69">
                  <c:v>88</c:v>
                </c:pt>
                <c:pt idx="70">
                  <c:v>93</c:v>
                </c:pt>
                <c:pt idx="71">
                  <c:v>95</c:v>
                </c:pt>
                <c:pt idx="72">
                  <c:v>97</c:v>
                </c:pt>
                <c:pt idx="73">
                  <c:v>98</c:v>
                </c:pt>
                <c:pt idx="74">
                  <c:v>99</c:v>
                </c:pt>
                <c:pt idx="75">
                  <c:v>103</c:v>
                </c:pt>
                <c:pt idx="76">
                  <c:v>106</c:v>
                </c:pt>
                <c:pt idx="77">
                  <c:v>109</c:v>
                </c:pt>
                <c:pt idx="78">
                  <c:v>112</c:v>
                </c:pt>
                <c:pt idx="79">
                  <c:v>114</c:v>
                </c:pt>
                <c:pt idx="80">
                  <c:v>118</c:v>
                </c:pt>
                <c:pt idx="81">
                  <c:v>120</c:v>
                </c:pt>
                <c:pt idx="82">
                  <c:v>127</c:v>
                </c:pt>
                <c:pt idx="83">
                  <c:v>137</c:v>
                </c:pt>
                <c:pt idx="84">
                  <c:v>145</c:v>
                </c:pt>
                <c:pt idx="85">
                  <c:v>150</c:v>
                </c:pt>
                <c:pt idx="86">
                  <c:v>153</c:v>
                </c:pt>
                <c:pt idx="87">
                  <c:v>157</c:v>
                </c:pt>
                <c:pt idx="88">
                  <c:v>161</c:v>
                </c:pt>
                <c:pt idx="89">
                  <c:v>166</c:v>
                </c:pt>
                <c:pt idx="90">
                  <c:v>169</c:v>
                </c:pt>
                <c:pt idx="91">
                  <c:v>173</c:v>
                </c:pt>
                <c:pt idx="92">
                  <c:v>174</c:v>
                </c:pt>
                <c:pt idx="93">
                  <c:v>180</c:v>
                </c:pt>
                <c:pt idx="94">
                  <c:v>183</c:v>
                </c:pt>
                <c:pt idx="95">
                  <c:v>185</c:v>
                </c:pt>
                <c:pt idx="96">
                  <c:v>189</c:v>
                </c:pt>
                <c:pt idx="97">
                  <c:v>191</c:v>
                </c:pt>
                <c:pt idx="98">
                  <c:v>194</c:v>
                </c:pt>
                <c:pt idx="99">
                  <c:v>200</c:v>
                </c:pt>
                <c:pt idx="100">
                  <c:v>203</c:v>
                </c:pt>
                <c:pt idx="101">
                  <c:v>205</c:v>
                </c:pt>
                <c:pt idx="102">
                  <c:v>207</c:v>
                </c:pt>
                <c:pt idx="103">
                  <c:v>209</c:v>
                </c:pt>
                <c:pt idx="104">
                  <c:v>213</c:v>
                </c:pt>
                <c:pt idx="105">
                  <c:v>216</c:v>
                </c:pt>
                <c:pt idx="106">
                  <c:v>218</c:v>
                </c:pt>
                <c:pt idx="107">
                  <c:v>221</c:v>
                </c:pt>
                <c:pt idx="108">
                  <c:v>221</c:v>
                </c:pt>
                <c:pt idx="109">
                  <c:v>222</c:v>
                </c:pt>
                <c:pt idx="110">
                  <c:v>225</c:v>
                </c:pt>
                <c:pt idx="111">
                  <c:v>229</c:v>
                </c:pt>
                <c:pt idx="112">
                  <c:v>233</c:v>
                </c:pt>
                <c:pt idx="113">
                  <c:v>236</c:v>
                </c:pt>
                <c:pt idx="114">
                  <c:v>240</c:v>
                </c:pt>
                <c:pt idx="115">
                  <c:v>245</c:v>
                </c:pt>
                <c:pt idx="116">
                  <c:v>248</c:v>
                </c:pt>
                <c:pt idx="117">
                  <c:v>253</c:v>
                </c:pt>
                <c:pt idx="118">
                  <c:v>259</c:v>
                </c:pt>
                <c:pt idx="119">
                  <c:v>264</c:v>
                </c:pt>
                <c:pt idx="120">
                  <c:v>266</c:v>
                </c:pt>
                <c:pt idx="121">
                  <c:v>267</c:v>
                </c:pt>
                <c:pt idx="122">
                  <c:v>270</c:v>
                </c:pt>
                <c:pt idx="123">
                  <c:v>274</c:v>
                </c:pt>
                <c:pt idx="124">
                  <c:v>278</c:v>
                </c:pt>
                <c:pt idx="125">
                  <c:v>281</c:v>
                </c:pt>
                <c:pt idx="126">
                  <c:v>286</c:v>
                </c:pt>
                <c:pt idx="127">
                  <c:v>290</c:v>
                </c:pt>
                <c:pt idx="128">
                  <c:v>301</c:v>
                </c:pt>
                <c:pt idx="129">
                  <c:v>307</c:v>
                </c:pt>
                <c:pt idx="130">
                  <c:v>317</c:v>
                </c:pt>
                <c:pt idx="131">
                  <c:v>320</c:v>
                </c:pt>
                <c:pt idx="132">
                  <c:v>321</c:v>
                </c:pt>
                <c:pt idx="133">
                  <c:v>329</c:v>
                </c:pt>
                <c:pt idx="134">
                  <c:v>333</c:v>
                </c:pt>
                <c:pt idx="135">
                  <c:v>342</c:v>
                </c:pt>
                <c:pt idx="136">
                  <c:v>346</c:v>
                </c:pt>
                <c:pt idx="137">
                  <c:v>349</c:v>
                </c:pt>
                <c:pt idx="138">
                  <c:v>353</c:v>
                </c:pt>
                <c:pt idx="139">
                  <c:v>359</c:v>
                </c:pt>
                <c:pt idx="140">
                  <c:v>364</c:v>
                </c:pt>
                <c:pt idx="141">
                  <c:v>377</c:v>
                </c:pt>
                <c:pt idx="142">
                  <c:v>384</c:v>
                </c:pt>
                <c:pt idx="143">
                  <c:v>402</c:v>
                </c:pt>
                <c:pt idx="144">
                  <c:v>409</c:v>
                </c:pt>
                <c:pt idx="145">
                  <c:v>416</c:v>
                </c:pt>
                <c:pt idx="146">
                  <c:v>429</c:v>
                </c:pt>
                <c:pt idx="147">
                  <c:v>438</c:v>
                </c:pt>
                <c:pt idx="148">
                  <c:v>451</c:v>
                </c:pt>
                <c:pt idx="149">
                  <c:v>467</c:v>
                </c:pt>
                <c:pt idx="150">
                  <c:v>478</c:v>
                </c:pt>
                <c:pt idx="151">
                  <c:v>492</c:v>
                </c:pt>
                <c:pt idx="152">
                  <c:v>501</c:v>
                </c:pt>
                <c:pt idx="153">
                  <c:v>512</c:v>
                </c:pt>
                <c:pt idx="154">
                  <c:v>530</c:v>
                </c:pt>
                <c:pt idx="155">
                  <c:v>538</c:v>
                </c:pt>
                <c:pt idx="156">
                  <c:v>554</c:v>
                </c:pt>
                <c:pt idx="157">
                  <c:v>575</c:v>
                </c:pt>
                <c:pt idx="158">
                  <c:v>599</c:v>
                </c:pt>
                <c:pt idx="159">
                  <c:v>621</c:v>
                </c:pt>
                <c:pt idx="160">
                  <c:v>650</c:v>
                </c:pt>
                <c:pt idx="161">
                  <c:v>673</c:v>
                </c:pt>
                <c:pt idx="162">
                  <c:v>714</c:v>
                </c:pt>
                <c:pt idx="163">
                  <c:v>762</c:v>
                </c:pt>
                <c:pt idx="164">
                  <c:v>806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5C3-4348-8CBD-F63BCA1FA2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Sentry'!$X$203</c:f>
              <c:strCache>
                <c:ptCount val="1"/>
                <c:pt idx="0">
                  <c:v>medium3</c:v>
                </c:pt>
              </c:strCache>
            </c:strRef>
          </c:tx>
          <c:marker>
            <c:symbol val="none"/>
          </c:marker>
          <c:xVal>
            <c:numRef>
              <c:f>'Load-disp, AE, Sentry'!$AJ$206:$AJ$370</c:f>
              <c:numCache>
                <c:formatCode>0.000</c:formatCode>
                <c:ptCount val="165"/>
                <c:pt idx="0">
                  <c:v>0</c:v>
                </c:pt>
                <c:pt idx="1">
                  <c:v>-3.3827319587628867E-3</c:v>
                </c:pt>
                <c:pt idx="2">
                  <c:v>1.9101317349403367E-3</c:v>
                </c:pt>
                <c:pt idx="3">
                  <c:v>4.5565635817919493E-3</c:v>
                </c:pt>
                <c:pt idx="4">
                  <c:v>7.2029954286435601E-3</c:v>
                </c:pt>
                <c:pt idx="5">
                  <c:v>9.849427275495171E-3</c:v>
                </c:pt>
                <c:pt idx="6">
                  <c:v>1.2495859122346785E-2</c:v>
                </c:pt>
                <c:pt idx="7">
                  <c:v>1.5142290969198396E-2</c:v>
                </c:pt>
                <c:pt idx="8">
                  <c:v>1.7788722816050005E-2</c:v>
                </c:pt>
                <c:pt idx="9">
                  <c:v>2.043515466290162E-2</c:v>
                </c:pt>
                <c:pt idx="10">
                  <c:v>2.3081586509753227E-2</c:v>
                </c:pt>
                <c:pt idx="11">
                  <c:v>2.5728018356604841E-2</c:v>
                </c:pt>
                <c:pt idx="12">
                  <c:v>2.8374450203456456E-2</c:v>
                </c:pt>
                <c:pt idx="13">
                  <c:v>3.1020882050308063E-2</c:v>
                </c:pt>
                <c:pt idx="14">
                  <c:v>3.3667313897159677E-2</c:v>
                </c:pt>
                <c:pt idx="15">
                  <c:v>3.6313745744011285E-2</c:v>
                </c:pt>
                <c:pt idx="16">
                  <c:v>3.8960177590862899E-2</c:v>
                </c:pt>
                <c:pt idx="17">
                  <c:v>4.1606609437714513E-2</c:v>
                </c:pt>
                <c:pt idx="18">
                  <c:v>4.4253041284566121E-2</c:v>
                </c:pt>
                <c:pt idx="19">
                  <c:v>4.6899473131417735E-2</c:v>
                </c:pt>
                <c:pt idx="20">
                  <c:v>4.9545904978269342E-2</c:v>
                </c:pt>
                <c:pt idx="21">
                  <c:v>5.2192336825120957E-2</c:v>
                </c:pt>
                <c:pt idx="22">
                  <c:v>5.4838768671972571E-2</c:v>
                </c:pt>
                <c:pt idx="23">
                  <c:v>5.7485200518824178E-2</c:v>
                </c:pt>
                <c:pt idx="24">
                  <c:v>6.01316323656758E-2</c:v>
                </c:pt>
                <c:pt idx="25">
                  <c:v>6.2778064212527407E-2</c:v>
                </c:pt>
                <c:pt idx="26">
                  <c:v>6.5424496059379014E-2</c:v>
                </c:pt>
                <c:pt idx="27">
                  <c:v>6.8070927906230622E-2</c:v>
                </c:pt>
                <c:pt idx="28">
                  <c:v>7.0717359753082243E-2</c:v>
                </c:pt>
                <c:pt idx="29">
                  <c:v>7.336379159993385E-2</c:v>
                </c:pt>
                <c:pt idx="30">
                  <c:v>7.6010223446785458E-2</c:v>
                </c:pt>
                <c:pt idx="31">
                  <c:v>7.8656655293637079E-2</c:v>
                </c:pt>
                <c:pt idx="32">
                  <c:v>8.1303087140488686E-2</c:v>
                </c:pt>
                <c:pt idx="33">
                  <c:v>8.3949518987340294E-2</c:v>
                </c:pt>
                <c:pt idx="34">
                  <c:v>8.6595950834191915E-2</c:v>
                </c:pt>
                <c:pt idx="35">
                  <c:v>8.9242382681043522E-2</c:v>
                </c:pt>
                <c:pt idx="36">
                  <c:v>0.10512097376215319</c:v>
                </c:pt>
                <c:pt idx="37">
                  <c:v>0.1077674056090048</c:v>
                </c:pt>
                <c:pt idx="38">
                  <c:v>0.11041383745585641</c:v>
                </c:pt>
                <c:pt idx="39">
                  <c:v>0.11306026930270803</c:v>
                </c:pt>
                <c:pt idx="40">
                  <c:v>0.11570670114955964</c:v>
                </c:pt>
                <c:pt idx="41">
                  <c:v>0.11835313299641124</c:v>
                </c:pt>
                <c:pt idx="42">
                  <c:v>0.12099956484326287</c:v>
                </c:pt>
                <c:pt idx="43">
                  <c:v>0.12364599669011449</c:v>
                </c:pt>
                <c:pt idx="44">
                  <c:v>0.12629242853696609</c:v>
                </c:pt>
                <c:pt idx="45">
                  <c:v>0.12893886038381772</c:v>
                </c:pt>
                <c:pt idx="46">
                  <c:v>0.13158529223066931</c:v>
                </c:pt>
                <c:pt idx="47">
                  <c:v>0.13423172407752093</c:v>
                </c:pt>
                <c:pt idx="48">
                  <c:v>0.13687815592437255</c:v>
                </c:pt>
                <c:pt idx="49">
                  <c:v>0.13952458777122415</c:v>
                </c:pt>
                <c:pt idx="50">
                  <c:v>0.14217101961807577</c:v>
                </c:pt>
                <c:pt idx="51">
                  <c:v>0.14481745146492739</c:v>
                </c:pt>
                <c:pt idx="52">
                  <c:v>0.14746388331177898</c:v>
                </c:pt>
                <c:pt idx="53">
                  <c:v>0.1501103151586306</c:v>
                </c:pt>
                <c:pt idx="54">
                  <c:v>0.15275674700548222</c:v>
                </c:pt>
                <c:pt idx="55">
                  <c:v>0.15540317885233382</c:v>
                </c:pt>
                <c:pt idx="56">
                  <c:v>0.15804961069918544</c:v>
                </c:pt>
                <c:pt idx="57">
                  <c:v>0.16069604254603706</c:v>
                </c:pt>
                <c:pt idx="58">
                  <c:v>0.16334247439288865</c:v>
                </c:pt>
                <c:pt idx="59">
                  <c:v>0.16598890623974027</c:v>
                </c:pt>
                <c:pt idx="60">
                  <c:v>0.1686353380865919</c:v>
                </c:pt>
                <c:pt idx="61">
                  <c:v>0.17128176993344349</c:v>
                </c:pt>
                <c:pt idx="62">
                  <c:v>0.17392820178029511</c:v>
                </c:pt>
                <c:pt idx="63">
                  <c:v>0.17657463362714673</c:v>
                </c:pt>
                <c:pt idx="64">
                  <c:v>0.17922106547399833</c:v>
                </c:pt>
                <c:pt idx="65">
                  <c:v>0.18186749732084995</c:v>
                </c:pt>
                <c:pt idx="66">
                  <c:v>0.18451392916770157</c:v>
                </c:pt>
                <c:pt idx="67">
                  <c:v>0.18716036101455316</c:v>
                </c:pt>
                <c:pt idx="68">
                  <c:v>0.18980679286140478</c:v>
                </c:pt>
                <c:pt idx="69">
                  <c:v>0.1924532247082564</c:v>
                </c:pt>
                <c:pt idx="70">
                  <c:v>0.195099656555108</c:v>
                </c:pt>
                <c:pt idx="71">
                  <c:v>0.19774608840195962</c:v>
                </c:pt>
                <c:pt idx="72">
                  <c:v>0.20039252024881124</c:v>
                </c:pt>
                <c:pt idx="73">
                  <c:v>0.20303895209566283</c:v>
                </c:pt>
                <c:pt idx="74">
                  <c:v>0.20568538394251445</c:v>
                </c:pt>
                <c:pt idx="75">
                  <c:v>0.20833181578936605</c:v>
                </c:pt>
                <c:pt idx="76">
                  <c:v>0.21097824763621767</c:v>
                </c:pt>
                <c:pt idx="77">
                  <c:v>0.21362467948306929</c:v>
                </c:pt>
                <c:pt idx="78">
                  <c:v>0.21627111132992088</c:v>
                </c:pt>
                <c:pt idx="79">
                  <c:v>0.21891754317677251</c:v>
                </c:pt>
                <c:pt idx="80">
                  <c:v>0.22156397502362413</c:v>
                </c:pt>
                <c:pt idx="81">
                  <c:v>0.22421040687047572</c:v>
                </c:pt>
                <c:pt idx="82">
                  <c:v>0.22685683871732734</c:v>
                </c:pt>
                <c:pt idx="83">
                  <c:v>0.22950327056417896</c:v>
                </c:pt>
                <c:pt idx="84">
                  <c:v>0.23214970241103056</c:v>
                </c:pt>
                <c:pt idx="85">
                  <c:v>0.23479613425788218</c:v>
                </c:pt>
                <c:pt idx="86">
                  <c:v>0.2374425661047338</c:v>
                </c:pt>
                <c:pt idx="87">
                  <c:v>0.24008899795158539</c:v>
                </c:pt>
                <c:pt idx="88">
                  <c:v>0.24273542979843701</c:v>
                </c:pt>
                <c:pt idx="89">
                  <c:v>0.24538186164528863</c:v>
                </c:pt>
                <c:pt idx="90">
                  <c:v>0.24802829349214023</c:v>
                </c:pt>
                <c:pt idx="91">
                  <c:v>0.25067472533899188</c:v>
                </c:pt>
                <c:pt idx="92">
                  <c:v>0.25332115718584347</c:v>
                </c:pt>
                <c:pt idx="93">
                  <c:v>0.25596758903269506</c:v>
                </c:pt>
                <c:pt idx="94">
                  <c:v>0.25861402087954666</c:v>
                </c:pt>
                <c:pt idx="95">
                  <c:v>0.26126045272639831</c:v>
                </c:pt>
                <c:pt idx="96">
                  <c:v>0.2639068845732499</c:v>
                </c:pt>
                <c:pt idx="97">
                  <c:v>0.26655331642010149</c:v>
                </c:pt>
                <c:pt idx="98">
                  <c:v>0.26919974826695314</c:v>
                </c:pt>
                <c:pt idx="99">
                  <c:v>0.27184618011380474</c:v>
                </c:pt>
                <c:pt idx="100">
                  <c:v>0.27449261196065633</c:v>
                </c:pt>
                <c:pt idx="101">
                  <c:v>0.27713904380750798</c:v>
                </c:pt>
                <c:pt idx="102">
                  <c:v>0.27978547565435957</c:v>
                </c:pt>
                <c:pt idx="103">
                  <c:v>0.28243190750121117</c:v>
                </c:pt>
                <c:pt idx="104">
                  <c:v>0.28507833934806281</c:v>
                </c:pt>
                <c:pt idx="105">
                  <c:v>0.28772477119491441</c:v>
                </c:pt>
                <c:pt idx="106">
                  <c:v>0.290371203041766</c:v>
                </c:pt>
                <c:pt idx="107">
                  <c:v>0.29301763488861765</c:v>
                </c:pt>
                <c:pt idx="108">
                  <c:v>0.29566406673546924</c:v>
                </c:pt>
                <c:pt idx="109">
                  <c:v>0.29831049858232084</c:v>
                </c:pt>
                <c:pt idx="110">
                  <c:v>0.30095693042917249</c:v>
                </c:pt>
                <c:pt idx="111">
                  <c:v>0.30360336227602408</c:v>
                </c:pt>
                <c:pt idx="112">
                  <c:v>0.30624979412287567</c:v>
                </c:pt>
                <c:pt idx="113">
                  <c:v>0.30889622596972732</c:v>
                </c:pt>
                <c:pt idx="114">
                  <c:v>0.31154265781657892</c:v>
                </c:pt>
                <c:pt idx="115">
                  <c:v>0.31418908966343051</c:v>
                </c:pt>
                <c:pt idx="116">
                  <c:v>0.31683552151028216</c:v>
                </c:pt>
                <c:pt idx="117">
                  <c:v>0.31948195335713375</c:v>
                </c:pt>
                <c:pt idx="118">
                  <c:v>0.32212838520398535</c:v>
                </c:pt>
                <c:pt idx="119">
                  <c:v>0.32477481705083699</c:v>
                </c:pt>
                <c:pt idx="120">
                  <c:v>0.32742124889768859</c:v>
                </c:pt>
                <c:pt idx="121">
                  <c:v>0.33006768074454018</c:v>
                </c:pt>
                <c:pt idx="122">
                  <c:v>0.33271411259139183</c:v>
                </c:pt>
                <c:pt idx="123">
                  <c:v>0.33536054443824342</c:v>
                </c:pt>
                <c:pt idx="124">
                  <c:v>0.33800697628509502</c:v>
                </c:pt>
                <c:pt idx="125">
                  <c:v>0.34065340813194667</c:v>
                </c:pt>
                <c:pt idx="126">
                  <c:v>0.34329983997879826</c:v>
                </c:pt>
                <c:pt idx="127">
                  <c:v>0.34594627182564985</c:v>
                </c:pt>
                <c:pt idx="128">
                  <c:v>0.3485927036725015</c:v>
                </c:pt>
                <c:pt idx="129">
                  <c:v>0.3512391355193531</c:v>
                </c:pt>
                <c:pt idx="130">
                  <c:v>0.35388556736620469</c:v>
                </c:pt>
                <c:pt idx="131">
                  <c:v>0.35653199921305634</c:v>
                </c:pt>
                <c:pt idx="132">
                  <c:v>0.35917843105990793</c:v>
                </c:pt>
                <c:pt idx="133">
                  <c:v>0.36182486290675953</c:v>
                </c:pt>
                <c:pt idx="134">
                  <c:v>0.36447129475361117</c:v>
                </c:pt>
                <c:pt idx="135">
                  <c:v>0.36711772660046277</c:v>
                </c:pt>
                <c:pt idx="136">
                  <c:v>0.36976415844731436</c:v>
                </c:pt>
                <c:pt idx="137">
                  <c:v>0.37241059029416601</c:v>
                </c:pt>
                <c:pt idx="138">
                  <c:v>0.3750570221410176</c:v>
                </c:pt>
                <c:pt idx="139">
                  <c:v>0.3777034539878692</c:v>
                </c:pt>
                <c:pt idx="140">
                  <c:v>0.38034988583472085</c:v>
                </c:pt>
                <c:pt idx="141">
                  <c:v>0.38299631768157244</c:v>
                </c:pt>
                <c:pt idx="142">
                  <c:v>0.38564274952842403</c:v>
                </c:pt>
                <c:pt idx="143">
                  <c:v>0.38828918137527568</c:v>
                </c:pt>
                <c:pt idx="144">
                  <c:v>0.39093561322212728</c:v>
                </c:pt>
                <c:pt idx="145">
                  <c:v>0.39358204506897887</c:v>
                </c:pt>
                <c:pt idx="146">
                  <c:v>0.39622847691583052</c:v>
                </c:pt>
                <c:pt idx="147">
                  <c:v>0.39887490876268211</c:v>
                </c:pt>
                <c:pt idx="148">
                  <c:v>0.40152134060953371</c:v>
                </c:pt>
                <c:pt idx="149">
                  <c:v>0.40416777245638535</c:v>
                </c:pt>
                <c:pt idx="150">
                  <c:v>0.40681420430323695</c:v>
                </c:pt>
                <c:pt idx="151">
                  <c:v>0.40946063615008854</c:v>
                </c:pt>
                <c:pt idx="152">
                  <c:v>0.41210706799694019</c:v>
                </c:pt>
                <c:pt idx="153">
                  <c:v>0.41475349984379178</c:v>
                </c:pt>
                <c:pt idx="154">
                  <c:v>0.41739993169064338</c:v>
                </c:pt>
                <c:pt idx="155">
                  <c:v>0.42004636353749497</c:v>
                </c:pt>
                <c:pt idx="156">
                  <c:v>0.42269279538434662</c:v>
                </c:pt>
                <c:pt idx="157">
                  <c:v>0.42533922723119821</c:v>
                </c:pt>
                <c:pt idx="158">
                  <c:v>0.42798565907804981</c:v>
                </c:pt>
                <c:pt idx="159">
                  <c:v>0.43063209092490146</c:v>
                </c:pt>
                <c:pt idx="160">
                  <c:v>0.43327852277175305</c:v>
                </c:pt>
                <c:pt idx="161">
                  <c:v>0.43592495461860464</c:v>
                </c:pt>
                <c:pt idx="162">
                  <c:v>0.43857138646545629</c:v>
                </c:pt>
                <c:pt idx="163">
                  <c:v>0.44121781831230789</c:v>
                </c:pt>
                <c:pt idx="164">
                  <c:v>0.43857138646545629</c:v>
                </c:pt>
              </c:numCache>
            </c:numRef>
          </c:xVal>
          <c:yVal>
            <c:numRef>
              <c:f>'Load-disp, AE, Sentry'!$AL$206:$AL$370</c:f>
              <c:numCache>
                <c:formatCode>0.00</c:formatCode>
                <c:ptCount val="165"/>
                <c:pt idx="0">
                  <c:v>-5.0625000000000003E-2</c:v>
                </c:pt>
                <c:pt idx="1">
                  <c:v>-4.6875E-2</c:v>
                </c:pt>
                <c:pt idx="2">
                  <c:v>-3.125E-2</c:v>
                </c:pt>
                <c:pt idx="3">
                  <c:v>-0.02</c:v>
                </c:pt>
                <c:pt idx="4">
                  <c:v>-3.7499999999999999E-3</c:v>
                </c:pt>
                <c:pt idx="5">
                  <c:v>-1.0625000000000001E-2</c:v>
                </c:pt>
                <c:pt idx="6">
                  <c:v>-1.4999999999999999E-2</c:v>
                </c:pt>
                <c:pt idx="7">
                  <c:v>2.5624999999999998E-2</c:v>
                </c:pt>
                <c:pt idx="8">
                  <c:v>2.1874999999999999E-2</c:v>
                </c:pt>
                <c:pt idx="9">
                  <c:v>2.1250000000000002E-2</c:v>
                </c:pt>
                <c:pt idx="10">
                  <c:v>2.0625000000000001E-2</c:v>
                </c:pt>
                <c:pt idx="11">
                  <c:v>5.9374999999999997E-2</c:v>
                </c:pt>
                <c:pt idx="12">
                  <c:v>0.16250000000000001</c:v>
                </c:pt>
                <c:pt idx="13">
                  <c:v>0.27562500000000001</c:v>
                </c:pt>
                <c:pt idx="14">
                  <c:v>0.39437499999999998</c:v>
                </c:pt>
                <c:pt idx="15">
                  <c:v>0.51812499999999995</c:v>
                </c:pt>
                <c:pt idx="16">
                  <c:v>0.64437500000000003</c:v>
                </c:pt>
                <c:pt idx="17">
                  <c:v>0.77187499999999998</c:v>
                </c:pt>
                <c:pt idx="18">
                  <c:v>0.90187499999999998</c:v>
                </c:pt>
                <c:pt idx="19">
                  <c:v>1.0318750000000001</c:v>
                </c:pt>
                <c:pt idx="20">
                  <c:v>1.24125</c:v>
                </c:pt>
                <c:pt idx="21">
                  <c:v>1.26875</c:v>
                </c:pt>
                <c:pt idx="22">
                  <c:v>1.514375</c:v>
                </c:pt>
                <c:pt idx="23">
                  <c:v>1.5731250000000001</c:v>
                </c:pt>
                <c:pt idx="24">
                  <c:v>1.69875</c:v>
                </c:pt>
                <c:pt idx="25">
                  <c:v>1.91</c:v>
                </c:pt>
                <c:pt idx="26">
                  <c:v>2.0587499999999999</c:v>
                </c:pt>
                <c:pt idx="27">
                  <c:v>2.191875</c:v>
                </c:pt>
                <c:pt idx="28">
                  <c:v>2.274375</c:v>
                </c:pt>
                <c:pt idx="29">
                  <c:v>2.461875</c:v>
                </c:pt>
                <c:pt idx="30">
                  <c:v>2.5918749999999999</c:v>
                </c:pt>
                <c:pt idx="31">
                  <c:v>2.7075</c:v>
                </c:pt>
                <c:pt idx="32">
                  <c:v>2.7068750000000001</c:v>
                </c:pt>
                <c:pt idx="33">
                  <c:v>2.6993749999999999</c:v>
                </c:pt>
                <c:pt idx="34">
                  <c:v>2.69875</c:v>
                </c:pt>
                <c:pt idx="35">
                  <c:v>2.6968749999999999</c:v>
                </c:pt>
                <c:pt idx="36">
                  <c:v>0.21687500000000001</c:v>
                </c:pt>
                <c:pt idx="37">
                  <c:v>0.33437499999999998</c:v>
                </c:pt>
                <c:pt idx="38">
                  <c:v>0.46</c:v>
                </c:pt>
                <c:pt idx="39">
                  <c:v>0.58750000000000002</c:v>
                </c:pt>
                <c:pt idx="40">
                  <c:v>0.71562499999999996</c:v>
                </c:pt>
                <c:pt idx="41">
                  <c:v>0.84562499999999996</c:v>
                </c:pt>
                <c:pt idx="42">
                  <c:v>0.97812500000000002</c:v>
                </c:pt>
                <c:pt idx="43">
                  <c:v>1.1100000000000001</c:v>
                </c:pt>
                <c:pt idx="44">
                  <c:v>1.243125</c:v>
                </c:pt>
                <c:pt idx="45">
                  <c:v>1.3774999999999999</c:v>
                </c:pt>
                <c:pt idx="46">
                  <c:v>1.536875</c:v>
                </c:pt>
                <c:pt idx="47">
                  <c:v>1.675</c:v>
                </c:pt>
                <c:pt idx="48">
                  <c:v>1.809375</c:v>
                </c:pt>
                <c:pt idx="49">
                  <c:v>1.943125</c:v>
                </c:pt>
                <c:pt idx="50">
                  <c:v>2.08</c:v>
                </c:pt>
                <c:pt idx="51">
                  <c:v>2.214375</c:v>
                </c:pt>
                <c:pt idx="52">
                  <c:v>2.3487499999999999</c:v>
                </c:pt>
                <c:pt idx="53">
                  <c:v>2.4856250000000002</c:v>
                </c:pt>
                <c:pt idx="54">
                  <c:v>2.68</c:v>
                </c:pt>
                <c:pt idx="55">
                  <c:v>2.8143750000000001</c:v>
                </c:pt>
                <c:pt idx="56">
                  <c:v>2.9937499999999999</c:v>
                </c:pt>
                <c:pt idx="57">
                  <c:v>3.1112500000000001</c:v>
                </c:pt>
                <c:pt idx="58">
                  <c:v>3.2625000000000002</c:v>
                </c:pt>
                <c:pt idx="59">
                  <c:v>3.3962500000000002</c:v>
                </c:pt>
                <c:pt idx="60">
                  <c:v>3.54</c:v>
                </c:pt>
                <c:pt idx="61">
                  <c:v>3.6749999999999998</c:v>
                </c:pt>
                <c:pt idx="62">
                  <c:v>3.7981250000000002</c:v>
                </c:pt>
                <c:pt idx="63">
                  <c:v>3.9275000000000002</c:v>
                </c:pt>
                <c:pt idx="64">
                  <c:v>4.055625</c:v>
                </c:pt>
                <c:pt idx="65">
                  <c:v>4.1556249999999997</c:v>
                </c:pt>
                <c:pt idx="66">
                  <c:v>4.3525</c:v>
                </c:pt>
                <c:pt idx="67">
                  <c:v>4.46875</c:v>
                </c:pt>
                <c:pt idx="68">
                  <c:v>4.6156249999999996</c:v>
                </c:pt>
                <c:pt idx="69">
                  <c:v>4.7512499999999998</c:v>
                </c:pt>
                <c:pt idx="70">
                  <c:v>4.8943750000000001</c:v>
                </c:pt>
                <c:pt idx="71">
                  <c:v>4.9987500000000002</c:v>
                </c:pt>
                <c:pt idx="72">
                  <c:v>5.1550000000000002</c:v>
                </c:pt>
                <c:pt idx="73">
                  <c:v>5.2912499999999998</c:v>
                </c:pt>
                <c:pt idx="74">
                  <c:v>5.4325000000000001</c:v>
                </c:pt>
                <c:pt idx="75">
                  <c:v>5.569375</c:v>
                </c:pt>
                <c:pt idx="76">
                  <c:v>5.6893750000000001</c:v>
                </c:pt>
                <c:pt idx="77">
                  <c:v>5.8274999999999997</c:v>
                </c:pt>
                <c:pt idx="78">
                  <c:v>5.9493749999999999</c:v>
                </c:pt>
                <c:pt idx="79">
                  <c:v>6.1068749999999996</c:v>
                </c:pt>
                <c:pt idx="80">
                  <c:v>6.2306249999999999</c:v>
                </c:pt>
                <c:pt idx="81">
                  <c:v>6.3656249999999996</c:v>
                </c:pt>
                <c:pt idx="82">
                  <c:v>6.5037500000000001</c:v>
                </c:pt>
                <c:pt idx="83">
                  <c:v>6.6275000000000004</c:v>
                </c:pt>
                <c:pt idx="84">
                  <c:v>6.7643750000000002</c:v>
                </c:pt>
                <c:pt idx="85">
                  <c:v>6.890625</c:v>
                </c:pt>
                <c:pt idx="86">
                  <c:v>7.0343749999999998</c:v>
                </c:pt>
                <c:pt idx="87">
                  <c:v>7.1550000000000002</c:v>
                </c:pt>
                <c:pt idx="88">
                  <c:v>7.2987500000000001</c:v>
                </c:pt>
                <c:pt idx="89">
                  <c:v>7.4187500000000002</c:v>
                </c:pt>
                <c:pt idx="90">
                  <c:v>7.5718750000000004</c:v>
                </c:pt>
                <c:pt idx="91">
                  <c:v>7.7068750000000001</c:v>
                </c:pt>
                <c:pt idx="92">
                  <c:v>7.8381249999999998</c:v>
                </c:pt>
                <c:pt idx="93">
                  <c:v>7.9787499999999998</c:v>
                </c:pt>
                <c:pt idx="94">
                  <c:v>8.1125000000000007</c:v>
                </c:pt>
                <c:pt idx="95">
                  <c:v>8.2443749999999998</c:v>
                </c:pt>
                <c:pt idx="96">
                  <c:v>8.3643750000000008</c:v>
                </c:pt>
                <c:pt idx="97">
                  <c:v>8.5118749999999999</c:v>
                </c:pt>
                <c:pt idx="98">
                  <c:v>8.6381250000000005</c:v>
                </c:pt>
                <c:pt idx="99">
                  <c:v>8.7768750000000004</c:v>
                </c:pt>
                <c:pt idx="100">
                  <c:v>8.9068749999999994</c:v>
                </c:pt>
                <c:pt idx="101">
                  <c:v>9.0299999999999994</c:v>
                </c:pt>
                <c:pt idx="102">
                  <c:v>9.1675000000000004</c:v>
                </c:pt>
                <c:pt idx="103">
                  <c:v>9.3006250000000001</c:v>
                </c:pt>
                <c:pt idx="104">
                  <c:v>9.4324999999999992</c:v>
                </c:pt>
                <c:pt idx="105">
                  <c:v>9.5681250000000002</c:v>
                </c:pt>
                <c:pt idx="106">
                  <c:v>9.6843749999999993</c:v>
                </c:pt>
                <c:pt idx="107">
                  <c:v>9.83</c:v>
                </c:pt>
                <c:pt idx="108">
                  <c:v>9.9256250000000001</c:v>
                </c:pt>
                <c:pt idx="109">
                  <c:v>10.076874999999999</c:v>
                </c:pt>
                <c:pt idx="110">
                  <c:v>10.213749999999999</c:v>
                </c:pt>
                <c:pt idx="111">
                  <c:v>10.33375</c:v>
                </c:pt>
                <c:pt idx="112">
                  <c:v>10.483124999999999</c:v>
                </c:pt>
                <c:pt idx="113">
                  <c:v>10.559374999999999</c:v>
                </c:pt>
                <c:pt idx="114">
                  <c:v>10.7475</c:v>
                </c:pt>
                <c:pt idx="115">
                  <c:v>10.8775</c:v>
                </c:pt>
                <c:pt idx="116">
                  <c:v>10.991875</c:v>
                </c:pt>
                <c:pt idx="117">
                  <c:v>11.133749999999999</c:v>
                </c:pt>
                <c:pt idx="118">
                  <c:v>11.265000000000001</c:v>
                </c:pt>
                <c:pt idx="119">
                  <c:v>11.383749999999999</c:v>
                </c:pt>
                <c:pt idx="120">
                  <c:v>11.506875000000001</c:v>
                </c:pt>
                <c:pt idx="121">
                  <c:v>11.659375000000001</c:v>
                </c:pt>
                <c:pt idx="122">
                  <c:v>11.780625000000001</c:v>
                </c:pt>
                <c:pt idx="123">
                  <c:v>11.907500000000001</c:v>
                </c:pt>
                <c:pt idx="124">
                  <c:v>12.048125000000001</c:v>
                </c:pt>
                <c:pt idx="125">
                  <c:v>12.164375</c:v>
                </c:pt>
                <c:pt idx="126">
                  <c:v>12.301875000000001</c:v>
                </c:pt>
                <c:pt idx="127">
                  <c:v>12.438750000000001</c:v>
                </c:pt>
                <c:pt idx="128">
                  <c:v>12.561249999999999</c:v>
                </c:pt>
                <c:pt idx="129">
                  <c:v>12.696875</c:v>
                </c:pt>
                <c:pt idx="130">
                  <c:v>12.807499999999999</c:v>
                </c:pt>
                <c:pt idx="131">
                  <c:v>12.935</c:v>
                </c:pt>
                <c:pt idx="132">
                  <c:v>13.081875</c:v>
                </c:pt>
                <c:pt idx="133">
                  <c:v>13.205</c:v>
                </c:pt>
                <c:pt idx="134">
                  <c:v>13.343125000000001</c:v>
                </c:pt>
                <c:pt idx="135">
                  <c:v>13.466875</c:v>
                </c:pt>
                <c:pt idx="136">
                  <c:v>13.585000000000001</c:v>
                </c:pt>
                <c:pt idx="137">
                  <c:v>13.72875</c:v>
                </c:pt>
                <c:pt idx="138">
                  <c:v>13.85125</c:v>
                </c:pt>
                <c:pt idx="139">
                  <c:v>13.964375</c:v>
                </c:pt>
                <c:pt idx="140">
                  <c:v>14.095625</c:v>
                </c:pt>
                <c:pt idx="141">
                  <c:v>14.239375000000001</c:v>
                </c:pt>
                <c:pt idx="142">
                  <c:v>14.365625</c:v>
                </c:pt>
                <c:pt idx="143">
                  <c:v>14.490625</c:v>
                </c:pt>
                <c:pt idx="144">
                  <c:v>14.615</c:v>
                </c:pt>
                <c:pt idx="145">
                  <c:v>14.746874999999999</c:v>
                </c:pt>
                <c:pt idx="146">
                  <c:v>14.869375</c:v>
                </c:pt>
                <c:pt idx="147">
                  <c:v>14.98625</c:v>
                </c:pt>
                <c:pt idx="148">
                  <c:v>15.123749999999999</c:v>
                </c:pt>
                <c:pt idx="149">
                  <c:v>15.24</c:v>
                </c:pt>
                <c:pt idx="150">
                  <c:v>15.37125</c:v>
                </c:pt>
                <c:pt idx="151">
                  <c:v>15.503125000000001</c:v>
                </c:pt>
                <c:pt idx="152">
                  <c:v>15.625624999999999</c:v>
                </c:pt>
                <c:pt idx="153">
                  <c:v>15.748125</c:v>
                </c:pt>
                <c:pt idx="154">
                  <c:v>15.879375</c:v>
                </c:pt>
                <c:pt idx="155">
                  <c:v>16.004375</c:v>
                </c:pt>
                <c:pt idx="156">
                  <c:v>16.12875</c:v>
                </c:pt>
                <c:pt idx="157">
                  <c:v>16.254375</c:v>
                </c:pt>
                <c:pt idx="158">
                  <c:v>16.37875</c:v>
                </c:pt>
                <c:pt idx="159">
                  <c:v>16.501874999999998</c:v>
                </c:pt>
                <c:pt idx="160">
                  <c:v>16.621874999999999</c:v>
                </c:pt>
                <c:pt idx="161">
                  <c:v>16.748125000000002</c:v>
                </c:pt>
                <c:pt idx="162">
                  <c:v>16.871874999999999</c:v>
                </c:pt>
                <c:pt idx="163">
                  <c:v>16.991875</c:v>
                </c:pt>
                <c:pt idx="164">
                  <c:v>17.024999999999999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C3-4348-8CBD-F63BCA1FA2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Sentry'!$AE$204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Sentry'!$AJ$206:$AJ$370</c:f>
              <c:numCache>
                <c:formatCode>0.000</c:formatCode>
                <c:ptCount val="165"/>
                <c:pt idx="0">
                  <c:v>0</c:v>
                </c:pt>
                <c:pt idx="1">
                  <c:v>-3.3827319587628867E-3</c:v>
                </c:pt>
                <c:pt idx="2">
                  <c:v>1.9101317349403367E-3</c:v>
                </c:pt>
                <c:pt idx="3">
                  <c:v>4.5565635817919493E-3</c:v>
                </c:pt>
                <c:pt idx="4">
                  <c:v>7.2029954286435601E-3</c:v>
                </c:pt>
                <c:pt idx="5">
                  <c:v>9.849427275495171E-3</c:v>
                </c:pt>
                <c:pt idx="6">
                  <c:v>1.2495859122346785E-2</c:v>
                </c:pt>
                <c:pt idx="7">
                  <c:v>1.5142290969198396E-2</c:v>
                </c:pt>
                <c:pt idx="8">
                  <c:v>1.7788722816050005E-2</c:v>
                </c:pt>
                <c:pt idx="9">
                  <c:v>2.043515466290162E-2</c:v>
                </c:pt>
                <c:pt idx="10">
                  <c:v>2.3081586509753227E-2</c:v>
                </c:pt>
                <c:pt idx="11">
                  <c:v>2.5728018356604841E-2</c:v>
                </c:pt>
                <c:pt idx="12">
                  <c:v>2.8374450203456456E-2</c:v>
                </c:pt>
                <c:pt idx="13">
                  <c:v>3.1020882050308063E-2</c:v>
                </c:pt>
                <c:pt idx="14">
                  <c:v>3.3667313897159677E-2</c:v>
                </c:pt>
                <c:pt idx="15">
                  <c:v>3.6313745744011285E-2</c:v>
                </c:pt>
                <c:pt idx="16">
                  <c:v>3.8960177590862899E-2</c:v>
                </c:pt>
                <c:pt idx="17">
                  <c:v>4.1606609437714513E-2</c:v>
                </c:pt>
                <c:pt idx="18">
                  <c:v>4.4253041284566121E-2</c:v>
                </c:pt>
                <c:pt idx="19">
                  <c:v>4.6899473131417735E-2</c:v>
                </c:pt>
                <c:pt idx="20">
                  <c:v>4.9545904978269342E-2</c:v>
                </c:pt>
                <c:pt idx="21">
                  <c:v>5.2192336825120957E-2</c:v>
                </c:pt>
                <c:pt idx="22">
                  <c:v>5.4838768671972571E-2</c:v>
                </c:pt>
                <c:pt idx="23">
                  <c:v>5.7485200518824178E-2</c:v>
                </c:pt>
                <c:pt idx="24">
                  <c:v>6.01316323656758E-2</c:v>
                </c:pt>
                <c:pt idx="25">
                  <c:v>6.2778064212527407E-2</c:v>
                </c:pt>
                <c:pt idx="26">
                  <c:v>6.5424496059379014E-2</c:v>
                </c:pt>
                <c:pt idx="27">
                  <c:v>6.8070927906230622E-2</c:v>
                </c:pt>
                <c:pt idx="28">
                  <c:v>7.0717359753082243E-2</c:v>
                </c:pt>
                <c:pt idx="29">
                  <c:v>7.336379159993385E-2</c:v>
                </c:pt>
                <c:pt idx="30">
                  <c:v>7.6010223446785458E-2</c:v>
                </c:pt>
                <c:pt idx="31">
                  <c:v>7.8656655293637079E-2</c:v>
                </c:pt>
                <c:pt idx="32">
                  <c:v>8.1303087140488686E-2</c:v>
                </c:pt>
                <c:pt idx="33">
                  <c:v>8.3949518987340294E-2</c:v>
                </c:pt>
                <c:pt idx="34">
                  <c:v>8.6595950834191915E-2</c:v>
                </c:pt>
                <c:pt idx="35">
                  <c:v>8.9242382681043522E-2</c:v>
                </c:pt>
                <c:pt idx="36">
                  <c:v>0.10512097376215319</c:v>
                </c:pt>
                <c:pt idx="37">
                  <c:v>0.1077674056090048</c:v>
                </c:pt>
                <c:pt idx="38">
                  <c:v>0.11041383745585641</c:v>
                </c:pt>
                <c:pt idx="39">
                  <c:v>0.11306026930270803</c:v>
                </c:pt>
                <c:pt idx="40">
                  <c:v>0.11570670114955964</c:v>
                </c:pt>
                <c:pt idx="41">
                  <c:v>0.11835313299641124</c:v>
                </c:pt>
                <c:pt idx="42">
                  <c:v>0.12099956484326287</c:v>
                </c:pt>
                <c:pt idx="43">
                  <c:v>0.12364599669011449</c:v>
                </c:pt>
                <c:pt idx="44">
                  <c:v>0.12629242853696609</c:v>
                </c:pt>
                <c:pt idx="45">
                  <c:v>0.12893886038381772</c:v>
                </c:pt>
                <c:pt idx="46">
                  <c:v>0.13158529223066931</c:v>
                </c:pt>
                <c:pt idx="47">
                  <c:v>0.13423172407752093</c:v>
                </c:pt>
                <c:pt idx="48">
                  <c:v>0.13687815592437255</c:v>
                </c:pt>
                <c:pt idx="49">
                  <c:v>0.13952458777122415</c:v>
                </c:pt>
                <c:pt idx="50">
                  <c:v>0.14217101961807577</c:v>
                </c:pt>
                <c:pt idx="51">
                  <c:v>0.14481745146492739</c:v>
                </c:pt>
                <c:pt idx="52">
                  <c:v>0.14746388331177898</c:v>
                </c:pt>
                <c:pt idx="53">
                  <c:v>0.1501103151586306</c:v>
                </c:pt>
                <c:pt idx="54">
                  <c:v>0.15275674700548222</c:v>
                </c:pt>
                <c:pt idx="55">
                  <c:v>0.15540317885233382</c:v>
                </c:pt>
                <c:pt idx="56">
                  <c:v>0.15804961069918544</c:v>
                </c:pt>
                <c:pt idx="57">
                  <c:v>0.16069604254603706</c:v>
                </c:pt>
                <c:pt idx="58">
                  <c:v>0.16334247439288865</c:v>
                </c:pt>
                <c:pt idx="59">
                  <c:v>0.16598890623974027</c:v>
                </c:pt>
                <c:pt idx="60">
                  <c:v>0.1686353380865919</c:v>
                </c:pt>
                <c:pt idx="61">
                  <c:v>0.17128176993344349</c:v>
                </c:pt>
                <c:pt idx="62">
                  <c:v>0.17392820178029511</c:v>
                </c:pt>
                <c:pt idx="63">
                  <c:v>0.17657463362714673</c:v>
                </c:pt>
                <c:pt idx="64">
                  <c:v>0.17922106547399833</c:v>
                </c:pt>
                <c:pt idx="65">
                  <c:v>0.18186749732084995</c:v>
                </c:pt>
                <c:pt idx="66">
                  <c:v>0.18451392916770157</c:v>
                </c:pt>
                <c:pt idx="67">
                  <c:v>0.18716036101455316</c:v>
                </c:pt>
                <c:pt idx="68">
                  <c:v>0.18980679286140478</c:v>
                </c:pt>
                <c:pt idx="69">
                  <c:v>0.1924532247082564</c:v>
                </c:pt>
                <c:pt idx="70">
                  <c:v>0.195099656555108</c:v>
                </c:pt>
                <c:pt idx="71">
                  <c:v>0.19774608840195962</c:v>
                </c:pt>
                <c:pt idx="72">
                  <c:v>0.20039252024881124</c:v>
                </c:pt>
                <c:pt idx="73">
                  <c:v>0.20303895209566283</c:v>
                </c:pt>
                <c:pt idx="74">
                  <c:v>0.20568538394251445</c:v>
                </c:pt>
                <c:pt idx="75">
                  <c:v>0.20833181578936605</c:v>
                </c:pt>
                <c:pt idx="76">
                  <c:v>0.21097824763621767</c:v>
                </c:pt>
                <c:pt idx="77">
                  <c:v>0.21362467948306929</c:v>
                </c:pt>
                <c:pt idx="78">
                  <c:v>0.21627111132992088</c:v>
                </c:pt>
                <c:pt idx="79">
                  <c:v>0.21891754317677251</c:v>
                </c:pt>
                <c:pt idx="80">
                  <c:v>0.22156397502362413</c:v>
                </c:pt>
                <c:pt idx="81">
                  <c:v>0.22421040687047572</c:v>
                </c:pt>
                <c:pt idx="82">
                  <c:v>0.22685683871732734</c:v>
                </c:pt>
                <c:pt idx="83">
                  <c:v>0.22950327056417896</c:v>
                </c:pt>
                <c:pt idx="84">
                  <c:v>0.23214970241103056</c:v>
                </c:pt>
                <c:pt idx="85">
                  <c:v>0.23479613425788218</c:v>
                </c:pt>
                <c:pt idx="86">
                  <c:v>0.2374425661047338</c:v>
                </c:pt>
                <c:pt idx="87">
                  <c:v>0.24008899795158539</c:v>
                </c:pt>
                <c:pt idx="88">
                  <c:v>0.24273542979843701</c:v>
                </c:pt>
                <c:pt idx="89">
                  <c:v>0.24538186164528863</c:v>
                </c:pt>
                <c:pt idx="90">
                  <c:v>0.24802829349214023</c:v>
                </c:pt>
                <c:pt idx="91">
                  <c:v>0.25067472533899188</c:v>
                </c:pt>
                <c:pt idx="92">
                  <c:v>0.25332115718584347</c:v>
                </c:pt>
                <c:pt idx="93">
                  <c:v>0.25596758903269506</c:v>
                </c:pt>
                <c:pt idx="94">
                  <c:v>0.25861402087954666</c:v>
                </c:pt>
                <c:pt idx="95">
                  <c:v>0.26126045272639831</c:v>
                </c:pt>
                <c:pt idx="96">
                  <c:v>0.2639068845732499</c:v>
                </c:pt>
                <c:pt idx="97">
                  <c:v>0.26655331642010149</c:v>
                </c:pt>
                <c:pt idx="98">
                  <c:v>0.26919974826695314</c:v>
                </c:pt>
                <c:pt idx="99">
                  <c:v>0.27184618011380474</c:v>
                </c:pt>
                <c:pt idx="100">
                  <c:v>0.27449261196065633</c:v>
                </c:pt>
                <c:pt idx="101">
                  <c:v>0.27713904380750798</c:v>
                </c:pt>
                <c:pt idx="102">
                  <c:v>0.27978547565435957</c:v>
                </c:pt>
                <c:pt idx="103">
                  <c:v>0.28243190750121117</c:v>
                </c:pt>
                <c:pt idx="104">
                  <c:v>0.28507833934806281</c:v>
                </c:pt>
                <c:pt idx="105">
                  <c:v>0.28772477119491441</c:v>
                </c:pt>
                <c:pt idx="106">
                  <c:v>0.290371203041766</c:v>
                </c:pt>
                <c:pt idx="107">
                  <c:v>0.29301763488861765</c:v>
                </c:pt>
                <c:pt idx="108">
                  <c:v>0.29566406673546924</c:v>
                </c:pt>
                <c:pt idx="109">
                  <c:v>0.29831049858232084</c:v>
                </c:pt>
                <c:pt idx="110">
                  <c:v>0.30095693042917249</c:v>
                </c:pt>
                <c:pt idx="111">
                  <c:v>0.30360336227602408</c:v>
                </c:pt>
                <c:pt idx="112">
                  <c:v>0.30624979412287567</c:v>
                </c:pt>
                <c:pt idx="113">
                  <c:v>0.30889622596972732</c:v>
                </c:pt>
                <c:pt idx="114">
                  <c:v>0.31154265781657892</c:v>
                </c:pt>
                <c:pt idx="115">
                  <c:v>0.31418908966343051</c:v>
                </c:pt>
                <c:pt idx="116">
                  <c:v>0.31683552151028216</c:v>
                </c:pt>
                <c:pt idx="117">
                  <c:v>0.31948195335713375</c:v>
                </c:pt>
                <c:pt idx="118">
                  <c:v>0.32212838520398535</c:v>
                </c:pt>
                <c:pt idx="119">
                  <c:v>0.32477481705083699</c:v>
                </c:pt>
                <c:pt idx="120">
                  <c:v>0.32742124889768859</c:v>
                </c:pt>
                <c:pt idx="121">
                  <c:v>0.33006768074454018</c:v>
                </c:pt>
                <c:pt idx="122">
                  <c:v>0.33271411259139183</c:v>
                </c:pt>
                <c:pt idx="123">
                  <c:v>0.33536054443824342</c:v>
                </c:pt>
                <c:pt idx="124">
                  <c:v>0.33800697628509502</c:v>
                </c:pt>
                <c:pt idx="125">
                  <c:v>0.34065340813194667</c:v>
                </c:pt>
                <c:pt idx="126">
                  <c:v>0.34329983997879826</c:v>
                </c:pt>
                <c:pt idx="127">
                  <c:v>0.34594627182564985</c:v>
                </c:pt>
                <c:pt idx="128">
                  <c:v>0.3485927036725015</c:v>
                </c:pt>
                <c:pt idx="129">
                  <c:v>0.3512391355193531</c:v>
                </c:pt>
                <c:pt idx="130">
                  <c:v>0.35388556736620469</c:v>
                </c:pt>
                <c:pt idx="131">
                  <c:v>0.35653199921305634</c:v>
                </c:pt>
                <c:pt idx="132">
                  <c:v>0.35917843105990793</c:v>
                </c:pt>
                <c:pt idx="133">
                  <c:v>0.36182486290675953</c:v>
                </c:pt>
                <c:pt idx="134">
                  <c:v>0.36447129475361117</c:v>
                </c:pt>
                <c:pt idx="135">
                  <c:v>0.36711772660046277</c:v>
                </c:pt>
                <c:pt idx="136">
                  <c:v>0.36976415844731436</c:v>
                </c:pt>
                <c:pt idx="137">
                  <c:v>0.37241059029416601</c:v>
                </c:pt>
                <c:pt idx="138">
                  <c:v>0.3750570221410176</c:v>
                </c:pt>
                <c:pt idx="139">
                  <c:v>0.3777034539878692</c:v>
                </c:pt>
                <c:pt idx="140">
                  <c:v>0.38034988583472085</c:v>
                </c:pt>
                <c:pt idx="141">
                  <c:v>0.38299631768157244</c:v>
                </c:pt>
                <c:pt idx="142">
                  <c:v>0.38564274952842403</c:v>
                </c:pt>
                <c:pt idx="143">
                  <c:v>0.38828918137527568</c:v>
                </c:pt>
                <c:pt idx="144">
                  <c:v>0.39093561322212728</c:v>
                </c:pt>
                <c:pt idx="145">
                  <c:v>0.39358204506897887</c:v>
                </c:pt>
                <c:pt idx="146">
                  <c:v>0.39622847691583052</c:v>
                </c:pt>
                <c:pt idx="147">
                  <c:v>0.39887490876268211</c:v>
                </c:pt>
                <c:pt idx="148">
                  <c:v>0.40152134060953371</c:v>
                </c:pt>
                <c:pt idx="149">
                  <c:v>0.40416777245638535</c:v>
                </c:pt>
                <c:pt idx="150">
                  <c:v>0.40681420430323695</c:v>
                </c:pt>
                <c:pt idx="151">
                  <c:v>0.40946063615008854</c:v>
                </c:pt>
                <c:pt idx="152">
                  <c:v>0.41210706799694019</c:v>
                </c:pt>
                <c:pt idx="153">
                  <c:v>0.41475349984379178</c:v>
                </c:pt>
                <c:pt idx="154">
                  <c:v>0.41739993169064338</c:v>
                </c:pt>
                <c:pt idx="155">
                  <c:v>0.42004636353749497</c:v>
                </c:pt>
                <c:pt idx="156">
                  <c:v>0.42269279538434662</c:v>
                </c:pt>
                <c:pt idx="157">
                  <c:v>0.42533922723119821</c:v>
                </c:pt>
                <c:pt idx="158">
                  <c:v>0.42798565907804981</c:v>
                </c:pt>
                <c:pt idx="159">
                  <c:v>0.43063209092490146</c:v>
                </c:pt>
                <c:pt idx="160">
                  <c:v>0.43327852277175305</c:v>
                </c:pt>
                <c:pt idx="161">
                  <c:v>0.43592495461860464</c:v>
                </c:pt>
                <c:pt idx="162">
                  <c:v>0.43857138646545629</c:v>
                </c:pt>
                <c:pt idx="163">
                  <c:v>0.44121781831230789</c:v>
                </c:pt>
                <c:pt idx="164">
                  <c:v>0.43857138646545629</c:v>
                </c:pt>
              </c:numCache>
            </c:numRef>
          </c:xVal>
          <c:yVal>
            <c:numRef>
              <c:f>'Load-disp, AE, Sentry'!$AE$206:$AE$370</c:f>
              <c:numCache>
                <c:formatCode>0.00</c:formatCode>
                <c:ptCount val="1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1.2544715900000001E-4</c:v>
                </c:pt>
                <c:pt idx="21">
                  <c:v>1.2544715900000001E-4</c:v>
                </c:pt>
                <c:pt idx="22">
                  <c:v>1.1069554600000001E-3</c:v>
                </c:pt>
                <c:pt idx="23">
                  <c:v>1.330296097E-3</c:v>
                </c:pt>
                <c:pt idx="24">
                  <c:v>1.6979043729999999E-3</c:v>
                </c:pt>
                <c:pt idx="25">
                  <c:v>2.025344131E-3</c:v>
                </c:pt>
                <c:pt idx="26">
                  <c:v>2.9161050560000002E-3</c:v>
                </c:pt>
                <c:pt idx="27">
                  <c:v>3.7171299580000001E-3</c:v>
                </c:pt>
                <c:pt idx="28">
                  <c:v>3.9404200890000001E-3</c:v>
                </c:pt>
                <c:pt idx="29">
                  <c:v>6.4715314190000005E-3</c:v>
                </c:pt>
                <c:pt idx="30">
                  <c:v>7.2203593000000005E-3</c:v>
                </c:pt>
                <c:pt idx="31">
                  <c:v>9.9832330800000008E-3</c:v>
                </c:pt>
                <c:pt idx="32">
                  <c:v>1.0944116869000001E-2</c:v>
                </c:pt>
                <c:pt idx="33">
                  <c:v>1.0944116869000001E-2</c:v>
                </c:pt>
                <c:pt idx="34">
                  <c:v>1.1060028666000001E-2</c:v>
                </c:pt>
                <c:pt idx="35">
                  <c:v>1.1060028666000001E-2</c:v>
                </c:pt>
                <c:pt idx="36">
                  <c:v>1.1060028666000001E-2</c:v>
                </c:pt>
                <c:pt idx="37">
                  <c:v>1.1060028666000001E-2</c:v>
                </c:pt>
                <c:pt idx="38">
                  <c:v>1.1060028666000001E-2</c:v>
                </c:pt>
                <c:pt idx="39">
                  <c:v>1.1060028666000001E-2</c:v>
                </c:pt>
                <c:pt idx="40">
                  <c:v>1.1060028666000001E-2</c:v>
                </c:pt>
                <c:pt idx="41">
                  <c:v>1.1060028666000001E-2</c:v>
                </c:pt>
                <c:pt idx="42">
                  <c:v>1.1060028666000001E-2</c:v>
                </c:pt>
                <c:pt idx="43">
                  <c:v>1.1060028666000001E-2</c:v>
                </c:pt>
                <c:pt idx="44">
                  <c:v>1.1060028666000001E-2</c:v>
                </c:pt>
                <c:pt idx="45">
                  <c:v>1.1060028666000001E-2</c:v>
                </c:pt>
                <c:pt idx="46">
                  <c:v>1.1060028666000001E-2</c:v>
                </c:pt>
                <c:pt idx="47">
                  <c:v>1.1060028666000001E-2</c:v>
                </c:pt>
                <c:pt idx="48">
                  <c:v>1.1060028666000001E-2</c:v>
                </c:pt>
                <c:pt idx="49">
                  <c:v>1.1060028666000001E-2</c:v>
                </c:pt>
                <c:pt idx="50">
                  <c:v>1.1060028666000001E-2</c:v>
                </c:pt>
                <c:pt idx="51">
                  <c:v>1.1060028666000001E-2</c:v>
                </c:pt>
                <c:pt idx="52">
                  <c:v>1.1060028666000001E-2</c:v>
                </c:pt>
                <c:pt idx="53">
                  <c:v>1.1060028666000001E-2</c:v>
                </c:pt>
                <c:pt idx="54">
                  <c:v>1.1249279124E-2</c:v>
                </c:pt>
                <c:pt idx="55">
                  <c:v>1.1249279124E-2</c:v>
                </c:pt>
                <c:pt idx="56">
                  <c:v>1.1565088389E-2</c:v>
                </c:pt>
                <c:pt idx="57">
                  <c:v>1.1756156153E-2</c:v>
                </c:pt>
                <c:pt idx="58">
                  <c:v>1.2190192011E-2</c:v>
                </c:pt>
                <c:pt idx="59">
                  <c:v>1.4500591421000001E-2</c:v>
                </c:pt>
                <c:pt idx="60">
                  <c:v>1.4927094107000001E-2</c:v>
                </c:pt>
                <c:pt idx="61">
                  <c:v>1.7613792597000001E-2</c:v>
                </c:pt>
                <c:pt idx="62">
                  <c:v>1.8827135857000001E-2</c:v>
                </c:pt>
                <c:pt idx="63">
                  <c:v>2.0237464226999999E-2</c:v>
                </c:pt>
                <c:pt idx="64">
                  <c:v>2.3487519887E-2</c:v>
                </c:pt>
                <c:pt idx="65">
                  <c:v>2.3550465138499999E-2</c:v>
                </c:pt>
                <c:pt idx="66">
                  <c:v>2.42053788345E-2</c:v>
                </c:pt>
                <c:pt idx="67">
                  <c:v>2.7034633474500001E-2</c:v>
                </c:pt>
                <c:pt idx="68">
                  <c:v>2.76310682885E-2</c:v>
                </c:pt>
                <c:pt idx="69">
                  <c:v>3.2125100028499998E-2</c:v>
                </c:pt>
                <c:pt idx="70">
                  <c:v>3.29233623575E-2</c:v>
                </c:pt>
                <c:pt idx="71">
                  <c:v>3.5585526907499998E-2</c:v>
                </c:pt>
                <c:pt idx="72">
                  <c:v>3.5830270025499995E-2</c:v>
                </c:pt>
                <c:pt idx="73">
                  <c:v>3.7175600595499993E-2</c:v>
                </c:pt>
                <c:pt idx="74">
                  <c:v>3.8070960947499996E-2</c:v>
                </c:pt>
                <c:pt idx="75">
                  <c:v>3.9183432137499995E-2</c:v>
                </c:pt>
                <c:pt idx="76">
                  <c:v>4.0926963147499995E-2</c:v>
                </c:pt>
                <c:pt idx="77">
                  <c:v>4.2192909067499992E-2</c:v>
                </c:pt>
                <c:pt idx="78">
                  <c:v>4.3631752087499989E-2</c:v>
                </c:pt>
                <c:pt idx="79">
                  <c:v>4.4473790478499989E-2</c:v>
                </c:pt>
                <c:pt idx="80">
                  <c:v>4.5237759594499986E-2</c:v>
                </c:pt>
                <c:pt idx="81">
                  <c:v>4.5691731457499989E-2</c:v>
                </c:pt>
                <c:pt idx="82">
                  <c:v>4.7057324967499987E-2</c:v>
                </c:pt>
                <c:pt idx="83">
                  <c:v>5.3346990987499988E-2</c:v>
                </c:pt>
                <c:pt idx="84">
                  <c:v>6.230320973749999E-2</c:v>
                </c:pt>
                <c:pt idx="85">
                  <c:v>7.9477520237499988E-2</c:v>
                </c:pt>
                <c:pt idx="86">
                  <c:v>7.9816027317499982E-2</c:v>
                </c:pt>
                <c:pt idx="87">
                  <c:v>8.1378211037499981E-2</c:v>
                </c:pt>
                <c:pt idx="88">
                  <c:v>8.8332834087499978E-2</c:v>
                </c:pt>
                <c:pt idx="89">
                  <c:v>8.9189232769499985E-2</c:v>
                </c:pt>
                <c:pt idx="90">
                  <c:v>9.0072822369499983E-2</c:v>
                </c:pt>
                <c:pt idx="91">
                  <c:v>9.5633091899499978E-2</c:v>
                </c:pt>
                <c:pt idx="92">
                  <c:v>9.5915174693499972E-2</c:v>
                </c:pt>
                <c:pt idx="93">
                  <c:v>9.7454297003499973E-2</c:v>
                </c:pt>
                <c:pt idx="94">
                  <c:v>9.9644040903499972E-2</c:v>
                </c:pt>
                <c:pt idx="95">
                  <c:v>0.10033539881349997</c:v>
                </c:pt>
                <c:pt idx="96">
                  <c:v>0.11002463221349996</c:v>
                </c:pt>
                <c:pt idx="97">
                  <c:v>0.11017189951649997</c:v>
                </c:pt>
                <c:pt idx="98">
                  <c:v>0.11159344773649997</c:v>
                </c:pt>
                <c:pt idx="99">
                  <c:v>0.11285367686649997</c:v>
                </c:pt>
                <c:pt idx="100">
                  <c:v>0.11317997502349997</c:v>
                </c:pt>
                <c:pt idx="101">
                  <c:v>0.11991370109349997</c:v>
                </c:pt>
                <c:pt idx="102">
                  <c:v>0.12070657621549997</c:v>
                </c:pt>
                <c:pt idx="103">
                  <c:v>0.12170516837849997</c:v>
                </c:pt>
                <c:pt idx="104">
                  <c:v>0.12290696817849997</c:v>
                </c:pt>
                <c:pt idx="105">
                  <c:v>0.12495529337849998</c:v>
                </c:pt>
                <c:pt idx="106">
                  <c:v>0.12620159244849999</c:v>
                </c:pt>
                <c:pt idx="107">
                  <c:v>0.12741950553849998</c:v>
                </c:pt>
                <c:pt idx="108">
                  <c:v>0.12763067828349997</c:v>
                </c:pt>
                <c:pt idx="109">
                  <c:v>0.12763067828349997</c:v>
                </c:pt>
                <c:pt idx="110">
                  <c:v>0.12946747870349998</c:v>
                </c:pt>
                <c:pt idx="111">
                  <c:v>0.13198520697349997</c:v>
                </c:pt>
                <c:pt idx="112">
                  <c:v>0.13329364850349998</c:v>
                </c:pt>
                <c:pt idx="113">
                  <c:v>0.13385730725549999</c:v>
                </c:pt>
                <c:pt idx="114">
                  <c:v>0.13452904724549999</c:v>
                </c:pt>
                <c:pt idx="115">
                  <c:v>0.13653709399549999</c:v>
                </c:pt>
                <c:pt idx="116">
                  <c:v>0.13738424548449998</c:v>
                </c:pt>
                <c:pt idx="117">
                  <c:v>0.13886047766449999</c:v>
                </c:pt>
                <c:pt idx="118">
                  <c:v>0.1426325303945</c:v>
                </c:pt>
                <c:pt idx="119">
                  <c:v>0.15323267489449999</c:v>
                </c:pt>
                <c:pt idx="120">
                  <c:v>0.15374106481749999</c:v>
                </c:pt>
                <c:pt idx="121">
                  <c:v>0.15656035876749999</c:v>
                </c:pt>
                <c:pt idx="122">
                  <c:v>0.15847568884749999</c:v>
                </c:pt>
                <c:pt idx="123">
                  <c:v>0.16866315764749998</c:v>
                </c:pt>
                <c:pt idx="124">
                  <c:v>0.17036932207749997</c:v>
                </c:pt>
                <c:pt idx="125">
                  <c:v>0.17137239360749998</c:v>
                </c:pt>
                <c:pt idx="126">
                  <c:v>0.18240985940749999</c:v>
                </c:pt>
                <c:pt idx="127">
                  <c:v>0.19082891018749998</c:v>
                </c:pt>
                <c:pt idx="128">
                  <c:v>10.0234449101875</c:v>
                </c:pt>
                <c:pt idx="129">
                  <c:v>10.0357848290875</c:v>
                </c:pt>
                <c:pt idx="130">
                  <c:v>10.482396579087501</c:v>
                </c:pt>
                <c:pt idx="131">
                  <c:v>10.485174567127501</c:v>
                </c:pt>
                <c:pt idx="132">
                  <c:v>10.486807150377501</c:v>
                </c:pt>
                <c:pt idx="133">
                  <c:v>10.488389440167502</c:v>
                </c:pt>
                <c:pt idx="134">
                  <c:v>10.489473196027502</c:v>
                </c:pt>
                <c:pt idx="135">
                  <c:v>11.743989326027503</c:v>
                </c:pt>
                <c:pt idx="136">
                  <c:v>11.745877648777503</c:v>
                </c:pt>
                <c:pt idx="137">
                  <c:v>11.752495392917503</c:v>
                </c:pt>
                <c:pt idx="138">
                  <c:v>11.754438923317503</c:v>
                </c:pt>
                <c:pt idx="139">
                  <c:v>12.874303923317504</c:v>
                </c:pt>
                <c:pt idx="140">
                  <c:v>12.879282091287504</c:v>
                </c:pt>
                <c:pt idx="141">
                  <c:v>13.568542966287504</c:v>
                </c:pt>
                <c:pt idx="142">
                  <c:v>14.799377216287503</c:v>
                </c:pt>
                <c:pt idx="143">
                  <c:v>15.800570096287503</c:v>
                </c:pt>
                <c:pt idx="144">
                  <c:v>15.820118012287503</c:v>
                </c:pt>
                <c:pt idx="145">
                  <c:v>15.843764305287504</c:v>
                </c:pt>
                <c:pt idx="146">
                  <c:v>16.873888435287505</c:v>
                </c:pt>
                <c:pt idx="147">
                  <c:v>16.893957810287503</c:v>
                </c:pt>
                <c:pt idx="148">
                  <c:v>16.904212863987503</c:v>
                </c:pt>
                <c:pt idx="149">
                  <c:v>17.010255683987502</c:v>
                </c:pt>
                <c:pt idx="150">
                  <c:v>17.022356352887503</c:v>
                </c:pt>
                <c:pt idx="151">
                  <c:v>17.027127790877504</c:v>
                </c:pt>
                <c:pt idx="152">
                  <c:v>17.035186895857503</c:v>
                </c:pt>
                <c:pt idx="153">
                  <c:v>17.037571802347504</c:v>
                </c:pt>
                <c:pt idx="154">
                  <c:v>17.049715152947503</c:v>
                </c:pt>
                <c:pt idx="155">
                  <c:v>17.071346426347503</c:v>
                </c:pt>
                <c:pt idx="156">
                  <c:v>17.085379795447505</c:v>
                </c:pt>
                <c:pt idx="157">
                  <c:v>17.103823898947503</c:v>
                </c:pt>
                <c:pt idx="158">
                  <c:v>17.119736064947503</c:v>
                </c:pt>
                <c:pt idx="159">
                  <c:v>17.150914520047504</c:v>
                </c:pt>
                <c:pt idx="160">
                  <c:v>18.140484895047503</c:v>
                </c:pt>
                <c:pt idx="161">
                  <c:v>18.163361055247503</c:v>
                </c:pt>
                <c:pt idx="162">
                  <c:v>19.527403685247503</c:v>
                </c:pt>
                <c:pt idx="163">
                  <c:v>19.792201748247503</c:v>
                </c:pt>
                <c:pt idx="164">
                  <c:v>22.145159498247502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31-4DDD-8544-6126C91B97E9}"/>
            </c:ext>
          </c:extLst>
        </c:ser>
        <c:ser>
          <c:idx val="1"/>
          <c:order val="1"/>
          <c:tx>
            <c:strRef>
              <c:f>'Load-disp, AE, Sentry'!$AG$204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Sentry'!$AJ$206:$AJ$370</c:f>
              <c:numCache>
                <c:formatCode>0.000</c:formatCode>
                <c:ptCount val="165"/>
                <c:pt idx="0">
                  <c:v>0</c:v>
                </c:pt>
                <c:pt idx="1">
                  <c:v>-3.3827319587628867E-3</c:v>
                </c:pt>
                <c:pt idx="2">
                  <c:v>1.9101317349403367E-3</c:v>
                </c:pt>
                <c:pt idx="3">
                  <c:v>4.5565635817919493E-3</c:v>
                </c:pt>
                <c:pt idx="4">
                  <c:v>7.2029954286435601E-3</c:v>
                </c:pt>
                <c:pt idx="5">
                  <c:v>9.849427275495171E-3</c:v>
                </c:pt>
                <c:pt idx="6">
                  <c:v>1.2495859122346785E-2</c:v>
                </c:pt>
                <c:pt idx="7">
                  <c:v>1.5142290969198396E-2</c:v>
                </c:pt>
                <c:pt idx="8">
                  <c:v>1.7788722816050005E-2</c:v>
                </c:pt>
                <c:pt idx="9">
                  <c:v>2.043515466290162E-2</c:v>
                </c:pt>
                <c:pt idx="10">
                  <c:v>2.3081586509753227E-2</c:v>
                </c:pt>
                <c:pt idx="11">
                  <c:v>2.5728018356604841E-2</c:v>
                </c:pt>
                <c:pt idx="12">
                  <c:v>2.8374450203456456E-2</c:v>
                </c:pt>
                <c:pt idx="13">
                  <c:v>3.1020882050308063E-2</c:v>
                </c:pt>
                <c:pt idx="14">
                  <c:v>3.3667313897159677E-2</c:v>
                </c:pt>
                <c:pt idx="15">
                  <c:v>3.6313745744011285E-2</c:v>
                </c:pt>
                <c:pt idx="16">
                  <c:v>3.8960177590862899E-2</c:v>
                </c:pt>
                <c:pt idx="17">
                  <c:v>4.1606609437714513E-2</c:v>
                </c:pt>
                <c:pt idx="18">
                  <c:v>4.4253041284566121E-2</c:v>
                </c:pt>
                <c:pt idx="19">
                  <c:v>4.6899473131417735E-2</c:v>
                </c:pt>
                <c:pt idx="20">
                  <c:v>4.9545904978269342E-2</c:v>
                </c:pt>
                <c:pt idx="21">
                  <c:v>5.2192336825120957E-2</c:v>
                </c:pt>
                <c:pt idx="22">
                  <c:v>5.4838768671972571E-2</c:v>
                </c:pt>
                <c:pt idx="23">
                  <c:v>5.7485200518824178E-2</c:v>
                </c:pt>
                <c:pt idx="24">
                  <c:v>6.01316323656758E-2</c:v>
                </c:pt>
                <c:pt idx="25">
                  <c:v>6.2778064212527407E-2</c:v>
                </c:pt>
                <c:pt idx="26">
                  <c:v>6.5424496059379014E-2</c:v>
                </c:pt>
                <c:pt idx="27">
                  <c:v>6.8070927906230622E-2</c:v>
                </c:pt>
                <c:pt idx="28">
                  <c:v>7.0717359753082243E-2</c:v>
                </c:pt>
                <c:pt idx="29">
                  <c:v>7.336379159993385E-2</c:v>
                </c:pt>
                <c:pt idx="30">
                  <c:v>7.6010223446785458E-2</c:v>
                </c:pt>
                <c:pt idx="31">
                  <c:v>7.8656655293637079E-2</c:v>
                </c:pt>
                <c:pt idx="32">
                  <c:v>8.1303087140488686E-2</c:v>
                </c:pt>
                <c:pt idx="33">
                  <c:v>8.3949518987340294E-2</c:v>
                </c:pt>
                <c:pt idx="34">
                  <c:v>8.6595950834191915E-2</c:v>
                </c:pt>
                <c:pt idx="35">
                  <c:v>8.9242382681043522E-2</c:v>
                </c:pt>
                <c:pt idx="36">
                  <c:v>0.10512097376215319</c:v>
                </c:pt>
                <c:pt idx="37">
                  <c:v>0.1077674056090048</c:v>
                </c:pt>
                <c:pt idx="38">
                  <c:v>0.11041383745585641</c:v>
                </c:pt>
                <c:pt idx="39">
                  <c:v>0.11306026930270803</c:v>
                </c:pt>
                <c:pt idx="40">
                  <c:v>0.11570670114955964</c:v>
                </c:pt>
                <c:pt idx="41">
                  <c:v>0.11835313299641124</c:v>
                </c:pt>
                <c:pt idx="42">
                  <c:v>0.12099956484326287</c:v>
                </c:pt>
                <c:pt idx="43">
                  <c:v>0.12364599669011449</c:v>
                </c:pt>
                <c:pt idx="44">
                  <c:v>0.12629242853696609</c:v>
                </c:pt>
                <c:pt idx="45">
                  <c:v>0.12893886038381772</c:v>
                </c:pt>
                <c:pt idx="46">
                  <c:v>0.13158529223066931</c:v>
                </c:pt>
                <c:pt idx="47">
                  <c:v>0.13423172407752093</c:v>
                </c:pt>
                <c:pt idx="48">
                  <c:v>0.13687815592437255</c:v>
                </c:pt>
                <c:pt idx="49">
                  <c:v>0.13952458777122415</c:v>
                </c:pt>
                <c:pt idx="50">
                  <c:v>0.14217101961807577</c:v>
                </c:pt>
                <c:pt idx="51">
                  <c:v>0.14481745146492739</c:v>
                </c:pt>
                <c:pt idx="52">
                  <c:v>0.14746388331177898</c:v>
                </c:pt>
                <c:pt idx="53">
                  <c:v>0.1501103151586306</c:v>
                </c:pt>
                <c:pt idx="54">
                  <c:v>0.15275674700548222</c:v>
                </c:pt>
                <c:pt idx="55">
                  <c:v>0.15540317885233382</c:v>
                </c:pt>
                <c:pt idx="56">
                  <c:v>0.15804961069918544</c:v>
                </c:pt>
                <c:pt idx="57">
                  <c:v>0.16069604254603706</c:v>
                </c:pt>
                <c:pt idx="58">
                  <c:v>0.16334247439288865</c:v>
                </c:pt>
                <c:pt idx="59">
                  <c:v>0.16598890623974027</c:v>
                </c:pt>
                <c:pt idx="60">
                  <c:v>0.1686353380865919</c:v>
                </c:pt>
                <c:pt idx="61">
                  <c:v>0.17128176993344349</c:v>
                </c:pt>
                <c:pt idx="62">
                  <c:v>0.17392820178029511</c:v>
                </c:pt>
                <c:pt idx="63">
                  <c:v>0.17657463362714673</c:v>
                </c:pt>
                <c:pt idx="64">
                  <c:v>0.17922106547399833</c:v>
                </c:pt>
                <c:pt idx="65">
                  <c:v>0.18186749732084995</c:v>
                </c:pt>
                <c:pt idx="66">
                  <c:v>0.18451392916770157</c:v>
                </c:pt>
                <c:pt idx="67">
                  <c:v>0.18716036101455316</c:v>
                </c:pt>
                <c:pt idx="68">
                  <c:v>0.18980679286140478</c:v>
                </c:pt>
                <c:pt idx="69">
                  <c:v>0.1924532247082564</c:v>
                </c:pt>
                <c:pt idx="70">
                  <c:v>0.195099656555108</c:v>
                </c:pt>
                <c:pt idx="71">
                  <c:v>0.19774608840195962</c:v>
                </c:pt>
                <c:pt idx="72">
                  <c:v>0.20039252024881124</c:v>
                </c:pt>
                <c:pt idx="73">
                  <c:v>0.20303895209566283</c:v>
                </c:pt>
                <c:pt idx="74">
                  <c:v>0.20568538394251445</c:v>
                </c:pt>
                <c:pt idx="75">
                  <c:v>0.20833181578936605</c:v>
                </c:pt>
                <c:pt idx="76">
                  <c:v>0.21097824763621767</c:v>
                </c:pt>
                <c:pt idx="77">
                  <c:v>0.21362467948306929</c:v>
                </c:pt>
                <c:pt idx="78">
                  <c:v>0.21627111132992088</c:v>
                </c:pt>
                <c:pt idx="79">
                  <c:v>0.21891754317677251</c:v>
                </c:pt>
                <c:pt idx="80">
                  <c:v>0.22156397502362413</c:v>
                </c:pt>
                <c:pt idx="81">
                  <c:v>0.22421040687047572</c:v>
                </c:pt>
                <c:pt idx="82">
                  <c:v>0.22685683871732734</c:v>
                </c:pt>
                <c:pt idx="83">
                  <c:v>0.22950327056417896</c:v>
                </c:pt>
                <c:pt idx="84">
                  <c:v>0.23214970241103056</c:v>
                </c:pt>
                <c:pt idx="85">
                  <c:v>0.23479613425788218</c:v>
                </c:pt>
                <c:pt idx="86">
                  <c:v>0.2374425661047338</c:v>
                </c:pt>
                <c:pt idx="87">
                  <c:v>0.24008899795158539</c:v>
                </c:pt>
                <c:pt idx="88">
                  <c:v>0.24273542979843701</c:v>
                </c:pt>
                <c:pt idx="89">
                  <c:v>0.24538186164528863</c:v>
                </c:pt>
                <c:pt idx="90">
                  <c:v>0.24802829349214023</c:v>
                </c:pt>
                <c:pt idx="91">
                  <c:v>0.25067472533899188</c:v>
                </c:pt>
                <c:pt idx="92">
                  <c:v>0.25332115718584347</c:v>
                </c:pt>
                <c:pt idx="93">
                  <c:v>0.25596758903269506</c:v>
                </c:pt>
                <c:pt idx="94">
                  <c:v>0.25861402087954666</c:v>
                </c:pt>
                <c:pt idx="95">
                  <c:v>0.26126045272639831</c:v>
                </c:pt>
                <c:pt idx="96">
                  <c:v>0.2639068845732499</c:v>
                </c:pt>
                <c:pt idx="97">
                  <c:v>0.26655331642010149</c:v>
                </c:pt>
                <c:pt idx="98">
                  <c:v>0.26919974826695314</c:v>
                </c:pt>
                <c:pt idx="99">
                  <c:v>0.27184618011380474</c:v>
                </c:pt>
                <c:pt idx="100">
                  <c:v>0.27449261196065633</c:v>
                </c:pt>
                <c:pt idx="101">
                  <c:v>0.27713904380750798</c:v>
                </c:pt>
                <c:pt idx="102">
                  <c:v>0.27978547565435957</c:v>
                </c:pt>
                <c:pt idx="103">
                  <c:v>0.28243190750121117</c:v>
                </c:pt>
                <c:pt idx="104">
                  <c:v>0.28507833934806281</c:v>
                </c:pt>
                <c:pt idx="105">
                  <c:v>0.28772477119491441</c:v>
                </c:pt>
                <c:pt idx="106">
                  <c:v>0.290371203041766</c:v>
                </c:pt>
                <c:pt idx="107">
                  <c:v>0.29301763488861765</c:v>
                </c:pt>
                <c:pt idx="108">
                  <c:v>0.29566406673546924</c:v>
                </c:pt>
                <c:pt idx="109">
                  <c:v>0.29831049858232084</c:v>
                </c:pt>
                <c:pt idx="110">
                  <c:v>0.30095693042917249</c:v>
                </c:pt>
                <c:pt idx="111">
                  <c:v>0.30360336227602408</c:v>
                </c:pt>
                <c:pt idx="112">
                  <c:v>0.30624979412287567</c:v>
                </c:pt>
                <c:pt idx="113">
                  <c:v>0.30889622596972732</c:v>
                </c:pt>
                <c:pt idx="114">
                  <c:v>0.31154265781657892</c:v>
                </c:pt>
                <c:pt idx="115">
                  <c:v>0.31418908966343051</c:v>
                </c:pt>
                <c:pt idx="116">
                  <c:v>0.31683552151028216</c:v>
                </c:pt>
                <c:pt idx="117">
                  <c:v>0.31948195335713375</c:v>
                </c:pt>
                <c:pt idx="118">
                  <c:v>0.32212838520398535</c:v>
                </c:pt>
                <c:pt idx="119">
                  <c:v>0.32477481705083699</c:v>
                </c:pt>
                <c:pt idx="120">
                  <c:v>0.32742124889768859</c:v>
                </c:pt>
                <c:pt idx="121">
                  <c:v>0.33006768074454018</c:v>
                </c:pt>
                <c:pt idx="122">
                  <c:v>0.33271411259139183</c:v>
                </c:pt>
                <c:pt idx="123">
                  <c:v>0.33536054443824342</c:v>
                </c:pt>
                <c:pt idx="124">
                  <c:v>0.33800697628509502</c:v>
                </c:pt>
                <c:pt idx="125">
                  <c:v>0.34065340813194667</c:v>
                </c:pt>
                <c:pt idx="126">
                  <c:v>0.34329983997879826</c:v>
                </c:pt>
                <c:pt idx="127">
                  <c:v>0.34594627182564985</c:v>
                </c:pt>
                <c:pt idx="128">
                  <c:v>0.3485927036725015</c:v>
                </c:pt>
                <c:pt idx="129">
                  <c:v>0.3512391355193531</c:v>
                </c:pt>
                <c:pt idx="130">
                  <c:v>0.35388556736620469</c:v>
                </c:pt>
                <c:pt idx="131">
                  <c:v>0.35653199921305634</c:v>
                </c:pt>
                <c:pt idx="132">
                  <c:v>0.35917843105990793</c:v>
                </c:pt>
                <c:pt idx="133">
                  <c:v>0.36182486290675953</c:v>
                </c:pt>
                <c:pt idx="134">
                  <c:v>0.36447129475361117</c:v>
                </c:pt>
                <c:pt idx="135">
                  <c:v>0.36711772660046277</c:v>
                </c:pt>
                <c:pt idx="136">
                  <c:v>0.36976415844731436</c:v>
                </c:pt>
                <c:pt idx="137">
                  <c:v>0.37241059029416601</c:v>
                </c:pt>
                <c:pt idx="138">
                  <c:v>0.3750570221410176</c:v>
                </c:pt>
                <c:pt idx="139">
                  <c:v>0.3777034539878692</c:v>
                </c:pt>
                <c:pt idx="140">
                  <c:v>0.38034988583472085</c:v>
                </c:pt>
                <c:pt idx="141">
                  <c:v>0.38299631768157244</c:v>
                </c:pt>
                <c:pt idx="142">
                  <c:v>0.38564274952842403</c:v>
                </c:pt>
                <c:pt idx="143">
                  <c:v>0.38828918137527568</c:v>
                </c:pt>
                <c:pt idx="144">
                  <c:v>0.39093561322212728</c:v>
                </c:pt>
                <c:pt idx="145">
                  <c:v>0.39358204506897887</c:v>
                </c:pt>
                <c:pt idx="146">
                  <c:v>0.39622847691583052</c:v>
                </c:pt>
                <c:pt idx="147">
                  <c:v>0.39887490876268211</c:v>
                </c:pt>
                <c:pt idx="148">
                  <c:v>0.40152134060953371</c:v>
                </c:pt>
                <c:pt idx="149">
                  <c:v>0.40416777245638535</c:v>
                </c:pt>
                <c:pt idx="150">
                  <c:v>0.40681420430323695</c:v>
                </c:pt>
                <c:pt idx="151">
                  <c:v>0.40946063615008854</c:v>
                </c:pt>
                <c:pt idx="152">
                  <c:v>0.41210706799694019</c:v>
                </c:pt>
                <c:pt idx="153">
                  <c:v>0.41475349984379178</c:v>
                </c:pt>
                <c:pt idx="154">
                  <c:v>0.41739993169064338</c:v>
                </c:pt>
                <c:pt idx="155">
                  <c:v>0.42004636353749497</c:v>
                </c:pt>
                <c:pt idx="156">
                  <c:v>0.42269279538434662</c:v>
                </c:pt>
                <c:pt idx="157">
                  <c:v>0.42533922723119821</c:v>
                </c:pt>
                <c:pt idx="158">
                  <c:v>0.42798565907804981</c:v>
                </c:pt>
                <c:pt idx="159">
                  <c:v>0.43063209092490146</c:v>
                </c:pt>
                <c:pt idx="160">
                  <c:v>0.43327852277175305</c:v>
                </c:pt>
                <c:pt idx="161">
                  <c:v>0.43592495461860464</c:v>
                </c:pt>
                <c:pt idx="162">
                  <c:v>0.43857138646545629</c:v>
                </c:pt>
                <c:pt idx="163">
                  <c:v>0.44121781831230789</c:v>
                </c:pt>
                <c:pt idx="164">
                  <c:v>0.43857138646545629</c:v>
                </c:pt>
              </c:numCache>
            </c:numRef>
          </c:xVal>
          <c:yVal>
            <c:numRef>
              <c:f>'Load-disp, AE, Sentry'!$AG$206:$AG$370</c:f>
              <c:numCache>
                <c:formatCode>0.00</c:formatCode>
                <c:ptCount val="1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5.4923242200000002E-4</c:v>
                </c:pt>
                <c:pt idx="8">
                  <c:v>5.4923242200000002E-4</c:v>
                </c:pt>
                <c:pt idx="9">
                  <c:v>7.8167472900000001E-4</c:v>
                </c:pt>
                <c:pt idx="10">
                  <c:v>7.8167472900000001E-4</c:v>
                </c:pt>
                <c:pt idx="11">
                  <c:v>7.8167472900000001E-4</c:v>
                </c:pt>
                <c:pt idx="12">
                  <c:v>7.8167472900000001E-4</c:v>
                </c:pt>
                <c:pt idx="13">
                  <c:v>7.8167472900000001E-4</c:v>
                </c:pt>
                <c:pt idx="14">
                  <c:v>7.8167472900000001E-4</c:v>
                </c:pt>
                <c:pt idx="15">
                  <c:v>7.8167472900000001E-4</c:v>
                </c:pt>
                <c:pt idx="16">
                  <c:v>7.8167472900000001E-4</c:v>
                </c:pt>
                <c:pt idx="17">
                  <c:v>7.8167472900000001E-4</c:v>
                </c:pt>
                <c:pt idx="18">
                  <c:v>7.8167472900000001E-4</c:v>
                </c:pt>
                <c:pt idx="19">
                  <c:v>7.8167472900000001E-4</c:v>
                </c:pt>
                <c:pt idx="20">
                  <c:v>7.8167472900000001E-4</c:v>
                </c:pt>
                <c:pt idx="21">
                  <c:v>7.8167472900000001E-4</c:v>
                </c:pt>
                <c:pt idx="22">
                  <c:v>1.6644059300000001E-3</c:v>
                </c:pt>
                <c:pt idx="23">
                  <c:v>1.9364928750000001E-3</c:v>
                </c:pt>
                <c:pt idx="24">
                  <c:v>1.9364928750000001E-3</c:v>
                </c:pt>
                <c:pt idx="25">
                  <c:v>2.8607636270000002E-3</c:v>
                </c:pt>
                <c:pt idx="26">
                  <c:v>3.7649333050000003E-3</c:v>
                </c:pt>
                <c:pt idx="27">
                  <c:v>4.2162902390000005E-3</c:v>
                </c:pt>
                <c:pt idx="28">
                  <c:v>4.2162902390000005E-3</c:v>
                </c:pt>
                <c:pt idx="29">
                  <c:v>4.9386791550000003E-3</c:v>
                </c:pt>
                <c:pt idx="30">
                  <c:v>5.8926241620000002E-3</c:v>
                </c:pt>
                <c:pt idx="31">
                  <c:v>6.6055440840000002E-3</c:v>
                </c:pt>
                <c:pt idx="32">
                  <c:v>7.9660986539999996E-3</c:v>
                </c:pt>
                <c:pt idx="33">
                  <c:v>7.9660986539999996E-3</c:v>
                </c:pt>
                <c:pt idx="34">
                  <c:v>8.0339521085999992E-3</c:v>
                </c:pt>
                <c:pt idx="35">
                  <c:v>8.0339521085999992E-3</c:v>
                </c:pt>
                <c:pt idx="36">
                  <c:v>8.0339521085999992E-3</c:v>
                </c:pt>
                <c:pt idx="37">
                  <c:v>8.0339521085999992E-3</c:v>
                </c:pt>
                <c:pt idx="38">
                  <c:v>8.0339521085999992E-3</c:v>
                </c:pt>
                <c:pt idx="39">
                  <c:v>8.0339521085999992E-3</c:v>
                </c:pt>
                <c:pt idx="40">
                  <c:v>8.0339521085999992E-3</c:v>
                </c:pt>
                <c:pt idx="41">
                  <c:v>8.0339521085999992E-3</c:v>
                </c:pt>
                <c:pt idx="42">
                  <c:v>8.0339521085999992E-3</c:v>
                </c:pt>
                <c:pt idx="43">
                  <c:v>8.0339521085999992E-3</c:v>
                </c:pt>
                <c:pt idx="44">
                  <c:v>8.0339521085999992E-3</c:v>
                </c:pt>
                <c:pt idx="45">
                  <c:v>8.0339521085999992E-3</c:v>
                </c:pt>
                <c:pt idx="46">
                  <c:v>8.0339521085999992E-3</c:v>
                </c:pt>
                <c:pt idx="47">
                  <c:v>8.0339521085999992E-3</c:v>
                </c:pt>
                <c:pt idx="48">
                  <c:v>8.0339521085999992E-3</c:v>
                </c:pt>
                <c:pt idx="49">
                  <c:v>8.0339521085999992E-3</c:v>
                </c:pt>
                <c:pt idx="50">
                  <c:v>8.0339521085999992E-3</c:v>
                </c:pt>
                <c:pt idx="51">
                  <c:v>8.0339521085999992E-3</c:v>
                </c:pt>
                <c:pt idx="52">
                  <c:v>8.0339521085999992E-3</c:v>
                </c:pt>
                <c:pt idx="53">
                  <c:v>8.0339521085999992E-3</c:v>
                </c:pt>
                <c:pt idx="54">
                  <c:v>8.2722066405999991E-3</c:v>
                </c:pt>
                <c:pt idx="55">
                  <c:v>8.2722066405999991E-3</c:v>
                </c:pt>
                <c:pt idx="56">
                  <c:v>8.3974343095999989E-3</c:v>
                </c:pt>
                <c:pt idx="57">
                  <c:v>8.4350017305999982E-3</c:v>
                </c:pt>
                <c:pt idx="58">
                  <c:v>9.6482141305999983E-3</c:v>
                </c:pt>
                <c:pt idx="59">
                  <c:v>1.1071489520599997E-2</c:v>
                </c:pt>
                <c:pt idx="60">
                  <c:v>1.1380722522599997E-2</c:v>
                </c:pt>
                <c:pt idx="61">
                  <c:v>1.3049337512599998E-2</c:v>
                </c:pt>
                <c:pt idx="62">
                  <c:v>1.3589811633599999E-2</c:v>
                </c:pt>
                <c:pt idx="63">
                  <c:v>1.47937864836E-2</c:v>
                </c:pt>
                <c:pt idx="64">
                  <c:v>1.6336822613600002E-2</c:v>
                </c:pt>
                <c:pt idx="65">
                  <c:v>1.6336822613600002E-2</c:v>
                </c:pt>
                <c:pt idx="66">
                  <c:v>1.6854160687600001E-2</c:v>
                </c:pt>
                <c:pt idx="67">
                  <c:v>1.9761909467600001E-2</c:v>
                </c:pt>
                <c:pt idx="68">
                  <c:v>2.00305578436E-2</c:v>
                </c:pt>
                <c:pt idx="69">
                  <c:v>2.2390879133600002E-2</c:v>
                </c:pt>
                <c:pt idx="70">
                  <c:v>2.3340399336600003E-2</c:v>
                </c:pt>
                <c:pt idx="71">
                  <c:v>2.7651682536600004E-2</c:v>
                </c:pt>
                <c:pt idx="72">
                  <c:v>2.8851572796600004E-2</c:v>
                </c:pt>
                <c:pt idx="73">
                  <c:v>2.9161203350600004E-2</c:v>
                </c:pt>
                <c:pt idx="74">
                  <c:v>2.9983621685600002E-2</c:v>
                </c:pt>
                <c:pt idx="75">
                  <c:v>3.0547678509600003E-2</c:v>
                </c:pt>
                <c:pt idx="76">
                  <c:v>3.1198866070600004E-2</c:v>
                </c:pt>
                <c:pt idx="77">
                  <c:v>3.3376139510600006E-2</c:v>
                </c:pt>
                <c:pt idx="78">
                  <c:v>3.4638871320600007E-2</c:v>
                </c:pt>
                <c:pt idx="79">
                  <c:v>3.479655390760001E-2</c:v>
                </c:pt>
                <c:pt idx="80">
                  <c:v>3.5765220655600012E-2</c:v>
                </c:pt>
                <c:pt idx="81">
                  <c:v>3.6817453935600014E-2</c:v>
                </c:pt>
                <c:pt idx="82">
                  <c:v>3.9173429525600018E-2</c:v>
                </c:pt>
                <c:pt idx="83">
                  <c:v>4.5694528155600017E-2</c:v>
                </c:pt>
                <c:pt idx="84">
                  <c:v>4.952548347560002E-2</c:v>
                </c:pt>
                <c:pt idx="85">
                  <c:v>5.5491965895600022E-2</c:v>
                </c:pt>
                <c:pt idx="86">
                  <c:v>5.6151014601600019E-2</c:v>
                </c:pt>
                <c:pt idx="87">
                  <c:v>5.7335977491600021E-2</c:v>
                </c:pt>
                <c:pt idx="88">
                  <c:v>5.9164379831600021E-2</c:v>
                </c:pt>
                <c:pt idx="89">
                  <c:v>6.2071326121600018E-2</c:v>
                </c:pt>
                <c:pt idx="90">
                  <c:v>6.2294226954600018E-2</c:v>
                </c:pt>
                <c:pt idx="91">
                  <c:v>6.3044026759600025E-2</c:v>
                </c:pt>
                <c:pt idx="92">
                  <c:v>6.3392969630600024E-2</c:v>
                </c:pt>
                <c:pt idx="93">
                  <c:v>6.5917004050600025E-2</c:v>
                </c:pt>
                <c:pt idx="94">
                  <c:v>6.671733016160003E-2</c:v>
                </c:pt>
                <c:pt idx="95">
                  <c:v>6.6998733909600025E-2</c:v>
                </c:pt>
                <c:pt idx="96">
                  <c:v>6.8775881619600021E-2</c:v>
                </c:pt>
                <c:pt idx="97">
                  <c:v>6.9202133328600021E-2</c:v>
                </c:pt>
                <c:pt idx="98">
                  <c:v>6.9474749447600015E-2</c:v>
                </c:pt>
                <c:pt idx="99">
                  <c:v>7.3638003837600011E-2</c:v>
                </c:pt>
                <c:pt idx="100">
                  <c:v>7.6020403497600017E-2</c:v>
                </c:pt>
                <c:pt idx="101">
                  <c:v>7.6655061273600014E-2</c:v>
                </c:pt>
                <c:pt idx="102">
                  <c:v>7.7265619073600009E-2</c:v>
                </c:pt>
                <c:pt idx="103">
                  <c:v>7.7443608438600015E-2</c:v>
                </c:pt>
                <c:pt idx="104">
                  <c:v>7.7793082620600015E-2</c:v>
                </c:pt>
                <c:pt idx="105">
                  <c:v>7.881218357060002E-2</c:v>
                </c:pt>
                <c:pt idx="106">
                  <c:v>7.9286972999600025E-2</c:v>
                </c:pt>
                <c:pt idx="107">
                  <c:v>8.019285575060002E-2</c:v>
                </c:pt>
                <c:pt idx="108">
                  <c:v>8.019285575060002E-2</c:v>
                </c:pt>
                <c:pt idx="109">
                  <c:v>8.0259940513200026E-2</c:v>
                </c:pt>
                <c:pt idx="110">
                  <c:v>8.2460531573200033E-2</c:v>
                </c:pt>
                <c:pt idx="111">
                  <c:v>8.8377069663200039E-2</c:v>
                </c:pt>
                <c:pt idx="112">
                  <c:v>8.8991227805200038E-2</c:v>
                </c:pt>
                <c:pt idx="113">
                  <c:v>8.9874309531200042E-2</c:v>
                </c:pt>
                <c:pt idx="114">
                  <c:v>9.0268419425200044E-2</c:v>
                </c:pt>
                <c:pt idx="115">
                  <c:v>9.1327756095200038E-2</c:v>
                </c:pt>
                <c:pt idx="116">
                  <c:v>9.1799977408200034E-2</c:v>
                </c:pt>
                <c:pt idx="117">
                  <c:v>9.3167151848200028E-2</c:v>
                </c:pt>
                <c:pt idx="118">
                  <c:v>9.5118760738200026E-2</c:v>
                </c:pt>
                <c:pt idx="119">
                  <c:v>9.6611357178200019E-2</c:v>
                </c:pt>
                <c:pt idx="120">
                  <c:v>9.704054180920002E-2</c:v>
                </c:pt>
                <c:pt idx="121">
                  <c:v>9.7190096558200018E-2</c:v>
                </c:pt>
                <c:pt idx="122">
                  <c:v>9.740873718320002E-2</c:v>
                </c:pt>
                <c:pt idx="123">
                  <c:v>9.7977068787200014E-2</c:v>
                </c:pt>
                <c:pt idx="124">
                  <c:v>9.9220423157200019E-2</c:v>
                </c:pt>
                <c:pt idx="125">
                  <c:v>0.10080967584720002</c:v>
                </c:pt>
                <c:pt idx="126">
                  <c:v>0.10728939947720002</c:v>
                </c:pt>
                <c:pt idx="127">
                  <c:v>0.13088495807720002</c:v>
                </c:pt>
                <c:pt idx="128">
                  <c:v>0.64619248907720006</c:v>
                </c:pt>
                <c:pt idx="129">
                  <c:v>0.64873693389720011</c:v>
                </c:pt>
                <c:pt idx="130">
                  <c:v>11.390089933897201</c:v>
                </c:pt>
                <c:pt idx="131">
                  <c:v>11.390544766844201</c:v>
                </c:pt>
                <c:pt idx="132">
                  <c:v>11.390724826292201</c:v>
                </c:pt>
                <c:pt idx="133">
                  <c:v>11.397116597292202</c:v>
                </c:pt>
                <c:pt idx="134">
                  <c:v>11.397567660006201</c:v>
                </c:pt>
                <c:pt idx="135">
                  <c:v>11.483220472506201</c:v>
                </c:pt>
                <c:pt idx="136">
                  <c:v>11.483950776034201</c:v>
                </c:pt>
                <c:pt idx="137">
                  <c:v>11.4844835996422</c:v>
                </c:pt>
                <c:pt idx="138">
                  <c:v>11.4856740508122</c:v>
                </c:pt>
                <c:pt idx="139">
                  <c:v>11.584579597712199</c:v>
                </c:pt>
                <c:pt idx="140">
                  <c:v>11.585138256037199</c:v>
                </c:pt>
                <c:pt idx="141">
                  <c:v>11.6502698537372</c:v>
                </c:pt>
                <c:pt idx="142">
                  <c:v>30.0303058537372</c:v>
                </c:pt>
                <c:pt idx="143">
                  <c:v>37.799446853737201</c:v>
                </c:pt>
                <c:pt idx="144">
                  <c:v>37.801631437717198</c:v>
                </c:pt>
                <c:pt idx="145">
                  <c:v>38.030958390717196</c:v>
                </c:pt>
                <c:pt idx="146">
                  <c:v>38.059856845817194</c:v>
                </c:pt>
                <c:pt idx="147">
                  <c:v>38.061329979727191</c:v>
                </c:pt>
                <c:pt idx="148">
                  <c:v>38.068704537347188</c:v>
                </c:pt>
                <c:pt idx="149">
                  <c:v>38.09078015454719</c:v>
                </c:pt>
                <c:pt idx="150">
                  <c:v>38.105295402547192</c:v>
                </c:pt>
                <c:pt idx="151">
                  <c:v>38.11123936104719</c:v>
                </c:pt>
                <c:pt idx="152">
                  <c:v>38.159853224347188</c:v>
                </c:pt>
                <c:pt idx="153">
                  <c:v>38.162291038797186</c:v>
                </c:pt>
                <c:pt idx="154">
                  <c:v>38.176984190197189</c:v>
                </c:pt>
                <c:pt idx="155">
                  <c:v>38.189292697997189</c:v>
                </c:pt>
                <c:pt idx="156">
                  <c:v>38.205853596397191</c:v>
                </c:pt>
                <c:pt idx="157">
                  <c:v>38.236858541697188</c:v>
                </c:pt>
                <c:pt idx="158">
                  <c:v>38.280616912797186</c:v>
                </c:pt>
                <c:pt idx="159">
                  <c:v>38.308512500697184</c:v>
                </c:pt>
                <c:pt idx="160">
                  <c:v>41.076170500697181</c:v>
                </c:pt>
                <c:pt idx="161">
                  <c:v>41.109054477297178</c:v>
                </c:pt>
                <c:pt idx="162">
                  <c:v>43.194670227297181</c:v>
                </c:pt>
                <c:pt idx="163">
                  <c:v>43.753724415297178</c:v>
                </c:pt>
                <c:pt idx="164">
                  <c:v>59.411935415297179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31-4DDD-8544-6126C91B97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Sentry'!$AL$204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Sentry'!$AJ$206:$AJ$370</c:f>
              <c:numCache>
                <c:formatCode>0.000</c:formatCode>
                <c:ptCount val="165"/>
                <c:pt idx="0">
                  <c:v>0</c:v>
                </c:pt>
                <c:pt idx="1">
                  <c:v>-3.3827319587628867E-3</c:v>
                </c:pt>
                <c:pt idx="2">
                  <c:v>1.9101317349403367E-3</c:v>
                </c:pt>
                <c:pt idx="3">
                  <c:v>4.5565635817919493E-3</c:v>
                </c:pt>
                <c:pt idx="4">
                  <c:v>7.2029954286435601E-3</c:v>
                </c:pt>
                <c:pt idx="5">
                  <c:v>9.849427275495171E-3</c:v>
                </c:pt>
                <c:pt idx="6">
                  <c:v>1.2495859122346785E-2</c:v>
                </c:pt>
                <c:pt idx="7">
                  <c:v>1.5142290969198396E-2</c:v>
                </c:pt>
                <c:pt idx="8">
                  <c:v>1.7788722816050005E-2</c:v>
                </c:pt>
                <c:pt idx="9">
                  <c:v>2.043515466290162E-2</c:v>
                </c:pt>
                <c:pt idx="10">
                  <c:v>2.3081586509753227E-2</c:v>
                </c:pt>
                <c:pt idx="11">
                  <c:v>2.5728018356604841E-2</c:v>
                </c:pt>
                <c:pt idx="12">
                  <c:v>2.8374450203456456E-2</c:v>
                </c:pt>
                <c:pt idx="13">
                  <c:v>3.1020882050308063E-2</c:v>
                </c:pt>
                <c:pt idx="14">
                  <c:v>3.3667313897159677E-2</c:v>
                </c:pt>
                <c:pt idx="15">
                  <c:v>3.6313745744011285E-2</c:v>
                </c:pt>
                <c:pt idx="16">
                  <c:v>3.8960177590862899E-2</c:v>
                </c:pt>
                <c:pt idx="17">
                  <c:v>4.1606609437714513E-2</c:v>
                </c:pt>
                <c:pt idx="18">
                  <c:v>4.4253041284566121E-2</c:v>
                </c:pt>
                <c:pt idx="19">
                  <c:v>4.6899473131417735E-2</c:v>
                </c:pt>
                <c:pt idx="20">
                  <c:v>4.9545904978269342E-2</c:v>
                </c:pt>
                <c:pt idx="21">
                  <c:v>5.2192336825120957E-2</c:v>
                </c:pt>
                <c:pt idx="22">
                  <c:v>5.4838768671972571E-2</c:v>
                </c:pt>
                <c:pt idx="23">
                  <c:v>5.7485200518824178E-2</c:v>
                </c:pt>
                <c:pt idx="24">
                  <c:v>6.01316323656758E-2</c:v>
                </c:pt>
                <c:pt idx="25">
                  <c:v>6.2778064212527407E-2</c:v>
                </c:pt>
                <c:pt idx="26">
                  <c:v>6.5424496059379014E-2</c:v>
                </c:pt>
                <c:pt idx="27">
                  <c:v>6.8070927906230622E-2</c:v>
                </c:pt>
                <c:pt idx="28">
                  <c:v>7.0717359753082243E-2</c:v>
                </c:pt>
                <c:pt idx="29">
                  <c:v>7.336379159993385E-2</c:v>
                </c:pt>
                <c:pt idx="30">
                  <c:v>7.6010223446785458E-2</c:v>
                </c:pt>
                <c:pt idx="31">
                  <c:v>7.8656655293637079E-2</c:v>
                </c:pt>
                <c:pt idx="32">
                  <c:v>8.1303087140488686E-2</c:v>
                </c:pt>
                <c:pt idx="33">
                  <c:v>8.3949518987340294E-2</c:v>
                </c:pt>
                <c:pt idx="34">
                  <c:v>8.6595950834191915E-2</c:v>
                </c:pt>
                <c:pt idx="35">
                  <c:v>8.9242382681043522E-2</c:v>
                </c:pt>
                <c:pt idx="36">
                  <c:v>0.10512097376215319</c:v>
                </c:pt>
                <c:pt idx="37">
                  <c:v>0.1077674056090048</c:v>
                </c:pt>
                <c:pt idx="38">
                  <c:v>0.11041383745585641</c:v>
                </c:pt>
                <c:pt idx="39">
                  <c:v>0.11306026930270803</c:v>
                </c:pt>
                <c:pt idx="40">
                  <c:v>0.11570670114955964</c:v>
                </c:pt>
                <c:pt idx="41">
                  <c:v>0.11835313299641124</c:v>
                </c:pt>
                <c:pt idx="42">
                  <c:v>0.12099956484326287</c:v>
                </c:pt>
                <c:pt idx="43">
                  <c:v>0.12364599669011449</c:v>
                </c:pt>
                <c:pt idx="44">
                  <c:v>0.12629242853696609</c:v>
                </c:pt>
                <c:pt idx="45">
                  <c:v>0.12893886038381772</c:v>
                </c:pt>
                <c:pt idx="46">
                  <c:v>0.13158529223066931</c:v>
                </c:pt>
                <c:pt idx="47">
                  <c:v>0.13423172407752093</c:v>
                </c:pt>
                <c:pt idx="48">
                  <c:v>0.13687815592437255</c:v>
                </c:pt>
                <c:pt idx="49">
                  <c:v>0.13952458777122415</c:v>
                </c:pt>
                <c:pt idx="50">
                  <c:v>0.14217101961807577</c:v>
                </c:pt>
                <c:pt idx="51">
                  <c:v>0.14481745146492739</c:v>
                </c:pt>
                <c:pt idx="52">
                  <c:v>0.14746388331177898</c:v>
                </c:pt>
                <c:pt idx="53">
                  <c:v>0.1501103151586306</c:v>
                </c:pt>
                <c:pt idx="54">
                  <c:v>0.15275674700548222</c:v>
                </c:pt>
                <c:pt idx="55">
                  <c:v>0.15540317885233382</c:v>
                </c:pt>
                <c:pt idx="56">
                  <c:v>0.15804961069918544</c:v>
                </c:pt>
                <c:pt idx="57">
                  <c:v>0.16069604254603706</c:v>
                </c:pt>
                <c:pt idx="58">
                  <c:v>0.16334247439288865</c:v>
                </c:pt>
                <c:pt idx="59">
                  <c:v>0.16598890623974027</c:v>
                </c:pt>
                <c:pt idx="60">
                  <c:v>0.1686353380865919</c:v>
                </c:pt>
                <c:pt idx="61">
                  <c:v>0.17128176993344349</c:v>
                </c:pt>
                <c:pt idx="62">
                  <c:v>0.17392820178029511</c:v>
                </c:pt>
                <c:pt idx="63">
                  <c:v>0.17657463362714673</c:v>
                </c:pt>
                <c:pt idx="64">
                  <c:v>0.17922106547399833</c:v>
                </c:pt>
                <c:pt idx="65">
                  <c:v>0.18186749732084995</c:v>
                </c:pt>
                <c:pt idx="66">
                  <c:v>0.18451392916770157</c:v>
                </c:pt>
                <c:pt idx="67">
                  <c:v>0.18716036101455316</c:v>
                </c:pt>
                <c:pt idx="68">
                  <c:v>0.18980679286140478</c:v>
                </c:pt>
                <c:pt idx="69">
                  <c:v>0.1924532247082564</c:v>
                </c:pt>
                <c:pt idx="70">
                  <c:v>0.195099656555108</c:v>
                </c:pt>
                <c:pt idx="71">
                  <c:v>0.19774608840195962</c:v>
                </c:pt>
                <c:pt idx="72">
                  <c:v>0.20039252024881124</c:v>
                </c:pt>
                <c:pt idx="73">
                  <c:v>0.20303895209566283</c:v>
                </c:pt>
                <c:pt idx="74">
                  <c:v>0.20568538394251445</c:v>
                </c:pt>
                <c:pt idx="75">
                  <c:v>0.20833181578936605</c:v>
                </c:pt>
                <c:pt idx="76">
                  <c:v>0.21097824763621767</c:v>
                </c:pt>
                <c:pt idx="77">
                  <c:v>0.21362467948306929</c:v>
                </c:pt>
                <c:pt idx="78">
                  <c:v>0.21627111132992088</c:v>
                </c:pt>
                <c:pt idx="79">
                  <c:v>0.21891754317677251</c:v>
                </c:pt>
                <c:pt idx="80">
                  <c:v>0.22156397502362413</c:v>
                </c:pt>
                <c:pt idx="81">
                  <c:v>0.22421040687047572</c:v>
                </c:pt>
                <c:pt idx="82">
                  <c:v>0.22685683871732734</c:v>
                </c:pt>
                <c:pt idx="83">
                  <c:v>0.22950327056417896</c:v>
                </c:pt>
                <c:pt idx="84">
                  <c:v>0.23214970241103056</c:v>
                </c:pt>
                <c:pt idx="85">
                  <c:v>0.23479613425788218</c:v>
                </c:pt>
                <c:pt idx="86">
                  <c:v>0.2374425661047338</c:v>
                </c:pt>
                <c:pt idx="87">
                  <c:v>0.24008899795158539</c:v>
                </c:pt>
                <c:pt idx="88">
                  <c:v>0.24273542979843701</c:v>
                </c:pt>
                <c:pt idx="89">
                  <c:v>0.24538186164528863</c:v>
                </c:pt>
                <c:pt idx="90">
                  <c:v>0.24802829349214023</c:v>
                </c:pt>
                <c:pt idx="91">
                  <c:v>0.25067472533899188</c:v>
                </c:pt>
                <c:pt idx="92">
                  <c:v>0.25332115718584347</c:v>
                </c:pt>
                <c:pt idx="93">
                  <c:v>0.25596758903269506</c:v>
                </c:pt>
                <c:pt idx="94">
                  <c:v>0.25861402087954666</c:v>
                </c:pt>
                <c:pt idx="95">
                  <c:v>0.26126045272639831</c:v>
                </c:pt>
                <c:pt idx="96">
                  <c:v>0.2639068845732499</c:v>
                </c:pt>
                <c:pt idx="97">
                  <c:v>0.26655331642010149</c:v>
                </c:pt>
                <c:pt idx="98">
                  <c:v>0.26919974826695314</c:v>
                </c:pt>
                <c:pt idx="99">
                  <c:v>0.27184618011380474</c:v>
                </c:pt>
                <c:pt idx="100">
                  <c:v>0.27449261196065633</c:v>
                </c:pt>
                <c:pt idx="101">
                  <c:v>0.27713904380750798</c:v>
                </c:pt>
                <c:pt idx="102">
                  <c:v>0.27978547565435957</c:v>
                </c:pt>
                <c:pt idx="103">
                  <c:v>0.28243190750121117</c:v>
                </c:pt>
                <c:pt idx="104">
                  <c:v>0.28507833934806281</c:v>
                </c:pt>
                <c:pt idx="105">
                  <c:v>0.28772477119491441</c:v>
                </c:pt>
                <c:pt idx="106">
                  <c:v>0.290371203041766</c:v>
                </c:pt>
                <c:pt idx="107">
                  <c:v>0.29301763488861765</c:v>
                </c:pt>
                <c:pt idx="108">
                  <c:v>0.29566406673546924</c:v>
                </c:pt>
                <c:pt idx="109">
                  <c:v>0.29831049858232084</c:v>
                </c:pt>
                <c:pt idx="110">
                  <c:v>0.30095693042917249</c:v>
                </c:pt>
                <c:pt idx="111">
                  <c:v>0.30360336227602408</c:v>
                </c:pt>
                <c:pt idx="112">
                  <c:v>0.30624979412287567</c:v>
                </c:pt>
                <c:pt idx="113">
                  <c:v>0.30889622596972732</c:v>
                </c:pt>
                <c:pt idx="114">
                  <c:v>0.31154265781657892</c:v>
                </c:pt>
                <c:pt idx="115">
                  <c:v>0.31418908966343051</c:v>
                </c:pt>
                <c:pt idx="116">
                  <c:v>0.31683552151028216</c:v>
                </c:pt>
                <c:pt idx="117">
                  <c:v>0.31948195335713375</c:v>
                </c:pt>
                <c:pt idx="118">
                  <c:v>0.32212838520398535</c:v>
                </c:pt>
                <c:pt idx="119">
                  <c:v>0.32477481705083699</c:v>
                </c:pt>
                <c:pt idx="120">
                  <c:v>0.32742124889768859</c:v>
                </c:pt>
                <c:pt idx="121">
                  <c:v>0.33006768074454018</c:v>
                </c:pt>
                <c:pt idx="122">
                  <c:v>0.33271411259139183</c:v>
                </c:pt>
                <c:pt idx="123">
                  <c:v>0.33536054443824342</c:v>
                </c:pt>
                <c:pt idx="124">
                  <c:v>0.33800697628509502</c:v>
                </c:pt>
                <c:pt idx="125">
                  <c:v>0.34065340813194667</c:v>
                </c:pt>
                <c:pt idx="126">
                  <c:v>0.34329983997879826</c:v>
                </c:pt>
                <c:pt idx="127">
                  <c:v>0.34594627182564985</c:v>
                </c:pt>
                <c:pt idx="128">
                  <c:v>0.3485927036725015</c:v>
                </c:pt>
                <c:pt idx="129">
                  <c:v>0.3512391355193531</c:v>
                </c:pt>
                <c:pt idx="130">
                  <c:v>0.35388556736620469</c:v>
                </c:pt>
                <c:pt idx="131">
                  <c:v>0.35653199921305634</c:v>
                </c:pt>
                <c:pt idx="132">
                  <c:v>0.35917843105990793</c:v>
                </c:pt>
                <c:pt idx="133">
                  <c:v>0.36182486290675953</c:v>
                </c:pt>
                <c:pt idx="134">
                  <c:v>0.36447129475361117</c:v>
                </c:pt>
                <c:pt idx="135">
                  <c:v>0.36711772660046277</c:v>
                </c:pt>
                <c:pt idx="136">
                  <c:v>0.36976415844731436</c:v>
                </c:pt>
                <c:pt idx="137">
                  <c:v>0.37241059029416601</c:v>
                </c:pt>
                <c:pt idx="138">
                  <c:v>0.3750570221410176</c:v>
                </c:pt>
                <c:pt idx="139">
                  <c:v>0.3777034539878692</c:v>
                </c:pt>
                <c:pt idx="140">
                  <c:v>0.38034988583472085</c:v>
                </c:pt>
                <c:pt idx="141">
                  <c:v>0.38299631768157244</c:v>
                </c:pt>
                <c:pt idx="142">
                  <c:v>0.38564274952842403</c:v>
                </c:pt>
                <c:pt idx="143">
                  <c:v>0.38828918137527568</c:v>
                </c:pt>
                <c:pt idx="144">
                  <c:v>0.39093561322212728</c:v>
                </c:pt>
                <c:pt idx="145">
                  <c:v>0.39358204506897887</c:v>
                </c:pt>
                <c:pt idx="146">
                  <c:v>0.39622847691583052</c:v>
                </c:pt>
                <c:pt idx="147">
                  <c:v>0.39887490876268211</c:v>
                </c:pt>
                <c:pt idx="148">
                  <c:v>0.40152134060953371</c:v>
                </c:pt>
                <c:pt idx="149">
                  <c:v>0.40416777245638535</c:v>
                </c:pt>
                <c:pt idx="150">
                  <c:v>0.40681420430323695</c:v>
                </c:pt>
                <c:pt idx="151">
                  <c:v>0.40946063615008854</c:v>
                </c:pt>
                <c:pt idx="152">
                  <c:v>0.41210706799694019</c:v>
                </c:pt>
                <c:pt idx="153">
                  <c:v>0.41475349984379178</c:v>
                </c:pt>
                <c:pt idx="154">
                  <c:v>0.41739993169064338</c:v>
                </c:pt>
                <c:pt idx="155">
                  <c:v>0.42004636353749497</c:v>
                </c:pt>
                <c:pt idx="156">
                  <c:v>0.42269279538434662</c:v>
                </c:pt>
                <c:pt idx="157">
                  <c:v>0.42533922723119821</c:v>
                </c:pt>
                <c:pt idx="158">
                  <c:v>0.42798565907804981</c:v>
                </c:pt>
                <c:pt idx="159">
                  <c:v>0.43063209092490146</c:v>
                </c:pt>
                <c:pt idx="160">
                  <c:v>0.43327852277175305</c:v>
                </c:pt>
                <c:pt idx="161">
                  <c:v>0.43592495461860464</c:v>
                </c:pt>
                <c:pt idx="162">
                  <c:v>0.43857138646545629</c:v>
                </c:pt>
                <c:pt idx="163">
                  <c:v>0.44121781831230789</c:v>
                </c:pt>
                <c:pt idx="164">
                  <c:v>0.43857138646545629</c:v>
                </c:pt>
              </c:numCache>
            </c:numRef>
          </c:xVal>
          <c:yVal>
            <c:numRef>
              <c:f>'Load-disp, AE, Sentry'!$AL$206:$AL$370</c:f>
              <c:numCache>
                <c:formatCode>0.00</c:formatCode>
                <c:ptCount val="165"/>
                <c:pt idx="0">
                  <c:v>-5.0625000000000003E-2</c:v>
                </c:pt>
                <c:pt idx="1">
                  <c:v>-4.6875E-2</c:v>
                </c:pt>
                <c:pt idx="2">
                  <c:v>-3.125E-2</c:v>
                </c:pt>
                <c:pt idx="3">
                  <c:v>-0.02</c:v>
                </c:pt>
                <c:pt idx="4">
                  <c:v>-3.7499999999999999E-3</c:v>
                </c:pt>
                <c:pt idx="5">
                  <c:v>-1.0625000000000001E-2</c:v>
                </c:pt>
                <c:pt idx="6">
                  <c:v>-1.4999999999999999E-2</c:v>
                </c:pt>
                <c:pt idx="7">
                  <c:v>2.5624999999999998E-2</c:v>
                </c:pt>
                <c:pt idx="8">
                  <c:v>2.1874999999999999E-2</c:v>
                </c:pt>
                <c:pt idx="9">
                  <c:v>2.1250000000000002E-2</c:v>
                </c:pt>
                <c:pt idx="10">
                  <c:v>2.0625000000000001E-2</c:v>
                </c:pt>
                <c:pt idx="11">
                  <c:v>5.9374999999999997E-2</c:v>
                </c:pt>
                <c:pt idx="12">
                  <c:v>0.16250000000000001</c:v>
                </c:pt>
                <c:pt idx="13">
                  <c:v>0.27562500000000001</c:v>
                </c:pt>
                <c:pt idx="14">
                  <c:v>0.39437499999999998</c:v>
                </c:pt>
                <c:pt idx="15">
                  <c:v>0.51812499999999995</c:v>
                </c:pt>
                <c:pt idx="16">
                  <c:v>0.64437500000000003</c:v>
                </c:pt>
                <c:pt idx="17">
                  <c:v>0.77187499999999998</c:v>
                </c:pt>
                <c:pt idx="18">
                  <c:v>0.90187499999999998</c:v>
                </c:pt>
                <c:pt idx="19">
                  <c:v>1.0318750000000001</c:v>
                </c:pt>
                <c:pt idx="20">
                  <c:v>1.24125</c:v>
                </c:pt>
                <c:pt idx="21">
                  <c:v>1.26875</c:v>
                </c:pt>
                <c:pt idx="22">
                  <c:v>1.514375</c:v>
                </c:pt>
                <c:pt idx="23">
                  <c:v>1.5731250000000001</c:v>
                </c:pt>
                <c:pt idx="24">
                  <c:v>1.69875</c:v>
                </c:pt>
                <c:pt idx="25">
                  <c:v>1.91</c:v>
                </c:pt>
                <c:pt idx="26">
                  <c:v>2.0587499999999999</c:v>
                </c:pt>
                <c:pt idx="27">
                  <c:v>2.191875</c:v>
                </c:pt>
                <c:pt idx="28">
                  <c:v>2.274375</c:v>
                </c:pt>
                <c:pt idx="29">
                  <c:v>2.461875</c:v>
                </c:pt>
                <c:pt idx="30">
                  <c:v>2.5918749999999999</c:v>
                </c:pt>
                <c:pt idx="31">
                  <c:v>2.7075</c:v>
                </c:pt>
                <c:pt idx="32">
                  <c:v>2.7068750000000001</c:v>
                </c:pt>
                <c:pt idx="33">
                  <c:v>2.6993749999999999</c:v>
                </c:pt>
                <c:pt idx="34">
                  <c:v>2.69875</c:v>
                </c:pt>
                <c:pt idx="35">
                  <c:v>2.6968749999999999</c:v>
                </c:pt>
                <c:pt idx="36">
                  <c:v>0.21687500000000001</c:v>
                </c:pt>
                <c:pt idx="37">
                  <c:v>0.33437499999999998</c:v>
                </c:pt>
                <c:pt idx="38">
                  <c:v>0.46</c:v>
                </c:pt>
                <c:pt idx="39">
                  <c:v>0.58750000000000002</c:v>
                </c:pt>
                <c:pt idx="40">
                  <c:v>0.71562499999999996</c:v>
                </c:pt>
                <c:pt idx="41">
                  <c:v>0.84562499999999996</c:v>
                </c:pt>
                <c:pt idx="42">
                  <c:v>0.97812500000000002</c:v>
                </c:pt>
                <c:pt idx="43">
                  <c:v>1.1100000000000001</c:v>
                </c:pt>
                <c:pt idx="44">
                  <c:v>1.243125</c:v>
                </c:pt>
                <c:pt idx="45">
                  <c:v>1.3774999999999999</c:v>
                </c:pt>
                <c:pt idx="46">
                  <c:v>1.536875</c:v>
                </c:pt>
                <c:pt idx="47">
                  <c:v>1.675</c:v>
                </c:pt>
                <c:pt idx="48">
                  <c:v>1.809375</c:v>
                </c:pt>
                <c:pt idx="49">
                  <c:v>1.943125</c:v>
                </c:pt>
                <c:pt idx="50">
                  <c:v>2.08</c:v>
                </c:pt>
                <c:pt idx="51">
                  <c:v>2.214375</c:v>
                </c:pt>
                <c:pt idx="52">
                  <c:v>2.3487499999999999</c:v>
                </c:pt>
                <c:pt idx="53">
                  <c:v>2.4856250000000002</c:v>
                </c:pt>
                <c:pt idx="54">
                  <c:v>2.68</c:v>
                </c:pt>
                <c:pt idx="55">
                  <c:v>2.8143750000000001</c:v>
                </c:pt>
                <c:pt idx="56">
                  <c:v>2.9937499999999999</c:v>
                </c:pt>
                <c:pt idx="57">
                  <c:v>3.1112500000000001</c:v>
                </c:pt>
                <c:pt idx="58">
                  <c:v>3.2625000000000002</c:v>
                </c:pt>
                <c:pt idx="59">
                  <c:v>3.3962500000000002</c:v>
                </c:pt>
                <c:pt idx="60">
                  <c:v>3.54</c:v>
                </c:pt>
                <c:pt idx="61">
                  <c:v>3.6749999999999998</c:v>
                </c:pt>
                <c:pt idx="62">
                  <c:v>3.7981250000000002</c:v>
                </c:pt>
                <c:pt idx="63">
                  <c:v>3.9275000000000002</c:v>
                </c:pt>
                <c:pt idx="64">
                  <c:v>4.055625</c:v>
                </c:pt>
                <c:pt idx="65">
                  <c:v>4.1556249999999997</c:v>
                </c:pt>
                <c:pt idx="66">
                  <c:v>4.3525</c:v>
                </c:pt>
                <c:pt idx="67">
                  <c:v>4.46875</c:v>
                </c:pt>
                <c:pt idx="68">
                  <c:v>4.6156249999999996</c:v>
                </c:pt>
                <c:pt idx="69">
                  <c:v>4.7512499999999998</c:v>
                </c:pt>
                <c:pt idx="70">
                  <c:v>4.8943750000000001</c:v>
                </c:pt>
                <c:pt idx="71">
                  <c:v>4.9987500000000002</c:v>
                </c:pt>
                <c:pt idx="72">
                  <c:v>5.1550000000000002</c:v>
                </c:pt>
                <c:pt idx="73">
                  <c:v>5.2912499999999998</c:v>
                </c:pt>
                <c:pt idx="74">
                  <c:v>5.4325000000000001</c:v>
                </c:pt>
                <c:pt idx="75">
                  <c:v>5.569375</c:v>
                </c:pt>
                <c:pt idx="76">
                  <c:v>5.6893750000000001</c:v>
                </c:pt>
                <c:pt idx="77">
                  <c:v>5.8274999999999997</c:v>
                </c:pt>
                <c:pt idx="78">
                  <c:v>5.9493749999999999</c:v>
                </c:pt>
                <c:pt idx="79">
                  <c:v>6.1068749999999996</c:v>
                </c:pt>
                <c:pt idx="80">
                  <c:v>6.2306249999999999</c:v>
                </c:pt>
                <c:pt idx="81">
                  <c:v>6.3656249999999996</c:v>
                </c:pt>
                <c:pt idx="82">
                  <c:v>6.5037500000000001</c:v>
                </c:pt>
                <c:pt idx="83">
                  <c:v>6.6275000000000004</c:v>
                </c:pt>
                <c:pt idx="84">
                  <c:v>6.7643750000000002</c:v>
                </c:pt>
                <c:pt idx="85">
                  <c:v>6.890625</c:v>
                </c:pt>
                <c:pt idx="86">
                  <c:v>7.0343749999999998</c:v>
                </c:pt>
                <c:pt idx="87">
                  <c:v>7.1550000000000002</c:v>
                </c:pt>
                <c:pt idx="88">
                  <c:v>7.2987500000000001</c:v>
                </c:pt>
                <c:pt idx="89">
                  <c:v>7.4187500000000002</c:v>
                </c:pt>
                <c:pt idx="90">
                  <c:v>7.5718750000000004</c:v>
                </c:pt>
                <c:pt idx="91">
                  <c:v>7.7068750000000001</c:v>
                </c:pt>
                <c:pt idx="92">
                  <c:v>7.8381249999999998</c:v>
                </c:pt>
                <c:pt idx="93">
                  <c:v>7.9787499999999998</c:v>
                </c:pt>
                <c:pt idx="94">
                  <c:v>8.1125000000000007</c:v>
                </c:pt>
                <c:pt idx="95">
                  <c:v>8.2443749999999998</c:v>
                </c:pt>
                <c:pt idx="96">
                  <c:v>8.3643750000000008</c:v>
                </c:pt>
                <c:pt idx="97">
                  <c:v>8.5118749999999999</c:v>
                </c:pt>
                <c:pt idx="98">
                  <c:v>8.6381250000000005</c:v>
                </c:pt>
                <c:pt idx="99">
                  <c:v>8.7768750000000004</c:v>
                </c:pt>
                <c:pt idx="100">
                  <c:v>8.9068749999999994</c:v>
                </c:pt>
                <c:pt idx="101">
                  <c:v>9.0299999999999994</c:v>
                </c:pt>
                <c:pt idx="102">
                  <c:v>9.1675000000000004</c:v>
                </c:pt>
                <c:pt idx="103">
                  <c:v>9.3006250000000001</c:v>
                </c:pt>
                <c:pt idx="104">
                  <c:v>9.4324999999999992</c:v>
                </c:pt>
                <c:pt idx="105">
                  <c:v>9.5681250000000002</c:v>
                </c:pt>
                <c:pt idx="106">
                  <c:v>9.6843749999999993</c:v>
                </c:pt>
                <c:pt idx="107">
                  <c:v>9.83</c:v>
                </c:pt>
                <c:pt idx="108">
                  <c:v>9.9256250000000001</c:v>
                </c:pt>
                <c:pt idx="109">
                  <c:v>10.076874999999999</c:v>
                </c:pt>
                <c:pt idx="110">
                  <c:v>10.213749999999999</c:v>
                </c:pt>
                <c:pt idx="111">
                  <c:v>10.33375</c:v>
                </c:pt>
                <c:pt idx="112">
                  <c:v>10.483124999999999</c:v>
                </c:pt>
                <c:pt idx="113">
                  <c:v>10.559374999999999</c:v>
                </c:pt>
                <c:pt idx="114">
                  <c:v>10.7475</c:v>
                </c:pt>
                <c:pt idx="115">
                  <c:v>10.8775</c:v>
                </c:pt>
                <c:pt idx="116">
                  <c:v>10.991875</c:v>
                </c:pt>
                <c:pt idx="117">
                  <c:v>11.133749999999999</c:v>
                </c:pt>
                <c:pt idx="118">
                  <c:v>11.265000000000001</c:v>
                </c:pt>
                <c:pt idx="119">
                  <c:v>11.383749999999999</c:v>
                </c:pt>
                <c:pt idx="120">
                  <c:v>11.506875000000001</c:v>
                </c:pt>
                <c:pt idx="121">
                  <c:v>11.659375000000001</c:v>
                </c:pt>
                <c:pt idx="122">
                  <c:v>11.780625000000001</c:v>
                </c:pt>
                <c:pt idx="123">
                  <c:v>11.907500000000001</c:v>
                </c:pt>
                <c:pt idx="124">
                  <c:v>12.048125000000001</c:v>
                </c:pt>
                <c:pt idx="125">
                  <c:v>12.164375</c:v>
                </c:pt>
                <c:pt idx="126">
                  <c:v>12.301875000000001</c:v>
                </c:pt>
                <c:pt idx="127">
                  <c:v>12.438750000000001</c:v>
                </c:pt>
                <c:pt idx="128">
                  <c:v>12.561249999999999</c:v>
                </c:pt>
                <c:pt idx="129">
                  <c:v>12.696875</c:v>
                </c:pt>
                <c:pt idx="130">
                  <c:v>12.807499999999999</c:v>
                </c:pt>
                <c:pt idx="131">
                  <c:v>12.935</c:v>
                </c:pt>
                <c:pt idx="132">
                  <c:v>13.081875</c:v>
                </c:pt>
                <c:pt idx="133">
                  <c:v>13.205</c:v>
                </c:pt>
                <c:pt idx="134">
                  <c:v>13.343125000000001</c:v>
                </c:pt>
                <c:pt idx="135">
                  <c:v>13.466875</c:v>
                </c:pt>
                <c:pt idx="136">
                  <c:v>13.585000000000001</c:v>
                </c:pt>
                <c:pt idx="137">
                  <c:v>13.72875</c:v>
                </c:pt>
                <c:pt idx="138">
                  <c:v>13.85125</c:v>
                </c:pt>
                <c:pt idx="139">
                  <c:v>13.964375</c:v>
                </c:pt>
                <c:pt idx="140">
                  <c:v>14.095625</c:v>
                </c:pt>
                <c:pt idx="141">
                  <c:v>14.239375000000001</c:v>
                </c:pt>
                <c:pt idx="142">
                  <c:v>14.365625</c:v>
                </c:pt>
                <c:pt idx="143">
                  <c:v>14.490625</c:v>
                </c:pt>
                <c:pt idx="144">
                  <c:v>14.615</c:v>
                </c:pt>
                <c:pt idx="145">
                  <c:v>14.746874999999999</c:v>
                </c:pt>
                <c:pt idx="146">
                  <c:v>14.869375</c:v>
                </c:pt>
                <c:pt idx="147">
                  <c:v>14.98625</c:v>
                </c:pt>
                <c:pt idx="148">
                  <c:v>15.123749999999999</c:v>
                </c:pt>
                <c:pt idx="149">
                  <c:v>15.24</c:v>
                </c:pt>
                <c:pt idx="150">
                  <c:v>15.37125</c:v>
                </c:pt>
                <c:pt idx="151">
                  <c:v>15.503125000000001</c:v>
                </c:pt>
                <c:pt idx="152">
                  <c:v>15.625624999999999</c:v>
                </c:pt>
                <c:pt idx="153">
                  <c:v>15.748125</c:v>
                </c:pt>
                <c:pt idx="154">
                  <c:v>15.879375</c:v>
                </c:pt>
                <c:pt idx="155">
                  <c:v>16.004375</c:v>
                </c:pt>
                <c:pt idx="156">
                  <c:v>16.12875</c:v>
                </c:pt>
                <c:pt idx="157">
                  <c:v>16.254375</c:v>
                </c:pt>
                <c:pt idx="158">
                  <c:v>16.37875</c:v>
                </c:pt>
                <c:pt idx="159">
                  <c:v>16.501874999999998</c:v>
                </c:pt>
                <c:pt idx="160">
                  <c:v>16.621874999999999</c:v>
                </c:pt>
                <c:pt idx="161">
                  <c:v>16.748125000000002</c:v>
                </c:pt>
                <c:pt idx="162">
                  <c:v>16.871874999999999</c:v>
                </c:pt>
                <c:pt idx="163">
                  <c:v>16.991875</c:v>
                </c:pt>
                <c:pt idx="164">
                  <c:v>17.024999999999999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31-4DDD-8544-6126C91B97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Sentry'!$AS$204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Sentry'!$AJ$233:$AJ$370</c:f>
              <c:numCache>
                <c:formatCode>0.000</c:formatCode>
                <c:ptCount val="138"/>
                <c:pt idx="0">
                  <c:v>6.8070927906230622E-2</c:v>
                </c:pt>
                <c:pt idx="1">
                  <c:v>7.0717359753082243E-2</c:v>
                </c:pt>
                <c:pt idx="2">
                  <c:v>7.336379159993385E-2</c:v>
                </c:pt>
                <c:pt idx="3">
                  <c:v>7.6010223446785458E-2</c:v>
                </c:pt>
                <c:pt idx="4">
                  <c:v>7.8656655293637079E-2</c:v>
                </c:pt>
                <c:pt idx="5">
                  <c:v>8.1303087140488686E-2</c:v>
                </c:pt>
                <c:pt idx="6">
                  <c:v>8.3949518987340294E-2</c:v>
                </c:pt>
                <c:pt idx="7">
                  <c:v>8.6595950834191915E-2</c:v>
                </c:pt>
                <c:pt idx="8">
                  <c:v>8.9242382681043522E-2</c:v>
                </c:pt>
                <c:pt idx="9">
                  <c:v>0.10512097376215319</c:v>
                </c:pt>
                <c:pt idx="10">
                  <c:v>0.1077674056090048</c:v>
                </c:pt>
                <c:pt idx="11">
                  <c:v>0.11041383745585641</c:v>
                </c:pt>
                <c:pt idx="12">
                  <c:v>0.11306026930270803</c:v>
                </c:pt>
                <c:pt idx="13">
                  <c:v>0.11570670114955964</c:v>
                </c:pt>
                <c:pt idx="14">
                  <c:v>0.11835313299641124</c:v>
                </c:pt>
                <c:pt idx="15">
                  <c:v>0.12099956484326287</c:v>
                </c:pt>
                <c:pt idx="16">
                  <c:v>0.12364599669011449</c:v>
                </c:pt>
                <c:pt idx="17">
                  <c:v>0.12629242853696609</c:v>
                </c:pt>
                <c:pt idx="18">
                  <c:v>0.12893886038381772</c:v>
                </c:pt>
                <c:pt idx="19">
                  <c:v>0.13158529223066931</c:v>
                </c:pt>
                <c:pt idx="20">
                  <c:v>0.13423172407752093</c:v>
                </c:pt>
                <c:pt idx="21">
                  <c:v>0.13687815592437255</c:v>
                </c:pt>
                <c:pt idx="22">
                  <c:v>0.13952458777122415</c:v>
                </c:pt>
                <c:pt idx="23">
                  <c:v>0.14217101961807577</c:v>
                </c:pt>
                <c:pt idx="24">
                  <c:v>0.14481745146492739</c:v>
                </c:pt>
                <c:pt idx="25">
                  <c:v>0.14746388331177898</c:v>
                </c:pt>
                <c:pt idx="26">
                  <c:v>0.1501103151586306</c:v>
                </c:pt>
                <c:pt idx="27">
                  <c:v>0.15275674700548222</c:v>
                </c:pt>
                <c:pt idx="28">
                  <c:v>0.15540317885233382</c:v>
                </c:pt>
                <c:pt idx="29">
                  <c:v>0.15804961069918544</c:v>
                </c:pt>
                <c:pt idx="30">
                  <c:v>0.16069604254603706</c:v>
                </c:pt>
                <c:pt idx="31">
                  <c:v>0.16334247439288865</c:v>
                </c:pt>
                <c:pt idx="32">
                  <c:v>0.16598890623974027</c:v>
                </c:pt>
                <c:pt idx="33">
                  <c:v>0.1686353380865919</c:v>
                </c:pt>
                <c:pt idx="34">
                  <c:v>0.17128176993344349</c:v>
                </c:pt>
                <c:pt idx="35">
                  <c:v>0.17392820178029511</c:v>
                </c:pt>
                <c:pt idx="36">
                  <c:v>0.17657463362714673</c:v>
                </c:pt>
                <c:pt idx="37">
                  <c:v>0.17922106547399833</c:v>
                </c:pt>
                <c:pt idx="38">
                  <c:v>0.18186749732084995</c:v>
                </c:pt>
                <c:pt idx="39">
                  <c:v>0.18451392916770157</c:v>
                </c:pt>
                <c:pt idx="40">
                  <c:v>0.18716036101455316</c:v>
                </c:pt>
                <c:pt idx="41">
                  <c:v>0.18980679286140478</c:v>
                </c:pt>
                <c:pt idx="42">
                  <c:v>0.1924532247082564</c:v>
                </c:pt>
                <c:pt idx="43">
                  <c:v>0.195099656555108</c:v>
                </c:pt>
                <c:pt idx="44">
                  <c:v>0.19774608840195962</c:v>
                </c:pt>
                <c:pt idx="45">
                  <c:v>0.20039252024881124</c:v>
                </c:pt>
                <c:pt idx="46">
                  <c:v>0.20303895209566283</c:v>
                </c:pt>
                <c:pt idx="47">
                  <c:v>0.20568538394251445</c:v>
                </c:pt>
                <c:pt idx="48">
                  <c:v>0.20833181578936605</c:v>
                </c:pt>
                <c:pt idx="49">
                  <c:v>0.21097824763621767</c:v>
                </c:pt>
                <c:pt idx="50">
                  <c:v>0.21362467948306929</c:v>
                </c:pt>
                <c:pt idx="51">
                  <c:v>0.21627111132992088</c:v>
                </c:pt>
                <c:pt idx="52">
                  <c:v>0.21891754317677251</c:v>
                </c:pt>
                <c:pt idx="53">
                  <c:v>0.22156397502362413</c:v>
                </c:pt>
                <c:pt idx="54">
                  <c:v>0.22421040687047572</c:v>
                </c:pt>
                <c:pt idx="55">
                  <c:v>0.22685683871732734</c:v>
                </c:pt>
                <c:pt idx="56">
                  <c:v>0.22950327056417896</c:v>
                </c:pt>
                <c:pt idx="57">
                  <c:v>0.23214970241103056</c:v>
                </c:pt>
                <c:pt idx="58">
                  <c:v>0.23479613425788218</c:v>
                </c:pt>
                <c:pt idx="59">
                  <c:v>0.2374425661047338</c:v>
                </c:pt>
                <c:pt idx="60">
                  <c:v>0.24008899795158539</c:v>
                </c:pt>
                <c:pt idx="61">
                  <c:v>0.24273542979843701</c:v>
                </c:pt>
                <c:pt idx="62">
                  <c:v>0.24538186164528863</c:v>
                </c:pt>
                <c:pt idx="63">
                  <c:v>0.24802829349214023</c:v>
                </c:pt>
                <c:pt idx="64">
                  <c:v>0.25067472533899188</c:v>
                </c:pt>
                <c:pt idx="65">
                  <c:v>0.25332115718584347</c:v>
                </c:pt>
                <c:pt idx="66">
                  <c:v>0.25596758903269506</c:v>
                </c:pt>
                <c:pt idx="67">
                  <c:v>0.25861402087954666</c:v>
                </c:pt>
                <c:pt idx="68">
                  <c:v>0.26126045272639831</c:v>
                </c:pt>
                <c:pt idx="69">
                  <c:v>0.2639068845732499</c:v>
                </c:pt>
                <c:pt idx="70">
                  <c:v>0.26655331642010149</c:v>
                </c:pt>
                <c:pt idx="71">
                  <c:v>0.26919974826695314</c:v>
                </c:pt>
                <c:pt idx="72">
                  <c:v>0.27184618011380474</c:v>
                </c:pt>
                <c:pt idx="73">
                  <c:v>0.27449261196065633</c:v>
                </c:pt>
                <c:pt idx="74">
                  <c:v>0.27713904380750798</c:v>
                </c:pt>
                <c:pt idx="75">
                  <c:v>0.27978547565435957</c:v>
                </c:pt>
                <c:pt idx="76">
                  <c:v>0.28243190750121117</c:v>
                </c:pt>
                <c:pt idx="77">
                  <c:v>0.28507833934806281</c:v>
                </c:pt>
                <c:pt idx="78">
                  <c:v>0.28772477119491441</c:v>
                </c:pt>
                <c:pt idx="79">
                  <c:v>0.290371203041766</c:v>
                </c:pt>
                <c:pt idx="80">
                  <c:v>0.29301763488861765</c:v>
                </c:pt>
                <c:pt idx="81">
                  <c:v>0.29566406673546924</c:v>
                </c:pt>
                <c:pt idx="82">
                  <c:v>0.29831049858232084</c:v>
                </c:pt>
                <c:pt idx="83">
                  <c:v>0.30095693042917249</c:v>
                </c:pt>
                <c:pt idx="84">
                  <c:v>0.30360336227602408</c:v>
                </c:pt>
                <c:pt idx="85">
                  <c:v>0.30624979412287567</c:v>
                </c:pt>
                <c:pt idx="86">
                  <c:v>0.30889622596972732</c:v>
                </c:pt>
                <c:pt idx="87">
                  <c:v>0.31154265781657892</c:v>
                </c:pt>
                <c:pt idx="88">
                  <c:v>0.31418908966343051</c:v>
                </c:pt>
                <c:pt idx="89">
                  <c:v>0.31683552151028216</c:v>
                </c:pt>
                <c:pt idx="90">
                  <c:v>0.31948195335713375</c:v>
                </c:pt>
                <c:pt idx="91">
                  <c:v>0.32212838520398535</c:v>
                </c:pt>
                <c:pt idx="92">
                  <c:v>0.32477481705083699</c:v>
                </c:pt>
                <c:pt idx="93">
                  <c:v>0.32742124889768859</c:v>
                </c:pt>
                <c:pt idx="94">
                  <c:v>0.33006768074454018</c:v>
                </c:pt>
                <c:pt idx="95">
                  <c:v>0.33271411259139183</c:v>
                </c:pt>
                <c:pt idx="96">
                  <c:v>0.33536054443824342</c:v>
                </c:pt>
                <c:pt idx="97">
                  <c:v>0.33800697628509502</c:v>
                </c:pt>
                <c:pt idx="98">
                  <c:v>0.34065340813194667</c:v>
                </c:pt>
                <c:pt idx="99">
                  <c:v>0.34329983997879826</c:v>
                </c:pt>
                <c:pt idx="100">
                  <c:v>0.34594627182564985</c:v>
                </c:pt>
                <c:pt idx="101">
                  <c:v>0.3485927036725015</c:v>
                </c:pt>
                <c:pt idx="102">
                  <c:v>0.3512391355193531</c:v>
                </c:pt>
                <c:pt idx="103">
                  <c:v>0.35388556736620469</c:v>
                </c:pt>
                <c:pt idx="104">
                  <c:v>0.35653199921305634</c:v>
                </c:pt>
                <c:pt idx="105">
                  <c:v>0.35917843105990793</c:v>
                </c:pt>
                <c:pt idx="106">
                  <c:v>0.36182486290675953</c:v>
                </c:pt>
                <c:pt idx="107">
                  <c:v>0.36447129475361117</c:v>
                </c:pt>
                <c:pt idx="108">
                  <c:v>0.36711772660046277</c:v>
                </c:pt>
                <c:pt idx="109">
                  <c:v>0.36976415844731436</c:v>
                </c:pt>
                <c:pt idx="110">
                  <c:v>0.37241059029416601</c:v>
                </c:pt>
                <c:pt idx="111">
                  <c:v>0.3750570221410176</c:v>
                </c:pt>
                <c:pt idx="112">
                  <c:v>0.3777034539878692</c:v>
                </c:pt>
                <c:pt idx="113">
                  <c:v>0.38034988583472085</c:v>
                </c:pt>
                <c:pt idx="114">
                  <c:v>0.38299631768157244</c:v>
                </c:pt>
                <c:pt idx="115">
                  <c:v>0.38564274952842403</c:v>
                </c:pt>
                <c:pt idx="116">
                  <c:v>0.38828918137527568</c:v>
                </c:pt>
                <c:pt idx="117">
                  <c:v>0.39093561322212728</c:v>
                </c:pt>
                <c:pt idx="118">
                  <c:v>0.39358204506897887</c:v>
                </c:pt>
                <c:pt idx="119">
                  <c:v>0.39622847691583052</c:v>
                </c:pt>
                <c:pt idx="120">
                  <c:v>0.39887490876268211</c:v>
                </c:pt>
                <c:pt idx="121">
                  <c:v>0.40152134060953371</c:v>
                </c:pt>
                <c:pt idx="122">
                  <c:v>0.40416777245638535</c:v>
                </c:pt>
                <c:pt idx="123">
                  <c:v>0.40681420430323695</c:v>
                </c:pt>
                <c:pt idx="124">
                  <c:v>0.40946063615008854</c:v>
                </c:pt>
                <c:pt idx="125">
                  <c:v>0.41210706799694019</c:v>
                </c:pt>
                <c:pt idx="126">
                  <c:v>0.41475349984379178</c:v>
                </c:pt>
                <c:pt idx="127">
                  <c:v>0.41739993169064338</c:v>
                </c:pt>
                <c:pt idx="128">
                  <c:v>0.42004636353749497</c:v>
                </c:pt>
                <c:pt idx="129">
                  <c:v>0.42269279538434662</c:v>
                </c:pt>
                <c:pt idx="130">
                  <c:v>0.42533922723119821</c:v>
                </c:pt>
                <c:pt idx="131">
                  <c:v>0.42798565907804981</c:v>
                </c:pt>
                <c:pt idx="132">
                  <c:v>0.43063209092490146</c:v>
                </c:pt>
                <c:pt idx="133">
                  <c:v>0.43327852277175305</c:v>
                </c:pt>
                <c:pt idx="134">
                  <c:v>0.43592495461860464</c:v>
                </c:pt>
                <c:pt idx="135">
                  <c:v>0.43857138646545629</c:v>
                </c:pt>
                <c:pt idx="136">
                  <c:v>0.44121781831230789</c:v>
                </c:pt>
                <c:pt idx="137">
                  <c:v>0.43857138646545629</c:v>
                </c:pt>
              </c:numCache>
            </c:numRef>
          </c:xVal>
          <c:yVal>
            <c:numRef>
              <c:f>'Load-disp, AE, Sentry'!$AS$233:$AS$370</c:f>
              <c:numCache>
                <c:formatCode>0.00</c:formatCode>
                <c:ptCount val="138"/>
                <c:pt idx="0">
                  <c:v>44.00515158141264</c:v>
                </c:pt>
                <c:pt idx="1">
                  <c:v>44.09277852251914</c:v>
                </c:pt>
                <c:pt idx="2">
                  <c:v>43.867113533649203</c:v>
                </c:pt>
                <c:pt idx="3">
                  <c:v>43.831686394396208</c:v>
                </c:pt>
                <c:pt idx="4">
                  <c:v>43.692428858846711</c:v>
                </c:pt>
                <c:pt idx="5">
                  <c:v>43.648801609433413</c:v>
                </c:pt>
                <c:pt idx="6">
                  <c:v>43.729013593807352</c:v>
                </c:pt>
                <c:pt idx="7">
                  <c:v>43.793562631486274</c:v>
                </c:pt>
                <c:pt idx="8">
                  <c:v>44.002018237690514</c:v>
                </c:pt>
                <c:pt idx="9">
                  <c:v>44.007933771588483</c:v>
                </c:pt>
                <c:pt idx="10">
                  <c:v>44.016397230520774</c:v>
                </c:pt>
                <c:pt idx="11">
                  <c:v>44.027449150459056</c:v>
                </c:pt>
                <c:pt idx="12">
                  <c:v>44.041029775508726</c:v>
                </c:pt>
                <c:pt idx="13">
                  <c:v>44.057061292707871</c:v>
                </c:pt>
                <c:pt idx="14">
                  <c:v>44.075468492489719</c:v>
                </c:pt>
                <c:pt idx="15">
                  <c:v>44.096136200027267</c:v>
                </c:pt>
                <c:pt idx="16">
                  <c:v>44.118926101286455</c:v>
                </c:pt>
                <c:pt idx="17">
                  <c:v>44.143710026146721</c:v>
                </c:pt>
                <c:pt idx="18">
                  <c:v>44.170569315377733</c:v>
                </c:pt>
                <c:pt idx="19">
                  <c:v>44.199358009749957</c:v>
                </c:pt>
                <c:pt idx="20">
                  <c:v>44.229679529423727</c:v>
                </c:pt>
                <c:pt idx="21">
                  <c:v>44.26133775331293</c:v>
                </c:pt>
                <c:pt idx="22">
                  <c:v>44.294201509074256</c:v>
                </c:pt>
                <c:pt idx="23">
                  <c:v>44.328128774956703</c:v>
                </c:pt>
                <c:pt idx="24">
                  <c:v>44.362960841163215</c:v>
                </c:pt>
                <c:pt idx="25">
                  <c:v>44.398585983419849</c:v>
                </c:pt>
                <c:pt idx="26">
                  <c:v>44.435299798574889</c:v>
                </c:pt>
                <c:pt idx="27">
                  <c:v>44.450782650893622</c:v>
                </c:pt>
                <c:pt idx="28">
                  <c:v>44.489075048246697</c:v>
                </c:pt>
                <c:pt idx="29">
                  <c:v>44.505463125252902</c:v>
                </c:pt>
                <c:pt idx="30">
                  <c:v>44.532969659695908</c:v>
                </c:pt>
                <c:pt idx="31">
                  <c:v>44.493624350511453</c:v>
                </c:pt>
                <c:pt idx="32">
                  <c:v>44.374940537202477</c:v>
                </c:pt>
                <c:pt idx="33">
                  <c:v>44.385732527421411</c:v>
                </c:pt>
                <c:pt idx="34">
                  <c:v>44.271541070596179</c:v>
                </c:pt>
                <c:pt idx="35">
                  <c:v>44.254703815013343</c:v>
                </c:pt>
                <c:pt idx="36">
                  <c:v>44.215700340360662</c:v>
                </c:pt>
                <c:pt idx="37">
                  <c:v>44.125627588976386</c:v>
                </c:pt>
                <c:pt idx="38">
                  <c:v>44.162114264369393</c:v>
                </c:pt>
                <c:pt idx="39">
                  <c:v>44.171142941646337</c:v>
                </c:pt>
                <c:pt idx="40">
                  <c:v>44.078031644048032</c:v>
                </c:pt>
                <c:pt idx="41">
                  <c:v>44.097129393974242</c:v>
                </c:pt>
                <c:pt idx="42">
                  <c:v>43.999881195623338</c:v>
                </c:pt>
                <c:pt idx="43">
                  <c:v>44.005016508627754</c:v>
                </c:pt>
                <c:pt idx="44">
                  <c:v>43.92448328937887</c:v>
                </c:pt>
                <c:pt idx="45">
                  <c:v>43.937923705368398</c:v>
                </c:pt>
                <c:pt idx="46">
                  <c:v>43.948341918183374</c:v>
                </c:pt>
                <c:pt idx="47">
                  <c:v>43.958107700356983</c:v>
                </c:pt>
                <c:pt idx="48">
                  <c:v>43.968679414644534</c:v>
                </c:pt>
                <c:pt idx="49">
                  <c:v>43.969404527665532</c:v>
                </c:pt>
                <c:pt idx="50">
                  <c:v>43.956850671746629</c:v>
                </c:pt>
                <c:pt idx="51">
                  <c:v>43.955451290643126</c:v>
                </c:pt>
                <c:pt idx="52">
                  <c:v>43.976133828055183</c:v>
                </c:pt>
                <c:pt idx="53">
                  <c:v>43.987474581454045</c:v>
                </c:pt>
                <c:pt idx="54">
                  <c:v>44.001642326959008</c:v>
                </c:pt>
                <c:pt idx="55">
                  <c:v>43.989719750094707</c:v>
                </c:pt>
                <c:pt idx="56">
                  <c:v>43.883007257014803</c:v>
                </c:pt>
                <c:pt idx="57">
                  <c:v>43.792993985392734</c:v>
                </c:pt>
                <c:pt idx="58">
                  <c:v>43.635965236170783</c:v>
                </c:pt>
                <c:pt idx="59">
                  <c:v>43.659281095476821</c:v>
                </c:pt>
                <c:pt idx="60">
                  <c:v>43.6695906374826</c:v>
                </c:pt>
                <c:pt idx="61">
                  <c:v>43.638146630434171</c:v>
                </c:pt>
                <c:pt idx="62">
                  <c:v>43.642562438811055</c:v>
                </c:pt>
                <c:pt idx="63">
                  <c:v>43.664577475062707</c:v>
                </c:pt>
                <c:pt idx="64">
                  <c:v>43.652956672165445</c:v>
                </c:pt>
                <c:pt idx="65">
                  <c:v>43.677616194398581</c:v>
                </c:pt>
                <c:pt idx="66">
                  <c:v>43.68073862759951</c:v>
                </c:pt>
                <c:pt idx="67">
                  <c:v>43.6905782363649</c:v>
                </c:pt>
                <c:pt idx="68">
                  <c:v>43.712376331394594</c:v>
                </c:pt>
                <c:pt idx="69">
                  <c:v>43.673410858744212</c:v>
                </c:pt>
                <c:pt idx="70">
                  <c:v>43.69722035200072</c:v>
                </c:pt>
                <c:pt idx="71">
                  <c:v>43.714522291001117</c:v>
                </c:pt>
                <c:pt idx="72">
                  <c:v>43.711413472582734</c:v>
                </c:pt>
                <c:pt idx="73">
                  <c:v>43.723081702491612</c:v>
                </c:pt>
                <c:pt idx="74">
                  <c:v>43.710665685831088</c:v>
                </c:pt>
                <c:pt idx="75">
                  <c:v>43.729061772599309</c:v>
                </c:pt>
                <c:pt idx="76">
                  <c:v>43.7483644268749</c:v>
                </c:pt>
                <c:pt idx="77">
                  <c:v>43.765559514773621</c:v>
                </c:pt>
                <c:pt idx="78">
                  <c:v>43.775057132952675</c:v>
                </c:pt>
                <c:pt idx="79">
                  <c:v>43.791041591904587</c:v>
                </c:pt>
                <c:pt idx="80">
                  <c:v>43.804864514514058</c:v>
                </c:pt>
                <c:pt idx="81">
                  <c:v>43.827676359176294</c:v>
                </c:pt>
                <c:pt idx="82">
                  <c:v>43.850958806136262</c:v>
                </c:pt>
                <c:pt idx="83">
                  <c:v>43.855073608383279</c:v>
                </c:pt>
                <c:pt idx="84">
                  <c:v>43.83915963732538</c:v>
                </c:pt>
                <c:pt idx="85">
                  <c:v>43.853304983273347</c:v>
                </c:pt>
                <c:pt idx="86">
                  <c:v>43.86941741957169</c:v>
                </c:pt>
                <c:pt idx="87">
                  <c:v>43.887091423614216</c:v>
                </c:pt>
                <c:pt idx="88">
                  <c:v>43.895718444044626</c:v>
                </c:pt>
                <c:pt idx="89">
                  <c:v>43.911895037555333</c:v>
                </c:pt>
                <c:pt idx="90">
                  <c:v>43.921305578968649</c:v>
                </c:pt>
                <c:pt idx="91">
                  <c:v>43.918450088371308</c:v>
                </c:pt>
                <c:pt idx="92">
                  <c:v>43.890120998853547</c:v>
                </c:pt>
                <c:pt idx="93">
                  <c:v>43.90746278110786</c:v>
                </c:pt>
                <c:pt idx="94">
                  <c:v>43.916587317848432</c:v>
                </c:pt>
                <c:pt idx="95">
                  <c:v>43.928892956721917</c:v>
                </c:pt>
                <c:pt idx="96">
                  <c:v>43.90820620431743</c:v>
                </c:pt>
                <c:pt idx="97">
                  <c:v>43.917494572677555</c:v>
                </c:pt>
                <c:pt idx="98">
                  <c:v>43.928016964605142</c:v>
                </c:pt>
                <c:pt idx="99">
                  <c:v>43.885560038877379</c:v>
                </c:pt>
                <c:pt idx="100">
                  <c:v>43.800469868196608</c:v>
                </c:pt>
                <c:pt idx="101">
                  <c:v>40.318520181373238</c:v>
                </c:pt>
                <c:pt idx="102">
                  <c:v>40.336481665527053</c:v>
                </c:pt>
                <c:pt idx="103">
                  <c:v>39.639211866670976</c:v>
                </c:pt>
                <c:pt idx="104">
                  <c:v>39.65806584163623</c:v>
                </c:pt>
                <c:pt idx="105">
                  <c:v>39.67682211597478</c:v>
                </c:pt>
                <c:pt idx="106">
                  <c:v>39.695130531613763</c:v>
                </c:pt>
                <c:pt idx="107">
                  <c:v>39.713570099430271</c:v>
                </c:pt>
                <c:pt idx="108">
                  <c:v>39.672476157123469</c:v>
                </c:pt>
                <c:pt idx="109">
                  <c:v>39.69054176159564</c:v>
                </c:pt>
                <c:pt idx="110">
                  <c:v>39.708260244000542</c:v>
                </c:pt>
                <c:pt idx="111">
                  <c:v>39.72598237020447</c:v>
                </c:pt>
                <c:pt idx="112">
                  <c:v>39.692565155855</c:v>
                </c:pt>
                <c:pt idx="113">
                  <c:v>39.709896487574454</c:v>
                </c:pt>
                <c:pt idx="114">
                  <c:v>39.696943774877695</c:v>
                </c:pt>
                <c:pt idx="115">
                  <c:v>39.138932142135495</c:v>
                </c:pt>
                <c:pt idx="116">
                  <c:v>38.977374148996887</c:v>
                </c:pt>
                <c:pt idx="117">
                  <c:v>38.993948425196038</c:v>
                </c:pt>
                <c:pt idx="118">
                  <c:v>39.006081367616183</c:v>
                </c:pt>
                <c:pt idx="119">
                  <c:v>39.003308385494321</c:v>
                </c:pt>
                <c:pt idx="120">
                  <c:v>39.019474394536374</c:v>
                </c:pt>
                <c:pt idx="121">
                  <c:v>39.035578170972805</c:v>
                </c:pt>
                <c:pt idx="122">
                  <c:v>39.049540069981326</c:v>
                </c:pt>
                <c:pt idx="123">
                  <c:v>39.065222470523359</c:v>
                </c:pt>
                <c:pt idx="124">
                  <c:v>39.081066293852707</c:v>
                </c:pt>
                <c:pt idx="125">
                  <c:v>39.095947253955543</c:v>
                </c:pt>
                <c:pt idx="126">
                  <c:v>39.111644687197611</c:v>
                </c:pt>
                <c:pt idx="127">
                  <c:v>39.126823069934801</c:v>
                </c:pt>
                <c:pt idx="128">
                  <c:v>39.141751239547169</c:v>
                </c:pt>
                <c:pt idx="129">
                  <c:v>39.156620572535523</c:v>
                </c:pt>
                <c:pt idx="130">
                  <c:v>39.171031558888551</c:v>
                </c:pt>
                <c:pt idx="131">
                  <c:v>39.185141574100413</c:v>
                </c:pt>
                <c:pt idx="132">
                  <c:v>39.199146076831958</c:v>
                </c:pt>
                <c:pt idx="133">
                  <c:v>39.148550995006694</c:v>
                </c:pt>
                <c:pt idx="134">
                  <c:v>39.16245505092224</c:v>
                </c:pt>
                <c:pt idx="135">
                  <c:v>39.120618998018003</c:v>
                </c:pt>
                <c:pt idx="136">
                  <c:v>39.092769072758102</c:v>
                </c:pt>
                <c:pt idx="137">
                  <c:v>38.843228637848021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97-4144-A73D-8DB83721DE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Sentry'!$AL$204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Sentry'!$AJ$206:$AJ$370</c:f>
              <c:numCache>
                <c:formatCode>0.000</c:formatCode>
                <c:ptCount val="165"/>
                <c:pt idx="0">
                  <c:v>0</c:v>
                </c:pt>
                <c:pt idx="1">
                  <c:v>-3.3827319587628867E-3</c:v>
                </c:pt>
                <c:pt idx="2">
                  <c:v>1.9101317349403367E-3</c:v>
                </c:pt>
                <c:pt idx="3">
                  <c:v>4.5565635817919493E-3</c:v>
                </c:pt>
                <c:pt idx="4">
                  <c:v>7.2029954286435601E-3</c:v>
                </c:pt>
                <c:pt idx="5">
                  <c:v>9.849427275495171E-3</c:v>
                </c:pt>
                <c:pt idx="6">
                  <c:v>1.2495859122346785E-2</c:v>
                </c:pt>
                <c:pt idx="7">
                  <c:v>1.5142290969198396E-2</c:v>
                </c:pt>
                <c:pt idx="8">
                  <c:v>1.7788722816050005E-2</c:v>
                </c:pt>
                <c:pt idx="9">
                  <c:v>2.043515466290162E-2</c:v>
                </c:pt>
                <c:pt idx="10">
                  <c:v>2.3081586509753227E-2</c:v>
                </c:pt>
                <c:pt idx="11">
                  <c:v>2.5728018356604841E-2</c:v>
                </c:pt>
                <c:pt idx="12">
                  <c:v>2.8374450203456456E-2</c:v>
                </c:pt>
                <c:pt idx="13">
                  <c:v>3.1020882050308063E-2</c:v>
                </c:pt>
                <c:pt idx="14">
                  <c:v>3.3667313897159677E-2</c:v>
                </c:pt>
                <c:pt idx="15">
                  <c:v>3.6313745744011285E-2</c:v>
                </c:pt>
                <c:pt idx="16">
                  <c:v>3.8960177590862899E-2</c:v>
                </c:pt>
                <c:pt idx="17">
                  <c:v>4.1606609437714513E-2</c:v>
                </c:pt>
                <c:pt idx="18">
                  <c:v>4.4253041284566121E-2</c:v>
                </c:pt>
                <c:pt idx="19">
                  <c:v>4.6899473131417735E-2</c:v>
                </c:pt>
                <c:pt idx="20">
                  <c:v>4.9545904978269342E-2</c:v>
                </c:pt>
                <c:pt idx="21">
                  <c:v>5.2192336825120957E-2</c:v>
                </c:pt>
                <c:pt idx="22">
                  <c:v>5.4838768671972571E-2</c:v>
                </c:pt>
                <c:pt idx="23">
                  <c:v>5.7485200518824178E-2</c:v>
                </c:pt>
                <c:pt idx="24">
                  <c:v>6.01316323656758E-2</c:v>
                </c:pt>
                <c:pt idx="25">
                  <c:v>6.2778064212527407E-2</c:v>
                </c:pt>
                <c:pt idx="26">
                  <c:v>6.5424496059379014E-2</c:v>
                </c:pt>
                <c:pt idx="27">
                  <c:v>6.8070927906230622E-2</c:v>
                </c:pt>
                <c:pt idx="28">
                  <c:v>7.0717359753082243E-2</c:v>
                </c:pt>
                <c:pt idx="29">
                  <c:v>7.336379159993385E-2</c:v>
                </c:pt>
                <c:pt idx="30">
                  <c:v>7.6010223446785458E-2</c:v>
                </c:pt>
                <c:pt idx="31">
                  <c:v>7.8656655293637079E-2</c:v>
                </c:pt>
                <c:pt idx="32">
                  <c:v>8.1303087140488686E-2</c:v>
                </c:pt>
                <c:pt idx="33">
                  <c:v>8.3949518987340294E-2</c:v>
                </c:pt>
                <c:pt idx="34">
                  <c:v>8.6595950834191915E-2</c:v>
                </c:pt>
                <c:pt idx="35">
                  <c:v>8.9242382681043522E-2</c:v>
                </c:pt>
                <c:pt idx="36">
                  <c:v>0.10512097376215319</c:v>
                </c:pt>
                <c:pt idx="37">
                  <c:v>0.1077674056090048</c:v>
                </c:pt>
                <c:pt idx="38">
                  <c:v>0.11041383745585641</c:v>
                </c:pt>
                <c:pt idx="39">
                  <c:v>0.11306026930270803</c:v>
                </c:pt>
                <c:pt idx="40">
                  <c:v>0.11570670114955964</c:v>
                </c:pt>
                <c:pt idx="41">
                  <c:v>0.11835313299641124</c:v>
                </c:pt>
                <c:pt idx="42">
                  <c:v>0.12099956484326287</c:v>
                </c:pt>
                <c:pt idx="43">
                  <c:v>0.12364599669011449</c:v>
                </c:pt>
                <c:pt idx="44">
                  <c:v>0.12629242853696609</c:v>
                </c:pt>
                <c:pt idx="45">
                  <c:v>0.12893886038381772</c:v>
                </c:pt>
                <c:pt idx="46">
                  <c:v>0.13158529223066931</c:v>
                </c:pt>
                <c:pt idx="47">
                  <c:v>0.13423172407752093</c:v>
                </c:pt>
                <c:pt idx="48">
                  <c:v>0.13687815592437255</c:v>
                </c:pt>
                <c:pt idx="49">
                  <c:v>0.13952458777122415</c:v>
                </c:pt>
                <c:pt idx="50">
                  <c:v>0.14217101961807577</c:v>
                </c:pt>
                <c:pt idx="51">
                  <c:v>0.14481745146492739</c:v>
                </c:pt>
                <c:pt idx="52">
                  <c:v>0.14746388331177898</c:v>
                </c:pt>
                <c:pt idx="53">
                  <c:v>0.1501103151586306</c:v>
                </c:pt>
                <c:pt idx="54">
                  <c:v>0.15275674700548222</c:v>
                </c:pt>
                <c:pt idx="55">
                  <c:v>0.15540317885233382</c:v>
                </c:pt>
                <c:pt idx="56">
                  <c:v>0.15804961069918544</c:v>
                </c:pt>
                <c:pt idx="57">
                  <c:v>0.16069604254603706</c:v>
                </c:pt>
                <c:pt idx="58">
                  <c:v>0.16334247439288865</c:v>
                </c:pt>
                <c:pt idx="59">
                  <c:v>0.16598890623974027</c:v>
                </c:pt>
                <c:pt idx="60">
                  <c:v>0.1686353380865919</c:v>
                </c:pt>
                <c:pt idx="61">
                  <c:v>0.17128176993344349</c:v>
                </c:pt>
                <c:pt idx="62">
                  <c:v>0.17392820178029511</c:v>
                </c:pt>
                <c:pt idx="63">
                  <c:v>0.17657463362714673</c:v>
                </c:pt>
                <c:pt idx="64">
                  <c:v>0.17922106547399833</c:v>
                </c:pt>
                <c:pt idx="65">
                  <c:v>0.18186749732084995</c:v>
                </c:pt>
                <c:pt idx="66">
                  <c:v>0.18451392916770157</c:v>
                </c:pt>
                <c:pt idx="67">
                  <c:v>0.18716036101455316</c:v>
                </c:pt>
                <c:pt idx="68">
                  <c:v>0.18980679286140478</c:v>
                </c:pt>
                <c:pt idx="69">
                  <c:v>0.1924532247082564</c:v>
                </c:pt>
                <c:pt idx="70">
                  <c:v>0.195099656555108</c:v>
                </c:pt>
                <c:pt idx="71">
                  <c:v>0.19774608840195962</c:v>
                </c:pt>
                <c:pt idx="72">
                  <c:v>0.20039252024881124</c:v>
                </c:pt>
                <c:pt idx="73">
                  <c:v>0.20303895209566283</c:v>
                </c:pt>
                <c:pt idx="74">
                  <c:v>0.20568538394251445</c:v>
                </c:pt>
                <c:pt idx="75">
                  <c:v>0.20833181578936605</c:v>
                </c:pt>
                <c:pt idx="76">
                  <c:v>0.21097824763621767</c:v>
                </c:pt>
                <c:pt idx="77">
                  <c:v>0.21362467948306929</c:v>
                </c:pt>
                <c:pt idx="78">
                  <c:v>0.21627111132992088</c:v>
                </c:pt>
                <c:pt idx="79">
                  <c:v>0.21891754317677251</c:v>
                </c:pt>
                <c:pt idx="80">
                  <c:v>0.22156397502362413</c:v>
                </c:pt>
                <c:pt idx="81">
                  <c:v>0.22421040687047572</c:v>
                </c:pt>
                <c:pt idx="82">
                  <c:v>0.22685683871732734</c:v>
                </c:pt>
                <c:pt idx="83">
                  <c:v>0.22950327056417896</c:v>
                </c:pt>
                <c:pt idx="84">
                  <c:v>0.23214970241103056</c:v>
                </c:pt>
                <c:pt idx="85">
                  <c:v>0.23479613425788218</c:v>
                </c:pt>
                <c:pt idx="86">
                  <c:v>0.2374425661047338</c:v>
                </c:pt>
                <c:pt idx="87">
                  <c:v>0.24008899795158539</c:v>
                </c:pt>
                <c:pt idx="88">
                  <c:v>0.24273542979843701</c:v>
                </c:pt>
                <c:pt idx="89">
                  <c:v>0.24538186164528863</c:v>
                </c:pt>
                <c:pt idx="90">
                  <c:v>0.24802829349214023</c:v>
                </c:pt>
                <c:pt idx="91">
                  <c:v>0.25067472533899188</c:v>
                </c:pt>
                <c:pt idx="92">
                  <c:v>0.25332115718584347</c:v>
                </c:pt>
                <c:pt idx="93">
                  <c:v>0.25596758903269506</c:v>
                </c:pt>
                <c:pt idx="94">
                  <c:v>0.25861402087954666</c:v>
                </c:pt>
                <c:pt idx="95">
                  <c:v>0.26126045272639831</c:v>
                </c:pt>
                <c:pt idx="96">
                  <c:v>0.2639068845732499</c:v>
                </c:pt>
                <c:pt idx="97">
                  <c:v>0.26655331642010149</c:v>
                </c:pt>
                <c:pt idx="98">
                  <c:v>0.26919974826695314</c:v>
                </c:pt>
                <c:pt idx="99">
                  <c:v>0.27184618011380474</c:v>
                </c:pt>
                <c:pt idx="100">
                  <c:v>0.27449261196065633</c:v>
                </c:pt>
                <c:pt idx="101">
                  <c:v>0.27713904380750798</c:v>
                </c:pt>
                <c:pt idx="102">
                  <c:v>0.27978547565435957</c:v>
                </c:pt>
                <c:pt idx="103">
                  <c:v>0.28243190750121117</c:v>
                </c:pt>
                <c:pt idx="104">
                  <c:v>0.28507833934806281</c:v>
                </c:pt>
                <c:pt idx="105">
                  <c:v>0.28772477119491441</c:v>
                </c:pt>
                <c:pt idx="106">
                  <c:v>0.290371203041766</c:v>
                </c:pt>
                <c:pt idx="107">
                  <c:v>0.29301763488861765</c:v>
                </c:pt>
                <c:pt idx="108">
                  <c:v>0.29566406673546924</c:v>
                </c:pt>
                <c:pt idx="109">
                  <c:v>0.29831049858232084</c:v>
                </c:pt>
                <c:pt idx="110">
                  <c:v>0.30095693042917249</c:v>
                </c:pt>
                <c:pt idx="111">
                  <c:v>0.30360336227602408</c:v>
                </c:pt>
                <c:pt idx="112">
                  <c:v>0.30624979412287567</c:v>
                </c:pt>
                <c:pt idx="113">
                  <c:v>0.30889622596972732</c:v>
                </c:pt>
                <c:pt idx="114">
                  <c:v>0.31154265781657892</c:v>
                </c:pt>
                <c:pt idx="115">
                  <c:v>0.31418908966343051</c:v>
                </c:pt>
                <c:pt idx="116">
                  <c:v>0.31683552151028216</c:v>
                </c:pt>
                <c:pt idx="117">
                  <c:v>0.31948195335713375</c:v>
                </c:pt>
                <c:pt idx="118">
                  <c:v>0.32212838520398535</c:v>
                </c:pt>
                <c:pt idx="119">
                  <c:v>0.32477481705083699</c:v>
                </c:pt>
                <c:pt idx="120">
                  <c:v>0.32742124889768859</c:v>
                </c:pt>
                <c:pt idx="121">
                  <c:v>0.33006768074454018</c:v>
                </c:pt>
                <c:pt idx="122">
                  <c:v>0.33271411259139183</c:v>
                </c:pt>
                <c:pt idx="123">
                  <c:v>0.33536054443824342</c:v>
                </c:pt>
                <c:pt idx="124">
                  <c:v>0.33800697628509502</c:v>
                </c:pt>
                <c:pt idx="125">
                  <c:v>0.34065340813194667</c:v>
                </c:pt>
                <c:pt idx="126">
                  <c:v>0.34329983997879826</c:v>
                </c:pt>
                <c:pt idx="127">
                  <c:v>0.34594627182564985</c:v>
                </c:pt>
                <c:pt idx="128">
                  <c:v>0.3485927036725015</c:v>
                </c:pt>
                <c:pt idx="129">
                  <c:v>0.3512391355193531</c:v>
                </c:pt>
                <c:pt idx="130">
                  <c:v>0.35388556736620469</c:v>
                </c:pt>
                <c:pt idx="131">
                  <c:v>0.35653199921305634</c:v>
                </c:pt>
                <c:pt idx="132">
                  <c:v>0.35917843105990793</c:v>
                </c:pt>
                <c:pt idx="133">
                  <c:v>0.36182486290675953</c:v>
                </c:pt>
                <c:pt idx="134">
                  <c:v>0.36447129475361117</c:v>
                </c:pt>
                <c:pt idx="135">
                  <c:v>0.36711772660046277</c:v>
                </c:pt>
                <c:pt idx="136">
                  <c:v>0.36976415844731436</c:v>
                </c:pt>
                <c:pt idx="137">
                  <c:v>0.37241059029416601</c:v>
                </c:pt>
                <c:pt idx="138">
                  <c:v>0.3750570221410176</c:v>
                </c:pt>
                <c:pt idx="139">
                  <c:v>0.3777034539878692</c:v>
                </c:pt>
                <c:pt idx="140">
                  <c:v>0.38034988583472085</c:v>
                </c:pt>
                <c:pt idx="141">
                  <c:v>0.38299631768157244</c:v>
                </c:pt>
                <c:pt idx="142">
                  <c:v>0.38564274952842403</c:v>
                </c:pt>
                <c:pt idx="143">
                  <c:v>0.38828918137527568</c:v>
                </c:pt>
                <c:pt idx="144">
                  <c:v>0.39093561322212728</c:v>
                </c:pt>
                <c:pt idx="145">
                  <c:v>0.39358204506897887</c:v>
                </c:pt>
                <c:pt idx="146">
                  <c:v>0.39622847691583052</c:v>
                </c:pt>
                <c:pt idx="147">
                  <c:v>0.39887490876268211</c:v>
                </c:pt>
                <c:pt idx="148">
                  <c:v>0.40152134060953371</c:v>
                </c:pt>
                <c:pt idx="149">
                  <c:v>0.40416777245638535</c:v>
                </c:pt>
                <c:pt idx="150">
                  <c:v>0.40681420430323695</c:v>
                </c:pt>
                <c:pt idx="151">
                  <c:v>0.40946063615008854</c:v>
                </c:pt>
                <c:pt idx="152">
                  <c:v>0.41210706799694019</c:v>
                </c:pt>
                <c:pt idx="153">
                  <c:v>0.41475349984379178</c:v>
                </c:pt>
                <c:pt idx="154">
                  <c:v>0.41739993169064338</c:v>
                </c:pt>
                <c:pt idx="155">
                  <c:v>0.42004636353749497</c:v>
                </c:pt>
                <c:pt idx="156">
                  <c:v>0.42269279538434662</c:v>
                </c:pt>
                <c:pt idx="157">
                  <c:v>0.42533922723119821</c:v>
                </c:pt>
                <c:pt idx="158">
                  <c:v>0.42798565907804981</c:v>
                </c:pt>
                <c:pt idx="159">
                  <c:v>0.43063209092490146</c:v>
                </c:pt>
                <c:pt idx="160">
                  <c:v>0.43327852277175305</c:v>
                </c:pt>
                <c:pt idx="161">
                  <c:v>0.43592495461860464</c:v>
                </c:pt>
                <c:pt idx="162">
                  <c:v>0.43857138646545629</c:v>
                </c:pt>
                <c:pt idx="163">
                  <c:v>0.44121781831230789</c:v>
                </c:pt>
                <c:pt idx="164">
                  <c:v>0.43857138646545629</c:v>
                </c:pt>
              </c:numCache>
            </c:numRef>
          </c:xVal>
          <c:yVal>
            <c:numRef>
              <c:f>'Load-disp, AE, Sentry'!$AL$206:$AL$370</c:f>
              <c:numCache>
                <c:formatCode>0.00</c:formatCode>
                <c:ptCount val="165"/>
                <c:pt idx="0">
                  <c:v>-5.0625000000000003E-2</c:v>
                </c:pt>
                <c:pt idx="1">
                  <c:v>-4.6875E-2</c:v>
                </c:pt>
                <c:pt idx="2">
                  <c:v>-3.125E-2</c:v>
                </c:pt>
                <c:pt idx="3">
                  <c:v>-0.02</c:v>
                </c:pt>
                <c:pt idx="4">
                  <c:v>-3.7499999999999999E-3</c:v>
                </c:pt>
                <c:pt idx="5">
                  <c:v>-1.0625000000000001E-2</c:v>
                </c:pt>
                <c:pt idx="6">
                  <c:v>-1.4999999999999999E-2</c:v>
                </c:pt>
                <c:pt idx="7">
                  <c:v>2.5624999999999998E-2</c:v>
                </c:pt>
                <c:pt idx="8">
                  <c:v>2.1874999999999999E-2</c:v>
                </c:pt>
                <c:pt idx="9">
                  <c:v>2.1250000000000002E-2</c:v>
                </c:pt>
                <c:pt idx="10">
                  <c:v>2.0625000000000001E-2</c:v>
                </c:pt>
                <c:pt idx="11">
                  <c:v>5.9374999999999997E-2</c:v>
                </c:pt>
                <c:pt idx="12">
                  <c:v>0.16250000000000001</c:v>
                </c:pt>
                <c:pt idx="13">
                  <c:v>0.27562500000000001</c:v>
                </c:pt>
                <c:pt idx="14">
                  <c:v>0.39437499999999998</c:v>
                </c:pt>
                <c:pt idx="15">
                  <c:v>0.51812499999999995</c:v>
                </c:pt>
                <c:pt idx="16">
                  <c:v>0.64437500000000003</c:v>
                </c:pt>
                <c:pt idx="17">
                  <c:v>0.77187499999999998</c:v>
                </c:pt>
                <c:pt idx="18">
                  <c:v>0.90187499999999998</c:v>
                </c:pt>
                <c:pt idx="19">
                  <c:v>1.0318750000000001</c:v>
                </c:pt>
                <c:pt idx="20">
                  <c:v>1.24125</c:v>
                </c:pt>
                <c:pt idx="21">
                  <c:v>1.26875</c:v>
                </c:pt>
                <c:pt idx="22">
                  <c:v>1.514375</c:v>
                </c:pt>
                <c:pt idx="23">
                  <c:v>1.5731250000000001</c:v>
                </c:pt>
                <c:pt idx="24">
                  <c:v>1.69875</c:v>
                </c:pt>
                <c:pt idx="25">
                  <c:v>1.91</c:v>
                </c:pt>
                <c:pt idx="26">
                  <c:v>2.0587499999999999</c:v>
                </c:pt>
                <c:pt idx="27">
                  <c:v>2.191875</c:v>
                </c:pt>
                <c:pt idx="28">
                  <c:v>2.274375</c:v>
                </c:pt>
                <c:pt idx="29">
                  <c:v>2.461875</c:v>
                </c:pt>
                <c:pt idx="30">
                  <c:v>2.5918749999999999</c:v>
                </c:pt>
                <c:pt idx="31">
                  <c:v>2.7075</c:v>
                </c:pt>
                <c:pt idx="32">
                  <c:v>2.7068750000000001</c:v>
                </c:pt>
                <c:pt idx="33">
                  <c:v>2.6993749999999999</c:v>
                </c:pt>
                <c:pt idx="34">
                  <c:v>2.69875</c:v>
                </c:pt>
                <c:pt idx="35">
                  <c:v>2.6968749999999999</c:v>
                </c:pt>
                <c:pt idx="36">
                  <c:v>0.21687500000000001</c:v>
                </c:pt>
                <c:pt idx="37">
                  <c:v>0.33437499999999998</c:v>
                </c:pt>
                <c:pt idx="38">
                  <c:v>0.46</c:v>
                </c:pt>
                <c:pt idx="39">
                  <c:v>0.58750000000000002</c:v>
                </c:pt>
                <c:pt idx="40">
                  <c:v>0.71562499999999996</c:v>
                </c:pt>
                <c:pt idx="41">
                  <c:v>0.84562499999999996</c:v>
                </c:pt>
                <c:pt idx="42">
                  <c:v>0.97812500000000002</c:v>
                </c:pt>
                <c:pt idx="43">
                  <c:v>1.1100000000000001</c:v>
                </c:pt>
                <c:pt idx="44">
                  <c:v>1.243125</c:v>
                </c:pt>
                <c:pt idx="45">
                  <c:v>1.3774999999999999</c:v>
                </c:pt>
                <c:pt idx="46">
                  <c:v>1.536875</c:v>
                </c:pt>
                <c:pt idx="47">
                  <c:v>1.675</c:v>
                </c:pt>
                <c:pt idx="48">
                  <c:v>1.809375</c:v>
                </c:pt>
                <c:pt idx="49">
                  <c:v>1.943125</c:v>
                </c:pt>
                <c:pt idx="50">
                  <c:v>2.08</c:v>
                </c:pt>
                <c:pt idx="51">
                  <c:v>2.214375</c:v>
                </c:pt>
                <c:pt idx="52">
                  <c:v>2.3487499999999999</c:v>
                </c:pt>
                <c:pt idx="53">
                  <c:v>2.4856250000000002</c:v>
                </c:pt>
                <c:pt idx="54">
                  <c:v>2.68</c:v>
                </c:pt>
                <c:pt idx="55">
                  <c:v>2.8143750000000001</c:v>
                </c:pt>
                <c:pt idx="56">
                  <c:v>2.9937499999999999</c:v>
                </c:pt>
                <c:pt idx="57">
                  <c:v>3.1112500000000001</c:v>
                </c:pt>
                <c:pt idx="58">
                  <c:v>3.2625000000000002</c:v>
                </c:pt>
                <c:pt idx="59">
                  <c:v>3.3962500000000002</c:v>
                </c:pt>
                <c:pt idx="60">
                  <c:v>3.54</c:v>
                </c:pt>
                <c:pt idx="61">
                  <c:v>3.6749999999999998</c:v>
                </c:pt>
                <c:pt idx="62">
                  <c:v>3.7981250000000002</c:v>
                </c:pt>
                <c:pt idx="63">
                  <c:v>3.9275000000000002</c:v>
                </c:pt>
                <c:pt idx="64">
                  <c:v>4.055625</c:v>
                </c:pt>
                <c:pt idx="65">
                  <c:v>4.1556249999999997</c:v>
                </c:pt>
                <c:pt idx="66">
                  <c:v>4.3525</c:v>
                </c:pt>
                <c:pt idx="67">
                  <c:v>4.46875</c:v>
                </c:pt>
                <c:pt idx="68">
                  <c:v>4.6156249999999996</c:v>
                </c:pt>
                <c:pt idx="69">
                  <c:v>4.7512499999999998</c:v>
                </c:pt>
                <c:pt idx="70">
                  <c:v>4.8943750000000001</c:v>
                </c:pt>
                <c:pt idx="71">
                  <c:v>4.9987500000000002</c:v>
                </c:pt>
                <c:pt idx="72">
                  <c:v>5.1550000000000002</c:v>
                </c:pt>
                <c:pt idx="73">
                  <c:v>5.2912499999999998</c:v>
                </c:pt>
                <c:pt idx="74">
                  <c:v>5.4325000000000001</c:v>
                </c:pt>
                <c:pt idx="75">
                  <c:v>5.569375</c:v>
                </c:pt>
                <c:pt idx="76">
                  <c:v>5.6893750000000001</c:v>
                </c:pt>
                <c:pt idx="77">
                  <c:v>5.8274999999999997</c:v>
                </c:pt>
                <c:pt idx="78">
                  <c:v>5.9493749999999999</c:v>
                </c:pt>
                <c:pt idx="79">
                  <c:v>6.1068749999999996</c:v>
                </c:pt>
                <c:pt idx="80">
                  <c:v>6.2306249999999999</c:v>
                </c:pt>
                <c:pt idx="81">
                  <c:v>6.3656249999999996</c:v>
                </c:pt>
                <c:pt idx="82">
                  <c:v>6.5037500000000001</c:v>
                </c:pt>
                <c:pt idx="83">
                  <c:v>6.6275000000000004</c:v>
                </c:pt>
                <c:pt idx="84">
                  <c:v>6.7643750000000002</c:v>
                </c:pt>
                <c:pt idx="85">
                  <c:v>6.890625</c:v>
                </c:pt>
                <c:pt idx="86">
                  <c:v>7.0343749999999998</c:v>
                </c:pt>
                <c:pt idx="87">
                  <c:v>7.1550000000000002</c:v>
                </c:pt>
                <c:pt idx="88">
                  <c:v>7.2987500000000001</c:v>
                </c:pt>
                <c:pt idx="89">
                  <c:v>7.4187500000000002</c:v>
                </c:pt>
                <c:pt idx="90">
                  <c:v>7.5718750000000004</c:v>
                </c:pt>
                <c:pt idx="91">
                  <c:v>7.7068750000000001</c:v>
                </c:pt>
                <c:pt idx="92">
                  <c:v>7.8381249999999998</c:v>
                </c:pt>
                <c:pt idx="93">
                  <c:v>7.9787499999999998</c:v>
                </c:pt>
                <c:pt idx="94">
                  <c:v>8.1125000000000007</c:v>
                </c:pt>
                <c:pt idx="95">
                  <c:v>8.2443749999999998</c:v>
                </c:pt>
                <c:pt idx="96">
                  <c:v>8.3643750000000008</c:v>
                </c:pt>
                <c:pt idx="97">
                  <c:v>8.5118749999999999</c:v>
                </c:pt>
                <c:pt idx="98">
                  <c:v>8.6381250000000005</c:v>
                </c:pt>
                <c:pt idx="99">
                  <c:v>8.7768750000000004</c:v>
                </c:pt>
                <c:pt idx="100">
                  <c:v>8.9068749999999994</c:v>
                </c:pt>
                <c:pt idx="101">
                  <c:v>9.0299999999999994</c:v>
                </c:pt>
                <c:pt idx="102">
                  <c:v>9.1675000000000004</c:v>
                </c:pt>
                <c:pt idx="103">
                  <c:v>9.3006250000000001</c:v>
                </c:pt>
                <c:pt idx="104">
                  <c:v>9.4324999999999992</c:v>
                </c:pt>
                <c:pt idx="105">
                  <c:v>9.5681250000000002</c:v>
                </c:pt>
                <c:pt idx="106">
                  <c:v>9.6843749999999993</c:v>
                </c:pt>
                <c:pt idx="107">
                  <c:v>9.83</c:v>
                </c:pt>
                <c:pt idx="108">
                  <c:v>9.9256250000000001</c:v>
                </c:pt>
                <c:pt idx="109">
                  <c:v>10.076874999999999</c:v>
                </c:pt>
                <c:pt idx="110">
                  <c:v>10.213749999999999</c:v>
                </c:pt>
                <c:pt idx="111">
                  <c:v>10.33375</c:v>
                </c:pt>
                <c:pt idx="112">
                  <c:v>10.483124999999999</c:v>
                </c:pt>
                <c:pt idx="113">
                  <c:v>10.559374999999999</c:v>
                </c:pt>
                <c:pt idx="114">
                  <c:v>10.7475</c:v>
                </c:pt>
                <c:pt idx="115">
                  <c:v>10.8775</c:v>
                </c:pt>
                <c:pt idx="116">
                  <c:v>10.991875</c:v>
                </c:pt>
                <c:pt idx="117">
                  <c:v>11.133749999999999</c:v>
                </c:pt>
                <c:pt idx="118">
                  <c:v>11.265000000000001</c:v>
                </c:pt>
                <c:pt idx="119">
                  <c:v>11.383749999999999</c:v>
                </c:pt>
                <c:pt idx="120">
                  <c:v>11.506875000000001</c:v>
                </c:pt>
                <c:pt idx="121">
                  <c:v>11.659375000000001</c:v>
                </c:pt>
                <c:pt idx="122">
                  <c:v>11.780625000000001</c:v>
                </c:pt>
                <c:pt idx="123">
                  <c:v>11.907500000000001</c:v>
                </c:pt>
                <c:pt idx="124">
                  <c:v>12.048125000000001</c:v>
                </c:pt>
                <c:pt idx="125">
                  <c:v>12.164375</c:v>
                </c:pt>
                <c:pt idx="126">
                  <c:v>12.301875000000001</c:v>
                </c:pt>
                <c:pt idx="127">
                  <c:v>12.438750000000001</c:v>
                </c:pt>
                <c:pt idx="128">
                  <c:v>12.561249999999999</c:v>
                </c:pt>
                <c:pt idx="129">
                  <c:v>12.696875</c:v>
                </c:pt>
                <c:pt idx="130">
                  <c:v>12.807499999999999</c:v>
                </c:pt>
                <c:pt idx="131">
                  <c:v>12.935</c:v>
                </c:pt>
                <c:pt idx="132">
                  <c:v>13.081875</c:v>
                </c:pt>
                <c:pt idx="133">
                  <c:v>13.205</c:v>
                </c:pt>
                <c:pt idx="134">
                  <c:v>13.343125000000001</c:v>
                </c:pt>
                <c:pt idx="135">
                  <c:v>13.466875</c:v>
                </c:pt>
                <c:pt idx="136">
                  <c:v>13.585000000000001</c:v>
                </c:pt>
                <c:pt idx="137">
                  <c:v>13.72875</c:v>
                </c:pt>
                <c:pt idx="138">
                  <c:v>13.85125</c:v>
                </c:pt>
                <c:pt idx="139">
                  <c:v>13.964375</c:v>
                </c:pt>
                <c:pt idx="140">
                  <c:v>14.095625</c:v>
                </c:pt>
                <c:pt idx="141">
                  <c:v>14.239375000000001</c:v>
                </c:pt>
                <c:pt idx="142">
                  <c:v>14.365625</c:v>
                </c:pt>
                <c:pt idx="143">
                  <c:v>14.490625</c:v>
                </c:pt>
                <c:pt idx="144">
                  <c:v>14.615</c:v>
                </c:pt>
                <c:pt idx="145">
                  <c:v>14.746874999999999</c:v>
                </c:pt>
                <c:pt idx="146">
                  <c:v>14.869375</c:v>
                </c:pt>
                <c:pt idx="147">
                  <c:v>14.98625</c:v>
                </c:pt>
                <c:pt idx="148">
                  <c:v>15.123749999999999</c:v>
                </c:pt>
                <c:pt idx="149">
                  <c:v>15.24</c:v>
                </c:pt>
                <c:pt idx="150">
                  <c:v>15.37125</c:v>
                </c:pt>
                <c:pt idx="151">
                  <c:v>15.503125000000001</c:v>
                </c:pt>
                <c:pt idx="152">
                  <c:v>15.625624999999999</c:v>
                </c:pt>
                <c:pt idx="153">
                  <c:v>15.748125</c:v>
                </c:pt>
                <c:pt idx="154">
                  <c:v>15.879375</c:v>
                </c:pt>
                <c:pt idx="155">
                  <c:v>16.004375</c:v>
                </c:pt>
                <c:pt idx="156">
                  <c:v>16.12875</c:v>
                </c:pt>
                <c:pt idx="157">
                  <c:v>16.254375</c:v>
                </c:pt>
                <c:pt idx="158">
                  <c:v>16.37875</c:v>
                </c:pt>
                <c:pt idx="159">
                  <c:v>16.501874999999998</c:v>
                </c:pt>
                <c:pt idx="160">
                  <c:v>16.621874999999999</c:v>
                </c:pt>
                <c:pt idx="161">
                  <c:v>16.748125000000002</c:v>
                </c:pt>
                <c:pt idx="162">
                  <c:v>16.871874999999999</c:v>
                </c:pt>
                <c:pt idx="163">
                  <c:v>16.991875</c:v>
                </c:pt>
                <c:pt idx="164">
                  <c:v>17.024999999999999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797-4144-A73D-8DB83721DE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Sentry'!$AW$205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Sentry'!$BG$206:$BG$333</c:f>
              <c:numCache>
                <c:formatCode>0.000</c:formatCode>
                <c:ptCount val="128"/>
                <c:pt idx="0">
                  <c:v>0</c:v>
                </c:pt>
                <c:pt idx="1">
                  <c:v>4.6226728723404248E-2</c:v>
                </c:pt>
                <c:pt idx="2">
                  <c:v>5.2163953176940503E-2</c:v>
                </c:pt>
                <c:pt idx="3">
                  <c:v>5.513256540370863E-2</c:v>
                </c:pt>
                <c:pt idx="4">
                  <c:v>5.8101177630476758E-2</c:v>
                </c:pt>
                <c:pt idx="5">
                  <c:v>6.1069789857244886E-2</c:v>
                </c:pt>
                <c:pt idx="6">
                  <c:v>6.4038402084013013E-2</c:v>
                </c:pt>
                <c:pt idx="7">
                  <c:v>6.7007014310781127E-2</c:v>
                </c:pt>
                <c:pt idx="8">
                  <c:v>6.9975626537549268E-2</c:v>
                </c:pt>
                <c:pt idx="9">
                  <c:v>7.2944238764317382E-2</c:v>
                </c:pt>
                <c:pt idx="10">
                  <c:v>7.5912850991085523E-2</c:v>
                </c:pt>
                <c:pt idx="11">
                  <c:v>7.8881463217853637E-2</c:v>
                </c:pt>
                <c:pt idx="12">
                  <c:v>8.1850075444621764E-2</c:v>
                </c:pt>
                <c:pt idx="13">
                  <c:v>8.4818687671389892E-2</c:v>
                </c:pt>
                <c:pt idx="14">
                  <c:v>8.7787299898158019E-2</c:v>
                </c:pt>
                <c:pt idx="15">
                  <c:v>9.0755912124926147E-2</c:v>
                </c:pt>
                <c:pt idx="16">
                  <c:v>9.3724524351694274E-2</c:v>
                </c:pt>
                <c:pt idx="17">
                  <c:v>9.6693136578462402E-2</c:v>
                </c:pt>
                <c:pt idx="18">
                  <c:v>9.9661748805230529E-2</c:v>
                </c:pt>
                <c:pt idx="19">
                  <c:v>0.10263036103199866</c:v>
                </c:pt>
                <c:pt idx="20">
                  <c:v>0.10559897325876678</c:v>
                </c:pt>
                <c:pt idx="21">
                  <c:v>0.10856758548553491</c:v>
                </c:pt>
                <c:pt idx="22">
                  <c:v>0.11153619771230304</c:v>
                </c:pt>
                <c:pt idx="23">
                  <c:v>0.11450480993907117</c:v>
                </c:pt>
                <c:pt idx="24">
                  <c:v>0.11747342216583928</c:v>
                </c:pt>
                <c:pt idx="25">
                  <c:v>0.12044203439260741</c:v>
                </c:pt>
                <c:pt idx="26">
                  <c:v>0.12341064661937554</c:v>
                </c:pt>
                <c:pt idx="27">
                  <c:v>0.12637925884614365</c:v>
                </c:pt>
                <c:pt idx="28">
                  <c:v>0.12934787107291179</c:v>
                </c:pt>
                <c:pt idx="29">
                  <c:v>0.13231648329967993</c:v>
                </c:pt>
                <c:pt idx="30">
                  <c:v>0.13528509552644805</c:v>
                </c:pt>
                <c:pt idx="31">
                  <c:v>0.13825370775321616</c:v>
                </c:pt>
                <c:pt idx="32">
                  <c:v>0.1412223199799843</c:v>
                </c:pt>
                <c:pt idx="33">
                  <c:v>0.14419093220675244</c:v>
                </c:pt>
                <c:pt idx="34">
                  <c:v>0.14715954443352056</c:v>
                </c:pt>
                <c:pt idx="35">
                  <c:v>0.15012815666028867</c:v>
                </c:pt>
                <c:pt idx="36">
                  <c:v>0.15309676888705681</c:v>
                </c:pt>
                <c:pt idx="37">
                  <c:v>0.15606538111382495</c:v>
                </c:pt>
                <c:pt idx="38">
                  <c:v>0.15903399334059307</c:v>
                </c:pt>
                <c:pt idx="39">
                  <c:v>0.16200260556736118</c:v>
                </c:pt>
                <c:pt idx="40">
                  <c:v>0.16497121779412932</c:v>
                </c:pt>
                <c:pt idx="41">
                  <c:v>0.16793983002089743</c:v>
                </c:pt>
                <c:pt idx="42">
                  <c:v>0.17090844224766555</c:v>
                </c:pt>
                <c:pt idx="43">
                  <c:v>0.17387705447443369</c:v>
                </c:pt>
                <c:pt idx="44">
                  <c:v>0.17684566670120183</c:v>
                </c:pt>
                <c:pt idx="45">
                  <c:v>0.17981427892796994</c:v>
                </c:pt>
                <c:pt idx="46">
                  <c:v>0.18278289115473809</c:v>
                </c:pt>
                <c:pt idx="47">
                  <c:v>0.1857515033815062</c:v>
                </c:pt>
                <c:pt idx="48">
                  <c:v>0.18872011560827431</c:v>
                </c:pt>
                <c:pt idx="49">
                  <c:v>0.19168872783504246</c:v>
                </c:pt>
                <c:pt idx="50">
                  <c:v>0.19465734006181057</c:v>
                </c:pt>
                <c:pt idx="51">
                  <c:v>0.19762595228857871</c:v>
                </c:pt>
                <c:pt idx="52">
                  <c:v>0.20059456451534682</c:v>
                </c:pt>
                <c:pt idx="53">
                  <c:v>0.20356317674211497</c:v>
                </c:pt>
                <c:pt idx="54">
                  <c:v>0.20653178896888308</c:v>
                </c:pt>
                <c:pt idx="55">
                  <c:v>0.20950040119565122</c:v>
                </c:pt>
                <c:pt idx="56">
                  <c:v>0.21246901342241933</c:v>
                </c:pt>
                <c:pt idx="57">
                  <c:v>0.21543762564918748</c:v>
                </c:pt>
                <c:pt idx="58">
                  <c:v>0.21840623787595559</c:v>
                </c:pt>
                <c:pt idx="59">
                  <c:v>0.22137485010272373</c:v>
                </c:pt>
                <c:pt idx="60">
                  <c:v>0.22434346232949184</c:v>
                </c:pt>
                <c:pt idx="61">
                  <c:v>0.22731207455625999</c:v>
                </c:pt>
                <c:pt idx="62">
                  <c:v>0.2302806867830281</c:v>
                </c:pt>
                <c:pt idx="63">
                  <c:v>0.23324929900979624</c:v>
                </c:pt>
                <c:pt idx="64">
                  <c:v>0.23621791123656435</c:v>
                </c:pt>
                <c:pt idx="65">
                  <c:v>0.23918652346333247</c:v>
                </c:pt>
                <c:pt idx="66">
                  <c:v>0.24215513569010061</c:v>
                </c:pt>
                <c:pt idx="67">
                  <c:v>0.24512374791686872</c:v>
                </c:pt>
                <c:pt idx="68">
                  <c:v>0.24809236014363686</c:v>
                </c:pt>
                <c:pt idx="69">
                  <c:v>0.25106097237040498</c:v>
                </c:pt>
                <c:pt idx="70">
                  <c:v>0.25402958459717312</c:v>
                </c:pt>
                <c:pt idx="71">
                  <c:v>0.25699819682394121</c:v>
                </c:pt>
                <c:pt idx="72">
                  <c:v>0.25996680905070935</c:v>
                </c:pt>
                <c:pt idx="73">
                  <c:v>0.26293542127747749</c:v>
                </c:pt>
                <c:pt idx="74">
                  <c:v>0.26590403350424563</c:v>
                </c:pt>
                <c:pt idx="75">
                  <c:v>0.26887264573101377</c:v>
                </c:pt>
                <c:pt idx="76">
                  <c:v>0.27184125795778191</c:v>
                </c:pt>
                <c:pt idx="77">
                  <c:v>0.27480987018455</c:v>
                </c:pt>
                <c:pt idx="78">
                  <c:v>0.27777848241131814</c:v>
                </c:pt>
                <c:pt idx="79">
                  <c:v>0.28074709463808623</c:v>
                </c:pt>
                <c:pt idx="80">
                  <c:v>0.28371570686485437</c:v>
                </c:pt>
                <c:pt idx="81">
                  <c:v>0.28668431909162251</c:v>
                </c:pt>
                <c:pt idx="82">
                  <c:v>0.28965293131839065</c:v>
                </c:pt>
                <c:pt idx="83">
                  <c:v>0.29262154354515879</c:v>
                </c:pt>
                <c:pt idx="84">
                  <c:v>0.29559015577192688</c:v>
                </c:pt>
                <c:pt idx="85">
                  <c:v>0.29855876799869496</c:v>
                </c:pt>
                <c:pt idx="86">
                  <c:v>0.3015273802254631</c:v>
                </c:pt>
                <c:pt idx="87">
                  <c:v>0.30449599245223125</c:v>
                </c:pt>
                <c:pt idx="88">
                  <c:v>0.30746460467899939</c:v>
                </c:pt>
                <c:pt idx="89">
                  <c:v>0.31043321690576753</c:v>
                </c:pt>
                <c:pt idx="90">
                  <c:v>0.31340182913253567</c:v>
                </c:pt>
                <c:pt idx="91">
                  <c:v>0.31637044135930381</c:v>
                </c:pt>
                <c:pt idx="92">
                  <c:v>0.31933905358607195</c:v>
                </c:pt>
                <c:pt idx="93">
                  <c:v>0.32230766581283998</c:v>
                </c:pt>
                <c:pt idx="94">
                  <c:v>0.32527627803960812</c:v>
                </c:pt>
                <c:pt idx="95">
                  <c:v>0.32824489026637627</c:v>
                </c:pt>
                <c:pt idx="96">
                  <c:v>0.33121350249314441</c:v>
                </c:pt>
                <c:pt idx="97">
                  <c:v>0.33418211471991255</c:v>
                </c:pt>
                <c:pt idx="98">
                  <c:v>0.33715072694668069</c:v>
                </c:pt>
                <c:pt idx="99">
                  <c:v>0.34011933917344883</c:v>
                </c:pt>
                <c:pt idx="100">
                  <c:v>0.34308795140021686</c:v>
                </c:pt>
                <c:pt idx="101">
                  <c:v>0.346056563626985</c:v>
                </c:pt>
                <c:pt idx="102">
                  <c:v>0.34902517585375314</c:v>
                </c:pt>
                <c:pt idx="103">
                  <c:v>0.35199378808052129</c:v>
                </c:pt>
                <c:pt idx="104">
                  <c:v>0.35496240030728943</c:v>
                </c:pt>
                <c:pt idx="105">
                  <c:v>0.35793101253405757</c:v>
                </c:pt>
                <c:pt idx="106">
                  <c:v>0.36089962476082571</c:v>
                </c:pt>
                <c:pt idx="107">
                  <c:v>0.36386823698759385</c:v>
                </c:pt>
                <c:pt idx="108">
                  <c:v>0.36683684921436188</c:v>
                </c:pt>
                <c:pt idx="109">
                  <c:v>0.36980546144113002</c:v>
                </c:pt>
                <c:pt idx="110">
                  <c:v>0.37277407366789816</c:v>
                </c:pt>
                <c:pt idx="111">
                  <c:v>0.37574268589466631</c:v>
                </c:pt>
                <c:pt idx="112">
                  <c:v>0.37871129812143445</c:v>
                </c:pt>
                <c:pt idx="113">
                  <c:v>0.38167991034820259</c:v>
                </c:pt>
                <c:pt idx="114">
                  <c:v>0.38464852257497073</c:v>
                </c:pt>
                <c:pt idx="115">
                  <c:v>0.38761713480173876</c:v>
                </c:pt>
                <c:pt idx="116">
                  <c:v>0.3905857470285069</c:v>
                </c:pt>
                <c:pt idx="117">
                  <c:v>0.39355435925527504</c:v>
                </c:pt>
                <c:pt idx="118">
                  <c:v>0.39652297148204318</c:v>
                </c:pt>
                <c:pt idx="119">
                  <c:v>0.39949158370881133</c:v>
                </c:pt>
                <c:pt idx="120">
                  <c:v>0.40246019593557947</c:v>
                </c:pt>
                <c:pt idx="121">
                  <c:v>0.40542880816234761</c:v>
                </c:pt>
                <c:pt idx="122">
                  <c:v>0.40839742038911575</c:v>
                </c:pt>
                <c:pt idx="123">
                  <c:v>0.41136603261588378</c:v>
                </c:pt>
                <c:pt idx="124">
                  <c:v>0.41433464484265192</c:v>
                </c:pt>
                <c:pt idx="125">
                  <c:v>0.41730325706942006</c:v>
                </c:pt>
                <c:pt idx="126">
                  <c:v>0.42027186929618821</c:v>
                </c:pt>
                <c:pt idx="127">
                  <c:v>0.42324048152295635</c:v>
                </c:pt>
              </c:numCache>
            </c:numRef>
          </c:xVal>
          <c:yVal>
            <c:numRef>
              <c:f>'Load-disp, AE, Sentry'!$AW$206:$AW$333</c:f>
              <c:numCache>
                <c:formatCode>0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2</c:v>
                </c:pt>
                <c:pt idx="7">
                  <c:v>5</c:v>
                </c:pt>
                <c:pt idx="8">
                  <c:v>7</c:v>
                </c:pt>
                <c:pt idx="9">
                  <c:v>10</c:v>
                </c:pt>
                <c:pt idx="10">
                  <c:v>12</c:v>
                </c:pt>
                <c:pt idx="11">
                  <c:v>15</c:v>
                </c:pt>
                <c:pt idx="12">
                  <c:v>16</c:v>
                </c:pt>
                <c:pt idx="13">
                  <c:v>20</c:v>
                </c:pt>
                <c:pt idx="14">
                  <c:v>25</c:v>
                </c:pt>
                <c:pt idx="15">
                  <c:v>28</c:v>
                </c:pt>
                <c:pt idx="16">
                  <c:v>31</c:v>
                </c:pt>
                <c:pt idx="17">
                  <c:v>34</c:v>
                </c:pt>
                <c:pt idx="18">
                  <c:v>35</c:v>
                </c:pt>
                <c:pt idx="19">
                  <c:v>37</c:v>
                </c:pt>
                <c:pt idx="20">
                  <c:v>38</c:v>
                </c:pt>
                <c:pt idx="21">
                  <c:v>43</c:v>
                </c:pt>
                <c:pt idx="22">
                  <c:v>48</c:v>
                </c:pt>
                <c:pt idx="23">
                  <c:v>49</c:v>
                </c:pt>
                <c:pt idx="24">
                  <c:v>52</c:v>
                </c:pt>
                <c:pt idx="25">
                  <c:v>56</c:v>
                </c:pt>
                <c:pt idx="26">
                  <c:v>60</c:v>
                </c:pt>
                <c:pt idx="27">
                  <c:v>64</c:v>
                </c:pt>
                <c:pt idx="28">
                  <c:v>69</c:v>
                </c:pt>
                <c:pt idx="29">
                  <c:v>72</c:v>
                </c:pt>
                <c:pt idx="30">
                  <c:v>78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89</c:v>
                </c:pt>
                <c:pt idx="35">
                  <c:v>93</c:v>
                </c:pt>
                <c:pt idx="36">
                  <c:v>93</c:v>
                </c:pt>
                <c:pt idx="37">
                  <c:v>101</c:v>
                </c:pt>
                <c:pt idx="38">
                  <c:v>102</c:v>
                </c:pt>
                <c:pt idx="39">
                  <c:v>110</c:v>
                </c:pt>
                <c:pt idx="40">
                  <c:v>111</c:v>
                </c:pt>
                <c:pt idx="41">
                  <c:v>116</c:v>
                </c:pt>
                <c:pt idx="42">
                  <c:v>121</c:v>
                </c:pt>
                <c:pt idx="43">
                  <c:v>122</c:v>
                </c:pt>
                <c:pt idx="44">
                  <c:v>124</c:v>
                </c:pt>
                <c:pt idx="45">
                  <c:v>126</c:v>
                </c:pt>
                <c:pt idx="46">
                  <c:v>129</c:v>
                </c:pt>
                <c:pt idx="47">
                  <c:v>137</c:v>
                </c:pt>
                <c:pt idx="48">
                  <c:v>141</c:v>
                </c:pt>
                <c:pt idx="49">
                  <c:v>144</c:v>
                </c:pt>
                <c:pt idx="50">
                  <c:v>149</c:v>
                </c:pt>
                <c:pt idx="51">
                  <c:v>151</c:v>
                </c:pt>
                <c:pt idx="52">
                  <c:v>153</c:v>
                </c:pt>
                <c:pt idx="53">
                  <c:v>156</c:v>
                </c:pt>
                <c:pt idx="54">
                  <c:v>159</c:v>
                </c:pt>
                <c:pt idx="55">
                  <c:v>162</c:v>
                </c:pt>
                <c:pt idx="56">
                  <c:v>164</c:v>
                </c:pt>
                <c:pt idx="57">
                  <c:v>165</c:v>
                </c:pt>
                <c:pt idx="58">
                  <c:v>167</c:v>
                </c:pt>
                <c:pt idx="59">
                  <c:v>169</c:v>
                </c:pt>
                <c:pt idx="60">
                  <c:v>172</c:v>
                </c:pt>
                <c:pt idx="61">
                  <c:v>177</c:v>
                </c:pt>
                <c:pt idx="62">
                  <c:v>180</c:v>
                </c:pt>
                <c:pt idx="63">
                  <c:v>181</c:v>
                </c:pt>
                <c:pt idx="64">
                  <c:v>182</c:v>
                </c:pt>
                <c:pt idx="65">
                  <c:v>185</c:v>
                </c:pt>
                <c:pt idx="66">
                  <c:v>191</c:v>
                </c:pt>
                <c:pt idx="67">
                  <c:v>193</c:v>
                </c:pt>
                <c:pt idx="68">
                  <c:v>198</c:v>
                </c:pt>
                <c:pt idx="69">
                  <c:v>202</c:v>
                </c:pt>
                <c:pt idx="70">
                  <c:v>209</c:v>
                </c:pt>
                <c:pt idx="71">
                  <c:v>213</c:v>
                </c:pt>
                <c:pt idx="72">
                  <c:v>219</c:v>
                </c:pt>
                <c:pt idx="73">
                  <c:v>220</c:v>
                </c:pt>
                <c:pt idx="74">
                  <c:v>222</c:v>
                </c:pt>
                <c:pt idx="75">
                  <c:v>223</c:v>
                </c:pt>
                <c:pt idx="76">
                  <c:v>225</c:v>
                </c:pt>
                <c:pt idx="77">
                  <c:v>230</c:v>
                </c:pt>
                <c:pt idx="78">
                  <c:v>232</c:v>
                </c:pt>
                <c:pt idx="79">
                  <c:v>237</c:v>
                </c:pt>
                <c:pt idx="80">
                  <c:v>240</c:v>
                </c:pt>
                <c:pt idx="81">
                  <c:v>246</c:v>
                </c:pt>
                <c:pt idx="82">
                  <c:v>249</c:v>
                </c:pt>
                <c:pt idx="83">
                  <c:v>252</c:v>
                </c:pt>
                <c:pt idx="84">
                  <c:v>256</c:v>
                </c:pt>
                <c:pt idx="85">
                  <c:v>257</c:v>
                </c:pt>
                <c:pt idx="86">
                  <c:v>262</c:v>
                </c:pt>
                <c:pt idx="87">
                  <c:v>266</c:v>
                </c:pt>
                <c:pt idx="88">
                  <c:v>268</c:v>
                </c:pt>
                <c:pt idx="89">
                  <c:v>272</c:v>
                </c:pt>
                <c:pt idx="90">
                  <c:v>277</c:v>
                </c:pt>
                <c:pt idx="91">
                  <c:v>278</c:v>
                </c:pt>
                <c:pt idx="92">
                  <c:v>284</c:v>
                </c:pt>
                <c:pt idx="93">
                  <c:v>289</c:v>
                </c:pt>
                <c:pt idx="94">
                  <c:v>292</c:v>
                </c:pt>
                <c:pt idx="95">
                  <c:v>297</c:v>
                </c:pt>
                <c:pt idx="96">
                  <c:v>303</c:v>
                </c:pt>
                <c:pt idx="97">
                  <c:v>306</c:v>
                </c:pt>
                <c:pt idx="98">
                  <c:v>312</c:v>
                </c:pt>
                <c:pt idx="99">
                  <c:v>315</c:v>
                </c:pt>
                <c:pt idx="100">
                  <c:v>323</c:v>
                </c:pt>
                <c:pt idx="101">
                  <c:v>325</c:v>
                </c:pt>
                <c:pt idx="102">
                  <c:v>328</c:v>
                </c:pt>
                <c:pt idx="103">
                  <c:v>332</c:v>
                </c:pt>
                <c:pt idx="104">
                  <c:v>335</c:v>
                </c:pt>
                <c:pt idx="105">
                  <c:v>344</c:v>
                </c:pt>
                <c:pt idx="106">
                  <c:v>353</c:v>
                </c:pt>
                <c:pt idx="107">
                  <c:v>362</c:v>
                </c:pt>
                <c:pt idx="108">
                  <c:v>370</c:v>
                </c:pt>
                <c:pt idx="109">
                  <c:v>381</c:v>
                </c:pt>
                <c:pt idx="110">
                  <c:v>386</c:v>
                </c:pt>
                <c:pt idx="111">
                  <c:v>393</c:v>
                </c:pt>
                <c:pt idx="112">
                  <c:v>405</c:v>
                </c:pt>
                <c:pt idx="113">
                  <c:v>429</c:v>
                </c:pt>
                <c:pt idx="114">
                  <c:v>442</c:v>
                </c:pt>
                <c:pt idx="115">
                  <c:v>457</c:v>
                </c:pt>
                <c:pt idx="116">
                  <c:v>464</c:v>
                </c:pt>
                <c:pt idx="117">
                  <c:v>471</c:v>
                </c:pt>
                <c:pt idx="118">
                  <c:v>485</c:v>
                </c:pt>
                <c:pt idx="119">
                  <c:v>495</c:v>
                </c:pt>
                <c:pt idx="120">
                  <c:v>509</c:v>
                </c:pt>
                <c:pt idx="121">
                  <c:v>519</c:v>
                </c:pt>
                <c:pt idx="122">
                  <c:v>540</c:v>
                </c:pt>
                <c:pt idx="123">
                  <c:v>554</c:v>
                </c:pt>
                <c:pt idx="124">
                  <c:v>581</c:v>
                </c:pt>
                <c:pt idx="125">
                  <c:v>614</c:v>
                </c:pt>
                <c:pt idx="126">
                  <c:v>673</c:v>
                </c:pt>
                <c:pt idx="127">
                  <c:v>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1E-49A6-A2F8-2079D7800BEE}"/>
            </c:ext>
          </c:extLst>
        </c:ser>
        <c:ser>
          <c:idx val="1"/>
          <c:order val="1"/>
          <c:tx>
            <c:strRef>
              <c:f>'Load-disp, AE, Sentry'!$AY$205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Sentry'!$BG$206:$BG$333</c:f>
              <c:numCache>
                <c:formatCode>0.000</c:formatCode>
                <c:ptCount val="128"/>
                <c:pt idx="0">
                  <c:v>0</c:v>
                </c:pt>
                <c:pt idx="1">
                  <c:v>4.6226728723404248E-2</c:v>
                </c:pt>
                <c:pt idx="2">
                  <c:v>5.2163953176940503E-2</c:v>
                </c:pt>
                <c:pt idx="3">
                  <c:v>5.513256540370863E-2</c:v>
                </c:pt>
                <c:pt idx="4">
                  <c:v>5.8101177630476758E-2</c:v>
                </c:pt>
                <c:pt idx="5">
                  <c:v>6.1069789857244886E-2</c:v>
                </c:pt>
                <c:pt idx="6">
                  <c:v>6.4038402084013013E-2</c:v>
                </c:pt>
                <c:pt idx="7">
                  <c:v>6.7007014310781127E-2</c:v>
                </c:pt>
                <c:pt idx="8">
                  <c:v>6.9975626537549268E-2</c:v>
                </c:pt>
                <c:pt idx="9">
                  <c:v>7.2944238764317382E-2</c:v>
                </c:pt>
                <c:pt idx="10">
                  <c:v>7.5912850991085523E-2</c:v>
                </c:pt>
                <c:pt idx="11">
                  <c:v>7.8881463217853637E-2</c:v>
                </c:pt>
                <c:pt idx="12">
                  <c:v>8.1850075444621764E-2</c:v>
                </c:pt>
                <c:pt idx="13">
                  <c:v>8.4818687671389892E-2</c:v>
                </c:pt>
                <c:pt idx="14">
                  <c:v>8.7787299898158019E-2</c:v>
                </c:pt>
                <c:pt idx="15">
                  <c:v>9.0755912124926147E-2</c:v>
                </c:pt>
                <c:pt idx="16">
                  <c:v>9.3724524351694274E-2</c:v>
                </c:pt>
                <c:pt idx="17">
                  <c:v>9.6693136578462402E-2</c:v>
                </c:pt>
                <c:pt idx="18">
                  <c:v>9.9661748805230529E-2</c:v>
                </c:pt>
                <c:pt idx="19">
                  <c:v>0.10263036103199866</c:v>
                </c:pt>
                <c:pt idx="20">
                  <c:v>0.10559897325876678</c:v>
                </c:pt>
                <c:pt idx="21">
                  <c:v>0.10856758548553491</c:v>
                </c:pt>
                <c:pt idx="22">
                  <c:v>0.11153619771230304</c:v>
                </c:pt>
                <c:pt idx="23">
                  <c:v>0.11450480993907117</c:v>
                </c:pt>
                <c:pt idx="24">
                  <c:v>0.11747342216583928</c:v>
                </c:pt>
                <c:pt idx="25">
                  <c:v>0.12044203439260741</c:v>
                </c:pt>
                <c:pt idx="26">
                  <c:v>0.12341064661937554</c:v>
                </c:pt>
                <c:pt idx="27">
                  <c:v>0.12637925884614365</c:v>
                </c:pt>
                <c:pt idx="28">
                  <c:v>0.12934787107291179</c:v>
                </c:pt>
                <c:pt idx="29">
                  <c:v>0.13231648329967993</c:v>
                </c:pt>
                <c:pt idx="30">
                  <c:v>0.13528509552644805</c:v>
                </c:pt>
                <c:pt idx="31">
                  <c:v>0.13825370775321616</c:v>
                </c:pt>
                <c:pt idx="32">
                  <c:v>0.1412223199799843</c:v>
                </c:pt>
                <c:pt idx="33">
                  <c:v>0.14419093220675244</c:v>
                </c:pt>
                <c:pt idx="34">
                  <c:v>0.14715954443352056</c:v>
                </c:pt>
                <c:pt idx="35">
                  <c:v>0.15012815666028867</c:v>
                </c:pt>
                <c:pt idx="36">
                  <c:v>0.15309676888705681</c:v>
                </c:pt>
                <c:pt idx="37">
                  <c:v>0.15606538111382495</c:v>
                </c:pt>
                <c:pt idx="38">
                  <c:v>0.15903399334059307</c:v>
                </c:pt>
                <c:pt idx="39">
                  <c:v>0.16200260556736118</c:v>
                </c:pt>
                <c:pt idx="40">
                  <c:v>0.16497121779412932</c:v>
                </c:pt>
                <c:pt idx="41">
                  <c:v>0.16793983002089743</c:v>
                </c:pt>
                <c:pt idx="42">
                  <c:v>0.17090844224766555</c:v>
                </c:pt>
                <c:pt idx="43">
                  <c:v>0.17387705447443369</c:v>
                </c:pt>
                <c:pt idx="44">
                  <c:v>0.17684566670120183</c:v>
                </c:pt>
                <c:pt idx="45">
                  <c:v>0.17981427892796994</c:v>
                </c:pt>
                <c:pt idx="46">
                  <c:v>0.18278289115473809</c:v>
                </c:pt>
                <c:pt idx="47">
                  <c:v>0.1857515033815062</c:v>
                </c:pt>
                <c:pt idx="48">
                  <c:v>0.18872011560827431</c:v>
                </c:pt>
                <c:pt idx="49">
                  <c:v>0.19168872783504246</c:v>
                </c:pt>
                <c:pt idx="50">
                  <c:v>0.19465734006181057</c:v>
                </c:pt>
                <c:pt idx="51">
                  <c:v>0.19762595228857871</c:v>
                </c:pt>
                <c:pt idx="52">
                  <c:v>0.20059456451534682</c:v>
                </c:pt>
                <c:pt idx="53">
                  <c:v>0.20356317674211497</c:v>
                </c:pt>
                <c:pt idx="54">
                  <c:v>0.20653178896888308</c:v>
                </c:pt>
                <c:pt idx="55">
                  <c:v>0.20950040119565122</c:v>
                </c:pt>
                <c:pt idx="56">
                  <c:v>0.21246901342241933</c:v>
                </c:pt>
                <c:pt idx="57">
                  <c:v>0.21543762564918748</c:v>
                </c:pt>
                <c:pt idx="58">
                  <c:v>0.21840623787595559</c:v>
                </c:pt>
                <c:pt idx="59">
                  <c:v>0.22137485010272373</c:v>
                </c:pt>
                <c:pt idx="60">
                  <c:v>0.22434346232949184</c:v>
                </c:pt>
                <c:pt idx="61">
                  <c:v>0.22731207455625999</c:v>
                </c:pt>
                <c:pt idx="62">
                  <c:v>0.2302806867830281</c:v>
                </c:pt>
                <c:pt idx="63">
                  <c:v>0.23324929900979624</c:v>
                </c:pt>
                <c:pt idx="64">
                  <c:v>0.23621791123656435</c:v>
                </c:pt>
                <c:pt idx="65">
                  <c:v>0.23918652346333247</c:v>
                </c:pt>
                <c:pt idx="66">
                  <c:v>0.24215513569010061</c:v>
                </c:pt>
                <c:pt idx="67">
                  <c:v>0.24512374791686872</c:v>
                </c:pt>
                <c:pt idx="68">
                  <c:v>0.24809236014363686</c:v>
                </c:pt>
                <c:pt idx="69">
                  <c:v>0.25106097237040498</c:v>
                </c:pt>
                <c:pt idx="70">
                  <c:v>0.25402958459717312</c:v>
                </c:pt>
                <c:pt idx="71">
                  <c:v>0.25699819682394121</c:v>
                </c:pt>
                <c:pt idx="72">
                  <c:v>0.25996680905070935</c:v>
                </c:pt>
                <c:pt idx="73">
                  <c:v>0.26293542127747749</c:v>
                </c:pt>
                <c:pt idx="74">
                  <c:v>0.26590403350424563</c:v>
                </c:pt>
                <c:pt idx="75">
                  <c:v>0.26887264573101377</c:v>
                </c:pt>
                <c:pt idx="76">
                  <c:v>0.27184125795778191</c:v>
                </c:pt>
                <c:pt idx="77">
                  <c:v>0.27480987018455</c:v>
                </c:pt>
                <c:pt idx="78">
                  <c:v>0.27777848241131814</c:v>
                </c:pt>
                <c:pt idx="79">
                  <c:v>0.28074709463808623</c:v>
                </c:pt>
                <c:pt idx="80">
                  <c:v>0.28371570686485437</c:v>
                </c:pt>
                <c:pt idx="81">
                  <c:v>0.28668431909162251</c:v>
                </c:pt>
                <c:pt idx="82">
                  <c:v>0.28965293131839065</c:v>
                </c:pt>
                <c:pt idx="83">
                  <c:v>0.29262154354515879</c:v>
                </c:pt>
                <c:pt idx="84">
                  <c:v>0.29559015577192688</c:v>
                </c:pt>
                <c:pt idx="85">
                  <c:v>0.29855876799869496</c:v>
                </c:pt>
                <c:pt idx="86">
                  <c:v>0.3015273802254631</c:v>
                </c:pt>
                <c:pt idx="87">
                  <c:v>0.30449599245223125</c:v>
                </c:pt>
                <c:pt idx="88">
                  <c:v>0.30746460467899939</c:v>
                </c:pt>
                <c:pt idx="89">
                  <c:v>0.31043321690576753</c:v>
                </c:pt>
                <c:pt idx="90">
                  <c:v>0.31340182913253567</c:v>
                </c:pt>
                <c:pt idx="91">
                  <c:v>0.31637044135930381</c:v>
                </c:pt>
                <c:pt idx="92">
                  <c:v>0.31933905358607195</c:v>
                </c:pt>
                <c:pt idx="93">
                  <c:v>0.32230766581283998</c:v>
                </c:pt>
                <c:pt idx="94">
                  <c:v>0.32527627803960812</c:v>
                </c:pt>
                <c:pt idx="95">
                  <c:v>0.32824489026637627</c:v>
                </c:pt>
                <c:pt idx="96">
                  <c:v>0.33121350249314441</c:v>
                </c:pt>
                <c:pt idx="97">
                  <c:v>0.33418211471991255</c:v>
                </c:pt>
                <c:pt idx="98">
                  <c:v>0.33715072694668069</c:v>
                </c:pt>
                <c:pt idx="99">
                  <c:v>0.34011933917344883</c:v>
                </c:pt>
                <c:pt idx="100">
                  <c:v>0.34308795140021686</c:v>
                </c:pt>
                <c:pt idx="101">
                  <c:v>0.346056563626985</c:v>
                </c:pt>
                <c:pt idx="102">
                  <c:v>0.34902517585375314</c:v>
                </c:pt>
                <c:pt idx="103">
                  <c:v>0.35199378808052129</c:v>
                </c:pt>
                <c:pt idx="104">
                  <c:v>0.35496240030728943</c:v>
                </c:pt>
                <c:pt idx="105">
                  <c:v>0.35793101253405757</c:v>
                </c:pt>
                <c:pt idx="106">
                  <c:v>0.36089962476082571</c:v>
                </c:pt>
                <c:pt idx="107">
                  <c:v>0.36386823698759385</c:v>
                </c:pt>
                <c:pt idx="108">
                  <c:v>0.36683684921436188</c:v>
                </c:pt>
                <c:pt idx="109">
                  <c:v>0.36980546144113002</c:v>
                </c:pt>
                <c:pt idx="110">
                  <c:v>0.37277407366789816</c:v>
                </c:pt>
                <c:pt idx="111">
                  <c:v>0.37574268589466631</c:v>
                </c:pt>
                <c:pt idx="112">
                  <c:v>0.37871129812143445</c:v>
                </c:pt>
                <c:pt idx="113">
                  <c:v>0.38167991034820259</c:v>
                </c:pt>
                <c:pt idx="114">
                  <c:v>0.38464852257497073</c:v>
                </c:pt>
                <c:pt idx="115">
                  <c:v>0.38761713480173876</c:v>
                </c:pt>
                <c:pt idx="116">
                  <c:v>0.3905857470285069</c:v>
                </c:pt>
                <c:pt idx="117">
                  <c:v>0.39355435925527504</c:v>
                </c:pt>
                <c:pt idx="118">
                  <c:v>0.39652297148204318</c:v>
                </c:pt>
                <c:pt idx="119">
                  <c:v>0.39949158370881133</c:v>
                </c:pt>
                <c:pt idx="120">
                  <c:v>0.40246019593557947</c:v>
                </c:pt>
                <c:pt idx="121">
                  <c:v>0.40542880816234761</c:v>
                </c:pt>
                <c:pt idx="122">
                  <c:v>0.40839742038911575</c:v>
                </c:pt>
                <c:pt idx="123">
                  <c:v>0.41136603261588378</c:v>
                </c:pt>
                <c:pt idx="124">
                  <c:v>0.41433464484265192</c:v>
                </c:pt>
                <c:pt idx="125">
                  <c:v>0.41730325706942006</c:v>
                </c:pt>
                <c:pt idx="126">
                  <c:v>0.42027186929618821</c:v>
                </c:pt>
                <c:pt idx="127">
                  <c:v>0.42324048152295635</c:v>
                </c:pt>
              </c:numCache>
            </c:numRef>
          </c:xVal>
          <c:yVal>
            <c:numRef>
              <c:f>'Load-disp, AE, Sentry'!$AY$206:$AY$333</c:f>
              <c:numCache>
                <c:formatCode>0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8</c:v>
                </c:pt>
                <c:pt idx="6">
                  <c:v>15</c:v>
                </c:pt>
                <c:pt idx="7">
                  <c:v>21</c:v>
                </c:pt>
                <c:pt idx="8">
                  <c:v>25</c:v>
                </c:pt>
                <c:pt idx="9">
                  <c:v>31</c:v>
                </c:pt>
                <c:pt idx="10">
                  <c:v>35</c:v>
                </c:pt>
                <c:pt idx="11">
                  <c:v>44</c:v>
                </c:pt>
                <c:pt idx="12">
                  <c:v>46</c:v>
                </c:pt>
                <c:pt idx="13">
                  <c:v>52</c:v>
                </c:pt>
                <c:pt idx="14">
                  <c:v>57</c:v>
                </c:pt>
                <c:pt idx="15">
                  <c:v>63</c:v>
                </c:pt>
                <c:pt idx="16">
                  <c:v>70</c:v>
                </c:pt>
                <c:pt idx="17">
                  <c:v>76</c:v>
                </c:pt>
                <c:pt idx="18">
                  <c:v>78</c:v>
                </c:pt>
                <c:pt idx="19">
                  <c:v>78</c:v>
                </c:pt>
                <c:pt idx="20">
                  <c:v>83</c:v>
                </c:pt>
                <c:pt idx="21">
                  <c:v>87</c:v>
                </c:pt>
                <c:pt idx="22">
                  <c:v>95</c:v>
                </c:pt>
                <c:pt idx="23">
                  <c:v>99</c:v>
                </c:pt>
                <c:pt idx="24">
                  <c:v>104</c:v>
                </c:pt>
                <c:pt idx="25">
                  <c:v>108</c:v>
                </c:pt>
                <c:pt idx="26">
                  <c:v>113</c:v>
                </c:pt>
                <c:pt idx="27">
                  <c:v>123</c:v>
                </c:pt>
                <c:pt idx="28">
                  <c:v>127</c:v>
                </c:pt>
                <c:pt idx="29">
                  <c:v>131</c:v>
                </c:pt>
                <c:pt idx="30">
                  <c:v>137</c:v>
                </c:pt>
                <c:pt idx="31">
                  <c:v>144</c:v>
                </c:pt>
                <c:pt idx="32">
                  <c:v>150</c:v>
                </c:pt>
                <c:pt idx="33">
                  <c:v>154</c:v>
                </c:pt>
                <c:pt idx="34">
                  <c:v>159</c:v>
                </c:pt>
                <c:pt idx="35">
                  <c:v>165</c:v>
                </c:pt>
                <c:pt idx="36">
                  <c:v>167</c:v>
                </c:pt>
                <c:pt idx="37">
                  <c:v>171</c:v>
                </c:pt>
                <c:pt idx="38">
                  <c:v>173</c:v>
                </c:pt>
                <c:pt idx="39">
                  <c:v>180</c:v>
                </c:pt>
                <c:pt idx="40">
                  <c:v>186</c:v>
                </c:pt>
                <c:pt idx="41">
                  <c:v>197</c:v>
                </c:pt>
                <c:pt idx="42">
                  <c:v>202</c:v>
                </c:pt>
                <c:pt idx="43">
                  <c:v>206</c:v>
                </c:pt>
                <c:pt idx="44">
                  <c:v>212</c:v>
                </c:pt>
                <c:pt idx="45">
                  <c:v>214</c:v>
                </c:pt>
                <c:pt idx="46">
                  <c:v>220</c:v>
                </c:pt>
                <c:pt idx="47">
                  <c:v>229</c:v>
                </c:pt>
                <c:pt idx="48">
                  <c:v>239</c:v>
                </c:pt>
                <c:pt idx="49">
                  <c:v>243</c:v>
                </c:pt>
                <c:pt idx="50">
                  <c:v>249</c:v>
                </c:pt>
                <c:pt idx="51">
                  <c:v>250</c:v>
                </c:pt>
                <c:pt idx="52">
                  <c:v>254</c:v>
                </c:pt>
                <c:pt idx="53">
                  <c:v>260</c:v>
                </c:pt>
                <c:pt idx="54">
                  <c:v>264</c:v>
                </c:pt>
                <c:pt idx="55">
                  <c:v>269</c:v>
                </c:pt>
                <c:pt idx="56">
                  <c:v>273</c:v>
                </c:pt>
                <c:pt idx="57">
                  <c:v>276</c:v>
                </c:pt>
                <c:pt idx="58">
                  <c:v>279</c:v>
                </c:pt>
                <c:pt idx="59">
                  <c:v>284</c:v>
                </c:pt>
                <c:pt idx="60">
                  <c:v>288</c:v>
                </c:pt>
                <c:pt idx="61">
                  <c:v>290</c:v>
                </c:pt>
                <c:pt idx="62">
                  <c:v>298</c:v>
                </c:pt>
                <c:pt idx="63">
                  <c:v>301</c:v>
                </c:pt>
                <c:pt idx="64">
                  <c:v>304</c:v>
                </c:pt>
                <c:pt idx="65">
                  <c:v>306</c:v>
                </c:pt>
                <c:pt idx="66">
                  <c:v>310</c:v>
                </c:pt>
                <c:pt idx="67">
                  <c:v>313</c:v>
                </c:pt>
                <c:pt idx="68">
                  <c:v>319</c:v>
                </c:pt>
                <c:pt idx="69">
                  <c:v>324</c:v>
                </c:pt>
                <c:pt idx="70">
                  <c:v>329</c:v>
                </c:pt>
                <c:pt idx="71">
                  <c:v>333</c:v>
                </c:pt>
                <c:pt idx="72">
                  <c:v>337</c:v>
                </c:pt>
                <c:pt idx="73">
                  <c:v>338</c:v>
                </c:pt>
                <c:pt idx="74">
                  <c:v>339</c:v>
                </c:pt>
                <c:pt idx="75">
                  <c:v>343</c:v>
                </c:pt>
                <c:pt idx="76">
                  <c:v>346</c:v>
                </c:pt>
                <c:pt idx="77">
                  <c:v>348</c:v>
                </c:pt>
                <c:pt idx="78">
                  <c:v>349</c:v>
                </c:pt>
                <c:pt idx="79">
                  <c:v>355</c:v>
                </c:pt>
                <c:pt idx="80">
                  <c:v>360</c:v>
                </c:pt>
                <c:pt idx="81">
                  <c:v>366</c:v>
                </c:pt>
                <c:pt idx="82">
                  <c:v>371</c:v>
                </c:pt>
                <c:pt idx="83">
                  <c:v>375</c:v>
                </c:pt>
                <c:pt idx="84">
                  <c:v>380</c:v>
                </c:pt>
                <c:pt idx="85">
                  <c:v>384</c:v>
                </c:pt>
                <c:pt idx="86">
                  <c:v>387</c:v>
                </c:pt>
                <c:pt idx="87">
                  <c:v>395</c:v>
                </c:pt>
                <c:pt idx="88">
                  <c:v>399</c:v>
                </c:pt>
                <c:pt idx="89">
                  <c:v>406</c:v>
                </c:pt>
                <c:pt idx="90">
                  <c:v>410</c:v>
                </c:pt>
                <c:pt idx="91">
                  <c:v>413</c:v>
                </c:pt>
                <c:pt idx="92">
                  <c:v>419</c:v>
                </c:pt>
                <c:pt idx="93">
                  <c:v>426</c:v>
                </c:pt>
                <c:pt idx="94">
                  <c:v>433</c:v>
                </c:pt>
                <c:pt idx="95">
                  <c:v>439</c:v>
                </c:pt>
                <c:pt idx="96">
                  <c:v>444</c:v>
                </c:pt>
                <c:pt idx="97">
                  <c:v>446</c:v>
                </c:pt>
                <c:pt idx="98">
                  <c:v>454</c:v>
                </c:pt>
                <c:pt idx="99">
                  <c:v>462</c:v>
                </c:pt>
                <c:pt idx="100">
                  <c:v>468</c:v>
                </c:pt>
                <c:pt idx="101">
                  <c:v>473</c:v>
                </c:pt>
                <c:pt idx="102">
                  <c:v>477</c:v>
                </c:pt>
                <c:pt idx="103">
                  <c:v>484</c:v>
                </c:pt>
                <c:pt idx="104">
                  <c:v>488</c:v>
                </c:pt>
                <c:pt idx="105">
                  <c:v>495</c:v>
                </c:pt>
                <c:pt idx="106">
                  <c:v>500</c:v>
                </c:pt>
                <c:pt idx="107">
                  <c:v>504</c:v>
                </c:pt>
                <c:pt idx="108">
                  <c:v>514</c:v>
                </c:pt>
                <c:pt idx="109">
                  <c:v>525</c:v>
                </c:pt>
                <c:pt idx="110">
                  <c:v>532</c:v>
                </c:pt>
                <c:pt idx="111">
                  <c:v>546</c:v>
                </c:pt>
                <c:pt idx="112">
                  <c:v>567</c:v>
                </c:pt>
                <c:pt idx="113">
                  <c:v>596</c:v>
                </c:pt>
                <c:pt idx="114">
                  <c:v>610</c:v>
                </c:pt>
                <c:pt idx="115">
                  <c:v>634</c:v>
                </c:pt>
                <c:pt idx="116">
                  <c:v>656</c:v>
                </c:pt>
                <c:pt idx="117">
                  <c:v>670</c:v>
                </c:pt>
                <c:pt idx="118">
                  <c:v>693</c:v>
                </c:pt>
                <c:pt idx="119">
                  <c:v>714</c:v>
                </c:pt>
                <c:pt idx="120">
                  <c:v>743</c:v>
                </c:pt>
                <c:pt idx="121">
                  <c:v>776</c:v>
                </c:pt>
                <c:pt idx="122">
                  <c:v>823</c:v>
                </c:pt>
                <c:pt idx="123">
                  <c:v>875</c:v>
                </c:pt>
                <c:pt idx="124">
                  <c:v>924</c:v>
                </c:pt>
                <c:pt idx="125">
                  <c:v>981</c:v>
                </c:pt>
                <c:pt idx="126">
                  <c:v>1066</c:v>
                </c:pt>
                <c:pt idx="127">
                  <c:v>1081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1E-49A6-A2F8-2079D7800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Sentry'!$AU$203</c:f>
              <c:strCache>
                <c:ptCount val="1"/>
                <c:pt idx="0">
                  <c:v>medium4</c:v>
                </c:pt>
              </c:strCache>
            </c:strRef>
          </c:tx>
          <c:marker>
            <c:symbol val="none"/>
          </c:marker>
          <c:xVal>
            <c:numRef>
              <c:f>'Load-disp, AE, Sentry'!$BG$206:$BG$333</c:f>
              <c:numCache>
                <c:formatCode>0.000</c:formatCode>
                <c:ptCount val="128"/>
                <c:pt idx="0">
                  <c:v>0</c:v>
                </c:pt>
                <c:pt idx="1">
                  <c:v>4.6226728723404248E-2</c:v>
                </c:pt>
                <c:pt idx="2">
                  <c:v>5.2163953176940503E-2</c:v>
                </c:pt>
                <c:pt idx="3">
                  <c:v>5.513256540370863E-2</c:v>
                </c:pt>
                <c:pt idx="4">
                  <c:v>5.8101177630476758E-2</c:v>
                </c:pt>
                <c:pt idx="5">
                  <c:v>6.1069789857244886E-2</c:v>
                </c:pt>
                <c:pt idx="6">
                  <c:v>6.4038402084013013E-2</c:v>
                </c:pt>
                <c:pt idx="7">
                  <c:v>6.7007014310781127E-2</c:v>
                </c:pt>
                <c:pt idx="8">
                  <c:v>6.9975626537549268E-2</c:v>
                </c:pt>
                <c:pt idx="9">
                  <c:v>7.2944238764317382E-2</c:v>
                </c:pt>
                <c:pt idx="10">
                  <c:v>7.5912850991085523E-2</c:v>
                </c:pt>
                <c:pt idx="11">
                  <c:v>7.8881463217853637E-2</c:v>
                </c:pt>
                <c:pt idx="12">
                  <c:v>8.1850075444621764E-2</c:v>
                </c:pt>
                <c:pt idx="13">
                  <c:v>8.4818687671389892E-2</c:v>
                </c:pt>
                <c:pt idx="14">
                  <c:v>8.7787299898158019E-2</c:v>
                </c:pt>
                <c:pt idx="15">
                  <c:v>9.0755912124926147E-2</c:v>
                </c:pt>
                <c:pt idx="16">
                  <c:v>9.3724524351694274E-2</c:v>
                </c:pt>
                <c:pt idx="17">
                  <c:v>9.6693136578462402E-2</c:v>
                </c:pt>
                <c:pt idx="18">
                  <c:v>9.9661748805230529E-2</c:v>
                </c:pt>
                <c:pt idx="19">
                  <c:v>0.10263036103199866</c:v>
                </c:pt>
                <c:pt idx="20">
                  <c:v>0.10559897325876678</c:v>
                </c:pt>
                <c:pt idx="21">
                  <c:v>0.10856758548553491</c:v>
                </c:pt>
                <c:pt idx="22">
                  <c:v>0.11153619771230304</c:v>
                </c:pt>
                <c:pt idx="23">
                  <c:v>0.11450480993907117</c:v>
                </c:pt>
                <c:pt idx="24">
                  <c:v>0.11747342216583928</c:v>
                </c:pt>
                <c:pt idx="25">
                  <c:v>0.12044203439260741</c:v>
                </c:pt>
                <c:pt idx="26">
                  <c:v>0.12341064661937554</c:v>
                </c:pt>
                <c:pt idx="27">
                  <c:v>0.12637925884614365</c:v>
                </c:pt>
                <c:pt idx="28">
                  <c:v>0.12934787107291179</c:v>
                </c:pt>
                <c:pt idx="29">
                  <c:v>0.13231648329967993</c:v>
                </c:pt>
                <c:pt idx="30">
                  <c:v>0.13528509552644805</c:v>
                </c:pt>
                <c:pt idx="31">
                  <c:v>0.13825370775321616</c:v>
                </c:pt>
                <c:pt idx="32">
                  <c:v>0.1412223199799843</c:v>
                </c:pt>
                <c:pt idx="33">
                  <c:v>0.14419093220675244</c:v>
                </c:pt>
                <c:pt idx="34">
                  <c:v>0.14715954443352056</c:v>
                </c:pt>
                <c:pt idx="35">
                  <c:v>0.15012815666028867</c:v>
                </c:pt>
                <c:pt idx="36">
                  <c:v>0.15309676888705681</c:v>
                </c:pt>
                <c:pt idx="37">
                  <c:v>0.15606538111382495</c:v>
                </c:pt>
                <c:pt idx="38">
                  <c:v>0.15903399334059307</c:v>
                </c:pt>
                <c:pt idx="39">
                  <c:v>0.16200260556736118</c:v>
                </c:pt>
                <c:pt idx="40">
                  <c:v>0.16497121779412932</c:v>
                </c:pt>
                <c:pt idx="41">
                  <c:v>0.16793983002089743</c:v>
                </c:pt>
                <c:pt idx="42">
                  <c:v>0.17090844224766555</c:v>
                </c:pt>
                <c:pt idx="43">
                  <c:v>0.17387705447443369</c:v>
                </c:pt>
                <c:pt idx="44">
                  <c:v>0.17684566670120183</c:v>
                </c:pt>
                <c:pt idx="45">
                  <c:v>0.17981427892796994</c:v>
                </c:pt>
                <c:pt idx="46">
                  <c:v>0.18278289115473809</c:v>
                </c:pt>
                <c:pt idx="47">
                  <c:v>0.1857515033815062</c:v>
                </c:pt>
                <c:pt idx="48">
                  <c:v>0.18872011560827431</c:v>
                </c:pt>
                <c:pt idx="49">
                  <c:v>0.19168872783504246</c:v>
                </c:pt>
                <c:pt idx="50">
                  <c:v>0.19465734006181057</c:v>
                </c:pt>
                <c:pt idx="51">
                  <c:v>0.19762595228857871</c:v>
                </c:pt>
                <c:pt idx="52">
                  <c:v>0.20059456451534682</c:v>
                </c:pt>
                <c:pt idx="53">
                  <c:v>0.20356317674211497</c:v>
                </c:pt>
                <c:pt idx="54">
                  <c:v>0.20653178896888308</c:v>
                </c:pt>
                <c:pt idx="55">
                  <c:v>0.20950040119565122</c:v>
                </c:pt>
                <c:pt idx="56">
                  <c:v>0.21246901342241933</c:v>
                </c:pt>
                <c:pt idx="57">
                  <c:v>0.21543762564918748</c:v>
                </c:pt>
                <c:pt idx="58">
                  <c:v>0.21840623787595559</c:v>
                </c:pt>
                <c:pt idx="59">
                  <c:v>0.22137485010272373</c:v>
                </c:pt>
                <c:pt idx="60">
                  <c:v>0.22434346232949184</c:v>
                </c:pt>
                <c:pt idx="61">
                  <c:v>0.22731207455625999</c:v>
                </c:pt>
                <c:pt idx="62">
                  <c:v>0.2302806867830281</c:v>
                </c:pt>
                <c:pt idx="63">
                  <c:v>0.23324929900979624</c:v>
                </c:pt>
                <c:pt idx="64">
                  <c:v>0.23621791123656435</c:v>
                </c:pt>
                <c:pt idx="65">
                  <c:v>0.23918652346333247</c:v>
                </c:pt>
                <c:pt idx="66">
                  <c:v>0.24215513569010061</c:v>
                </c:pt>
                <c:pt idx="67">
                  <c:v>0.24512374791686872</c:v>
                </c:pt>
                <c:pt idx="68">
                  <c:v>0.24809236014363686</c:v>
                </c:pt>
                <c:pt idx="69">
                  <c:v>0.25106097237040498</c:v>
                </c:pt>
                <c:pt idx="70">
                  <c:v>0.25402958459717312</c:v>
                </c:pt>
                <c:pt idx="71">
                  <c:v>0.25699819682394121</c:v>
                </c:pt>
                <c:pt idx="72">
                  <c:v>0.25996680905070935</c:v>
                </c:pt>
                <c:pt idx="73">
                  <c:v>0.26293542127747749</c:v>
                </c:pt>
                <c:pt idx="74">
                  <c:v>0.26590403350424563</c:v>
                </c:pt>
                <c:pt idx="75">
                  <c:v>0.26887264573101377</c:v>
                </c:pt>
                <c:pt idx="76">
                  <c:v>0.27184125795778191</c:v>
                </c:pt>
                <c:pt idx="77">
                  <c:v>0.27480987018455</c:v>
                </c:pt>
                <c:pt idx="78">
                  <c:v>0.27777848241131814</c:v>
                </c:pt>
                <c:pt idx="79">
                  <c:v>0.28074709463808623</c:v>
                </c:pt>
                <c:pt idx="80">
                  <c:v>0.28371570686485437</c:v>
                </c:pt>
                <c:pt idx="81">
                  <c:v>0.28668431909162251</c:v>
                </c:pt>
                <c:pt idx="82">
                  <c:v>0.28965293131839065</c:v>
                </c:pt>
                <c:pt idx="83">
                  <c:v>0.29262154354515879</c:v>
                </c:pt>
                <c:pt idx="84">
                  <c:v>0.29559015577192688</c:v>
                </c:pt>
                <c:pt idx="85">
                  <c:v>0.29855876799869496</c:v>
                </c:pt>
                <c:pt idx="86">
                  <c:v>0.3015273802254631</c:v>
                </c:pt>
                <c:pt idx="87">
                  <c:v>0.30449599245223125</c:v>
                </c:pt>
                <c:pt idx="88">
                  <c:v>0.30746460467899939</c:v>
                </c:pt>
                <c:pt idx="89">
                  <c:v>0.31043321690576753</c:v>
                </c:pt>
                <c:pt idx="90">
                  <c:v>0.31340182913253567</c:v>
                </c:pt>
                <c:pt idx="91">
                  <c:v>0.31637044135930381</c:v>
                </c:pt>
                <c:pt idx="92">
                  <c:v>0.31933905358607195</c:v>
                </c:pt>
                <c:pt idx="93">
                  <c:v>0.32230766581283998</c:v>
                </c:pt>
                <c:pt idx="94">
                  <c:v>0.32527627803960812</c:v>
                </c:pt>
                <c:pt idx="95">
                  <c:v>0.32824489026637627</c:v>
                </c:pt>
                <c:pt idx="96">
                  <c:v>0.33121350249314441</c:v>
                </c:pt>
                <c:pt idx="97">
                  <c:v>0.33418211471991255</c:v>
                </c:pt>
                <c:pt idx="98">
                  <c:v>0.33715072694668069</c:v>
                </c:pt>
                <c:pt idx="99">
                  <c:v>0.34011933917344883</c:v>
                </c:pt>
                <c:pt idx="100">
                  <c:v>0.34308795140021686</c:v>
                </c:pt>
                <c:pt idx="101">
                  <c:v>0.346056563626985</c:v>
                </c:pt>
                <c:pt idx="102">
                  <c:v>0.34902517585375314</c:v>
                </c:pt>
                <c:pt idx="103">
                  <c:v>0.35199378808052129</c:v>
                </c:pt>
                <c:pt idx="104">
                  <c:v>0.35496240030728943</c:v>
                </c:pt>
                <c:pt idx="105">
                  <c:v>0.35793101253405757</c:v>
                </c:pt>
                <c:pt idx="106">
                  <c:v>0.36089962476082571</c:v>
                </c:pt>
                <c:pt idx="107">
                  <c:v>0.36386823698759385</c:v>
                </c:pt>
                <c:pt idx="108">
                  <c:v>0.36683684921436188</c:v>
                </c:pt>
                <c:pt idx="109">
                  <c:v>0.36980546144113002</c:v>
                </c:pt>
                <c:pt idx="110">
                  <c:v>0.37277407366789816</c:v>
                </c:pt>
                <c:pt idx="111">
                  <c:v>0.37574268589466631</c:v>
                </c:pt>
                <c:pt idx="112">
                  <c:v>0.37871129812143445</c:v>
                </c:pt>
                <c:pt idx="113">
                  <c:v>0.38167991034820259</c:v>
                </c:pt>
                <c:pt idx="114">
                  <c:v>0.38464852257497073</c:v>
                </c:pt>
                <c:pt idx="115">
                  <c:v>0.38761713480173876</c:v>
                </c:pt>
                <c:pt idx="116">
                  <c:v>0.3905857470285069</c:v>
                </c:pt>
                <c:pt idx="117">
                  <c:v>0.39355435925527504</c:v>
                </c:pt>
                <c:pt idx="118">
                  <c:v>0.39652297148204318</c:v>
                </c:pt>
                <c:pt idx="119">
                  <c:v>0.39949158370881133</c:v>
                </c:pt>
                <c:pt idx="120">
                  <c:v>0.40246019593557947</c:v>
                </c:pt>
                <c:pt idx="121">
                  <c:v>0.40542880816234761</c:v>
                </c:pt>
                <c:pt idx="122">
                  <c:v>0.40839742038911575</c:v>
                </c:pt>
                <c:pt idx="123">
                  <c:v>0.41136603261588378</c:v>
                </c:pt>
                <c:pt idx="124">
                  <c:v>0.41433464484265192</c:v>
                </c:pt>
                <c:pt idx="125">
                  <c:v>0.41730325706942006</c:v>
                </c:pt>
                <c:pt idx="126">
                  <c:v>0.42027186929618821</c:v>
                </c:pt>
                <c:pt idx="127">
                  <c:v>0.42324048152295635</c:v>
                </c:pt>
              </c:numCache>
            </c:numRef>
          </c:xVal>
          <c:yVal>
            <c:numRef>
              <c:f>'Load-disp, AE, Sentry'!$BI$206:$BI$333</c:f>
              <c:numCache>
                <c:formatCode>0.00</c:formatCode>
                <c:ptCount val="128"/>
                <c:pt idx="0">
                  <c:v>0.45437499999999997</c:v>
                </c:pt>
                <c:pt idx="1">
                  <c:v>0.57937499999999997</c:v>
                </c:pt>
                <c:pt idx="2">
                  <c:v>0.83062499999999995</c:v>
                </c:pt>
                <c:pt idx="3">
                  <c:v>0.85750000000000004</c:v>
                </c:pt>
                <c:pt idx="4">
                  <c:v>0.99562499999999998</c:v>
                </c:pt>
                <c:pt idx="5">
                  <c:v>1.2162500000000001</c:v>
                </c:pt>
                <c:pt idx="6">
                  <c:v>1.3418749999999999</c:v>
                </c:pt>
                <c:pt idx="7">
                  <c:v>1.4806250000000001</c:v>
                </c:pt>
                <c:pt idx="8">
                  <c:v>1.610625</c:v>
                </c:pt>
                <c:pt idx="9">
                  <c:v>1.7375</c:v>
                </c:pt>
                <c:pt idx="10">
                  <c:v>1.8712500000000001</c:v>
                </c:pt>
                <c:pt idx="11">
                  <c:v>1.9906250000000001</c:v>
                </c:pt>
                <c:pt idx="12">
                  <c:v>2.1312500000000001</c:v>
                </c:pt>
                <c:pt idx="13">
                  <c:v>2.276875</c:v>
                </c:pt>
                <c:pt idx="14">
                  <c:v>2.401875</c:v>
                </c:pt>
                <c:pt idx="15">
                  <c:v>2.5212500000000002</c:v>
                </c:pt>
                <c:pt idx="16">
                  <c:v>2.6656249999999999</c:v>
                </c:pt>
                <c:pt idx="17">
                  <c:v>2.7831250000000001</c:v>
                </c:pt>
                <c:pt idx="18">
                  <c:v>2.910625</c:v>
                </c:pt>
                <c:pt idx="19">
                  <c:v>3.0575000000000001</c:v>
                </c:pt>
                <c:pt idx="20">
                  <c:v>3.1875</c:v>
                </c:pt>
                <c:pt idx="21">
                  <c:v>3.3343750000000001</c:v>
                </c:pt>
                <c:pt idx="22">
                  <c:v>3.4725000000000001</c:v>
                </c:pt>
                <c:pt idx="23">
                  <c:v>3.6043750000000001</c:v>
                </c:pt>
                <c:pt idx="24">
                  <c:v>3.7337500000000001</c:v>
                </c:pt>
                <c:pt idx="25">
                  <c:v>3.8624999999999998</c:v>
                </c:pt>
                <c:pt idx="26">
                  <c:v>4.0062499999999996</c:v>
                </c:pt>
                <c:pt idx="27">
                  <c:v>4.1362500000000004</c:v>
                </c:pt>
                <c:pt idx="28">
                  <c:v>4.2637499999999999</c:v>
                </c:pt>
                <c:pt idx="29">
                  <c:v>4.3806250000000002</c:v>
                </c:pt>
                <c:pt idx="30">
                  <c:v>4.5168749999999998</c:v>
                </c:pt>
                <c:pt idx="31">
                  <c:v>4.6725000000000003</c:v>
                </c:pt>
                <c:pt idx="32">
                  <c:v>4.7850000000000001</c:v>
                </c:pt>
                <c:pt idx="33">
                  <c:v>4.9343750000000002</c:v>
                </c:pt>
                <c:pt idx="34">
                  <c:v>5.0493750000000004</c:v>
                </c:pt>
                <c:pt idx="35">
                  <c:v>5.1812500000000004</c:v>
                </c:pt>
                <c:pt idx="36">
                  <c:v>5.24125</c:v>
                </c:pt>
                <c:pt idx="37">
                  <c:v>5.46875</c:v>
                </c:pt>
                <c:pt idx="38">
                  <c:v>5.5887500000000001</c:v>
                </c:pt>
                <c:pt idx="39">
                  <c:v>5.7225000000000001</c:v>
                </c:pt>
                <c:pt idx="40">
                  <c:v>5.8581250000000002</c:v>
                </c:pt>
                <c:pt idx="41">
                  <c:v>5.993125</c:v>
                </c:pt>
                <c:pt idx="42">
                  <c:v>6.1306250000000002</c:v>
                </c:pt>
                <c:pt idx="43">
                  <c:v>6.256875</c:v>
                </c:pt>
                <c:pt idx="44">
                  <c:v>6.3825000000000003</c:v>
                </c:pt>
                <c:pt idx="45">
                  <c:v>6.5274999999999999</c:v>
                </c:pt>
                <c:pt idx="46">
                  <c:v>6.6624999999999996</c:v>
                </c:pt>
                <c:pt idx="47">
                  <c:v>6.7756249999999998</c:v>
                </c:pt>
                <c:pt idx="48">
                  <c:v>6.9231249999999998</c:v>
                </c:pt>
                <c:pt idx="49">
                  <c:v>7.0531249999999996</c:v>
                </c:pt>
                <c:pt idx="50">
                  <c:v>7.1856249999999999</c:v>
                </c:pt>
                <c:pt idx="51">
                  <c:v>7.3131250000000003</c:v>
                </c:pt>
                <c:pt idx="52">
                  <c:v>7.42</c:v>
                </c:pt>
                <c:pt idx="53">
                  <c:v>7.59</c:v>
                </c:pt>
                <c:pt idx="54">
                  <c:v>7.7206250000000001</c:v>
                </c:pt>
                <c:pt idx="55">
                  <c:v>7.8512500000000003</c:v>
                </c:pt>
                <c:pt idx="56">
                  <c:v>7.9725000000000001</c:v>
                </c:pt>
                <c:pt idx="57">
                  <c:v>8.1193749999999998</c:v>
                </c:pt>
                <c:pt idx="58">
                  <c:v>8.2306249999999999</c:v>
                </c:pt>
                <c:pt idx="59">
                  <c:v>8.3737499999999994</c:v>
                </c:pt>
                <c:pt idx="60">
                  <c:v>8.5062499999999996</c:v>
                </c:pt>
                <c:pt idx="61">
                  <c:v>8.64</c:v>
                </c:pt>
                <c:pt idx="62">
                  <c:v>8.7624999999999993</c:v>
                </c:pt>
                <c:pt idx="63">
                  <c:v>8.8993749999999991</c:v>
                </c:pt>
                <c:pt idx="64">
                  <c:v>9.0325000000000006</c:v>
                </c:pt>
                <c:pt idx="65">
                  <c:v>9.1693750000000005</c:v>
                </c:pt>
                <c:pt idx="66">
                  <c:v>9.2937499999999993</c:v>
                </c:pt>
                <c:pt idx="67">
                  <c:v>9.4262499999999996</c:v>
                </c:pt>
                <c:pt idx="68">
                  <c:v>9.5537500000000009</c:v>
                </c:pt>
                <c:pt idx="69">
                  <c:v>9.6806249999999991</c:v>
                </c:pt>
                <c:pt idx="70">
                  <c:v>9.82</c:v>
                </c:pt>
                <c:pt idx="71">
                  <c:v>9.9556249999999995</c:v>
                </c:pt>
                <c:pt idx="72">
                  <c:v>10.066875</c:v>
                </c:pt>
                <c:pt idx="73">
                  <c:v>10.209375</c:v>
                </c:pt>
                <c:pt idx="74">
                  <c:v>10.324999999999999</c:v>
                </c:pt>
                <c:pt idx="75">
                  <c:v>10.469374999999999</c:v>
                </c:pt>
                <c:pt idx="76">
                  <c:v>10.606249999999999</c:v>
                </c:pt>
                <c:pt idx="77">
                  <c:v>10.737500000000001</c:v>
                </c:pt>
                <c:pt idx="78">
                  <c:v>10.823124999999999</c:v>
                </c:pt>
                <c:pt idx="79">
                  <c:v>10.98625</c:v>
                </c:pt>
                <c:pt idx="80">
                  <c:v>11.125</c:v>
                </c:pt>
                <c:pt idx="81">
                  <c:v>11.253125000000001</c:v>
                </c:pt>
                <c:pt idx="82">
                  <c:v>11.376250000000001</c:v>
                </c:pt>
                <c:pt idx="83">
                  <c:v>11.52</c:v>
                </c:pt>
                <c:pt idx="84">
                  <c:v>11.63625</c:v>
                </c:pt>
                <c:pt idx="85">
                  <c:v>11.77</c:v>
                </c:pt>
                <c:pt idx="86">
                  <c:v>11.89</c:v>
                </c:pt>
                <c:pt idx="87">
                  <c:v>12.03875</c:v>
                </c:pt>
                <c:pt idx="88">
                  <c:v>12.165625</c:v>
                </c:pt>
                <c:pt idx="89">
                  <c:v>12.296250000000001</c:v>
                </c:pt>
                <c:pt idx="90">
                  <c:v>12.418125</c:v>
                </c:pt>
                <c:pt idx="91">
                  <c:v>12.525625</c:v>
                </c:pt>
                <c:pt idx="92">
                  <c:v>12.6875</c:v>
                </c:pt>
                <c:pt idx="93">
                  <c:v>12.815625000000001</c:v>
                </c:pt>
                <c:pt idx="94">
                  <c:v>12.923125000000001</c:v>
                </c:pt>
                <c:pt idx="95">
                  <c:v>13.07625</c:v>
                </c:pt>
                <c:pt idx="96">
                  <c:v>13.195</c:v>
                </c:pt>
                <c:pt idx="97">
                  <c:v>13.315625000000001</c:v>
                </c:pt>
                <c:pt idx="98">
                  <c:v>13.44125</c:v>
                </c:pt>
                <c:pt idx="99">
                  <c:v>13.59125</c:v>
                </c:pt>
                <c:pt idx="100">
                  <c:v>13.718125000000001</c:v>
                </c:pt>
                <c:pt idx="101">
                  <c:v>13.845000000000001</c:v>
                </c:pt>
                <c:pt idx="102">
                  <c:v>13.958125000000001</c:v>
                </c:pt>
                <c:pt idx="103">
                  <c:v>14.0875</c:v>
                </c:pt>
                <c:pt idx="104">
                  <c:v>14.2075</c:v>
                </c:pt>
                <c:pt idx="105">
                  <c:v>14.349375</c:v>
                </c:pt>
                <c:pt idx="106">
                  <c:v>14.47125</c:v>
                </c:pt>
                <c:pt idx="107">
                  <c:v>14.608750000000001</c:v>
                </c:pt>
                <c:pt idx="108">
                  <c:v>14.739375000000001</c:v>
                </c:pt>
                <c:pt idx="109">
                  <c:v>14.861875</c:v>
                </c:pt>
                <c:pt idx="110">
                  <c:v>14.99625</c:v>
                </c:pt>
                <c:pt idx="111">
                  <c:v>15.116875</c:v>
                </c:pt>
                <c:pt idx="112">
                  <c:v>15.248125</c:v>
                </c:pt>
                <c:pt idx="113">
                  <c:v>15.360625000000001</c:v>
                </c:pt>
                <c:pt idx="114">
                  <c:v>15.491250000000001</c:v>
                </c:pt>
                <c:pt idx="115">
                  <c:v>15.626875</c:v>
                </c:pt>
                <c:pt idx="116">
                  <c:v>15.749375000000001</c:v>
                </c:pt>
                <c:pt idx="117">
                  <c:v>15.881875000000001</c:v>
                </c:pt>
                <c:pt idx="118">
                  <c:v>16.001874999999998</c:v>
                </c:pt>
                <c:pt idx="119">
                  <c:v>16.134374999999999</c:v>
                </c:pt>
                <c:pt idx="120">
                  <c:v>16.248125000000002</c:v>
                </c:pt>
                <c:pt idx="121">
                  <c:v>16.379375</c:v>
                </c:pt>
                <c:pt idx="122">
                  <c:v>16.510000000000002</c:v>
                </c:pt>
                <c:pt idx="123">
                  <c:v>16.633749999999999</c:v>
                </c:pt>
                <c:pt idx="124">
                  <c:v>16.7575</c:v>
                </c:pt>
                <c:pt idx="125">
                  <c:v>16.883125</c:v>
                </c:pt>
                <c:pt idx="126">
                  <c:v>17.004999999999999</c:v>
                </c:pt>
                <c:pt idx="127">
                  <c:v>17.016874999999999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1E-49A6-A2F8-2079D7800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Sentry'!$BB$204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Sentry'!$BG$206:$BG$333</c:f>
              <c:numCache>
                <c:formatCode>0.000</c:formatCode>
                <c:ptCount val="128"/>
                <c:pt idx="0">
                  <c:v>0</c:v>
                </c:pt>
                <c:pt idx="1">
                  <c:v>4.6226728723404248E-2</c:v>
                </c:pt>
                <c:pt idx="2">
                  <c:v>5.2163953176940503E-2</c:v>
                </c:pt>
                <c:pt idx="3">
                  <c:v>5.513256540370863E-2</c:v>
                </c:pt>
                <c:pt idx="4">
                  <c:v>5.8101177630476758E-2</c:v>
                </c:pt>
                <c:pt idx="5">
                  <c:v>6.1069789857244886E-2</c:v>
                </c:pt>
                <c:pt idx="6">
                  <c:v>6.4038402084013013E-2</c:v>
                </c:pt>
                <c:pt idx="7">
                  <c:v>6.7007014310781127E-2</c:v>
                </c:pt>
                <c:pt idx="8">
                  <c:v>6.9975626537549268E-2</c:v>
                </c:pt>
                <c:pt idx="9">
                  <c:v>7.2944238764317382E-2</c:v>
                </c:pt>
                <c:pt idx="10">
                  <c:v>7.5912850991085523E-2</c:v>
                </c:pt>
                <c:pt idx="11">
                  <c:v>7.8881463217853637E-2</c:v>
                </c:pt>
                <c:pt idx="12">
                  <c:v>8.1850075444621764E-2</c:v>
                </c:pt>
                <c:pt idx="13">
                  <c:v>8.4818687671389892E-2</c:v>
                </c:pt>
                <c:pt idx="14">
                  <c:v>8.7787299898158019E-2</c:v>
                </c:pt>
                <c:pt idx="15">
                  <c:v>9.0755912124926147E-2</c:v>
                </c:pt>
                <c:pt idx="16">
                  <c:v>9.3724524351694274E-2</c:v>
                </c:pt>
                <c:pt idx="17">
                  <c:v>9.6693136578462402E-2</c:v>
                </c:pt>
                <c:pt idx="18">
                  <c:v>9.9661748805230529E-2</c:v>
                </c:pt>
                <c:pt idx="19">
                  <c:v>0.10263036103199866</c:v>
                </c:pt>
                <c:pt idx="20">
                  <c:v>0.10559897325876678</c:v>
                </c:pt>
                <c:pt idx="21">
                  <c:v>0.10856758548553491</c:v>
                </c:pt>
                <c:pt idx="22">
                  <c:v>0.11153619771230304</c:v>
                </c:pt>
                <c:pt idx="23">
                  <c:v>0.11450480993907117</c:v>
                </c:pt>
                <c:pt idx="24">
                  <c:v>0.11747342216583928</c:v>
                </c:pt>
                <c:pt idx="25">
                  <c:v>0.12044203439260741</c:v>
                </c:pt>
                <c:pt idx="26">
                  <c:v>0.12341064661937554</c:v>
                </c:pt>
                <c:pt idx="27">
                  <c:v>0.12637925884614365</c:v>
                </c:pt>
                <c:pt idx="28">
                  <c:v>0.12934787107291179</c:v>
                </c:pt>
                <c:pt idx="29">
                  <c:v>0.13231648329967993</c:v>
                </c:pt>
                <c:pt idx="30">
                  <c:v>0.13528509552644805</c:v>
                </c:pt>
                <c:pt idx="31">
                  <c:v>0.13825370775321616</c:v>
                </c:pt>
                <c:pt idx="32">
                  <c:v>0.1412223199799843</c:v>
                </c:pt>
                <c:pt idx="33">
                  <c:v>0.14419093220675244</c:v>
                </c:pt>
                <c:pt idx="34">
                  <c:v>0.14715954443352056</c:v>
                </c:pt>
                <c:pt idx="35">
                  <c:v>0.15012815666028867</c:v>
                </c:pt>
                <c:pt idx="36">
                  <c:v>0.15309676888705681</c:v>
                </c:pt>
                <c:pt idx="37">
                  <c:v>0.15606538111382495</c:v>
                </c:pt>
                <c:pt idx="38">
                  <c:v>0.15903399334059307</c:v>
                </c:pt>
                <c:pt idx="39">
                  <c:v>0.16200260556736118</c:v>
                </c:pt>
                <c:pt idx="40">
                  <c:v>0.16497121779412932</c:v>
                </c:pt>
                <c:pt idx="41">
                  <c:v>0.16793983002089743</c:v>
                </c:pt>
                <c:pt idx="42">
                  <c:v>0.17090844224766555</c:v>
                </c:pt>
                <c:pt idx="43">
                  <c:v>0.17387705447443369</c:v>
                </c:pt>
                <c:pt idx="44">
                  <c:v>0.17684566670120183</c:v>
                </c:pt>
                <c:pt idx="45">
                  <c:v>0.17981427892796994</c:v>
                </c:pt>
                <c:pt idx="46">
                  <c:v>0.18278289115473809</c:v>
                </c:pt>
                <c:pt idx="47">
                  <c:v>0.1857515033815062</c:v>
                </c:pt>
                <c:pt idx="48">
                  <c:v>0.18872011560827431</c:v>
                </c:pt>
                <c:pt idx="49">
                  <c:v>0.19168872783504246</c:v>
                </c:pt>
                <c:pt idx="50">
                  <c:v>0.19465734006181057</c:v>
                </c:pt>
                <c:pt idx="51">
                  <c:v>0.19762595228857871</c:v>
                </c:pt>
                <c:pt idx="52">
                  <c:v>0.20059456451534682</c:v>
                </c:pt>
                <c:pt idx="53">
                  <c:v>0.20356317674211497</c:v>
                </c:pt>
                <c:pt idx="54">
                  <c:v>0.20653178896888308</c:v>
                </c:pt>
                <c:pt idx="55">
                  <c:v>0.20950040119565122</c:v>
                </c:pt>
                <c:pt idx="56">
                  <c:v>0.21246901342241933</c:v>
                </c:pt>
                <c:pt idx="57">
                  <c:v>0.21543762564918748</c:v>
                </c:pt>
                <c:pt idx="58">
                  <c:v>0.21840623787595559</c:v>
                </c:pt>
                <c:pt idx="59">
                  <c:v>0.22137485010272373</c:v>
                </c:pt>
                <c:pt idx="60">
                  <c:v>0.22434346232949184</c:v>
                </c:pt>
                <c:pt idx="61">
                  <c:v>0.22731207455625999</c:v>
                </c:pt>
                <c:pt idx="62">
                  <c:v>0.2302806867830281</c:v>
                </c:pt>
                <c:pt idx="63">
                  <c:v>0.23324929900979624</c:v>
                </c:pt>
                <c:pt idx="64">
                  <c:v>0.23621791123656435</c:v>
                </c:pt>
                <c:pt idx="65">
                  <c:v>0.23918652346333247</c:v>
                </c:pt>
                <c:pt idx="66">
                  <c:v>0.24215513569010061</c:v>
                </c:pt>
                <c:pt idx="67">
                  <c:v>0.24512374791686872</c:v>
                </c:pt>
                <c:pt idx="68">
                  <c:v>0.24809236014363686</c:v>
                </c:pt>
                <c:pt idx="69">
                  <c:v>0.25106097237040498</c:v>
                </c:pt>
                <c:pt idx="70">
                  <c:v>0.25402958459717312</c:v>
                </c:pt>
                <c:pt idx="71">
                  <c:v>0.25699819682394121</c:v>
                </c:pt>
                <c:pt idx="72">
                  <c:v>0.25996680905070935</c:v>
                </c:pt>
                <c:pt idx="73">
                  <c:v>0.26293542127747749</c:v>
                </c:pt>
                <c:pt idx="74">
                  <c:v>0.26590403350424563</c:v>
                </c:pt>
                <c:pt idx="75">
                  <c:v>0.26887264573101377</c:v>
                </c:pt>
                <c:pt idx="76">
                  <c:v>0.27184125795778191</c:v>
                </c:pt>
                <c:pt idx="77">
                  <c:v>0.27480987018455</c:v>
                </c:pt>
                <c:pt idx="78">
                  <c:v>0.27777848241131814</c:v>
                </c:pt>
                <c:pt idx="79">
                  <c:v>0.28074709463808623</c:v>
                </c:pt>
                <c:pt idx="80">
                  <c:v>0.28371570686485437</c:v>
                </c:pt>
                <c:pt idx="81">
                  <c:v>0.28668431909162251</c:v>
                </c:pt>
                <c:pt idx="82">
                  <c:v>0.28965293131839065</c:v>
                </c:pt>
                <c:pt idx="83">
                  <c:v>0.29262154354515879</c:v>
                </c:pt>
                <c:pt idx="84">
                  <c:v>0.29559015577192688</c:v>
                </c:pt>
                <c:pt idx="85">
                  <c:v>0.29855876799869496</c:v>
                </c:pt>
                <c:pt idx="86">
                  <c:v>0.3015273802254631</c:v>
                </c:pt>
                <c:pt idx="87">
                  <c:v>0.30449599245223125</c:v>
                </c:pt>
                <c:pt idx="88">
                  <c:v>0.30746460467899939</c:v>
                </c:pt>
                <c:pt idx="89">
                  <c:v>0.31043321690576753</c:v>
                </c:pt>
                <c:pt idx="90">
                  <c:v>0.31340182913253567</c:v>
                </c:pt>
                <c:pt idx="91">
                  <c:v>0.31637044135930381</c:v>
                </c:pt>
                <c:pt idx="92">
                  <c:v>0.31933905358607195</c:v>
                </c:pt>
                <c:pt idx="93">
                  <c:v>0.32230766581283998</c:v>
                </c:pt>
                <c:pt idx="94">
                  <c:v>0.32527627803960812</c:v>
                </c:pt>
                <c:pt idx="95">
                  <c:v>0.32824489026637627</c:v>
                </c:pt>
                <c:pt idx="96">
                  <c:v>0.33121350249314441</c:v>
                </c:pt>
                <c:pt idx="97">
                  <c:v>0.33418211471991255</c:v>
                </c:pt>
                <c:pt idx="98">
                  <c:v>0.33715072694668069</c:v>
                </c:pt>
                <c:pt idx="99">
                  <c:v>0.34011933917344883</c:v>
                </c:pt>
                <c:pt idx="100">
                  <c:v>0.34308795140021686</c:v>
                </c:pt>
                <c:pt idx="101">
                  <c:v>0.346056563626985</c:v>
                </c:pt>
                <c:pt idx="102">
                  <c:v>0.34902517585375314</c:v>
                </c:pt>
                <c:pt idx="103">
                  <c:v>0.35199378808052129</c:v>
                </c:pt>
                <c:pt idx="104">
                  <c:v>0.35496240030728943</c:v>
                </c:pt>
                <c:pt idx="105">
                  <c:v>0.35793101253405757</c:v>
                </c:pt>
                <c:pt idx="106">
                  <c:v>0.36089962476082571</c:v>
                </c:pt>
                <c:pt idx="107">
                  <c:v>0.36386823698759385</c:v>
                </c:pt>
                <c:pt idx="108">
                  <c:v>0.36683684921436188</c:v>
                </c:pt>
                <c:pt idx="109">
                  <c:v>0.36980546144113002</c:v>
                </c:pt>
                <c:pt idx="110">
                  <c:v>0.37277407366789816</c:v>
                </c:pt>
                <c:pt idx="111">
                  <c:v>0.37574268589466631</c:v>
                </c:pt>
                <c:pt idx="112">
                  <c:v>0.37871129812143445</c:v>
                </c:pt>
                <c:pt idx="113">
                  <c:v>0.38167991034820259</c:v>
                </c:pt>
                <c:pt idx="114">
                  <c:v>0.38464852257497073</c:v>
                </c:pt>
                <c:pt idx="115">
                  <c:v>0.38761713480173876</c:v>
                </c:pt>
                <c:pt idx="116">
                  <c:v>0.3905857470285069</c:v>
                </c:pt>
                <c:pt idx="117">
                  <c:v>0.39355435925527504</c:v>
                </c:pt>
                <c:pt idx="118">
                  <c:v>0.39652297148204318</c:v>
                </c:pt>
                <c:pt idx="119">
                  <c:v>0.39949158370881133</c:v>
                </c:pt>
                <c:pt idx="120">
                  <c:v>0.40246019593557947</c:v>
                </c:pt>
                <c:pt idx="121">
                  <c:v>0.40542880816234761</c:v>
                </c:pt>
                <c:pt idx="122">
                  <c:v>0.40839742038911575</c:v>
                </c:pt>
                <c:pt idx="123">
                  <c:v>0.41136603261588378</c:v>
                </c:pt>
                <c:pt idx="124">
                  <c:v>0.41433464484265192</c:v>
                </c:pt>
                <c:pt idx="125">
                  <c:v>0.41730325706942006</c:v>
                </c:pt>
                <c:pt idx="126">
                  <c:v>0.42027186929618821</c:v>
                </c:pt>
                <c:pt idx="127">
                  <c:v>0.42324048152295635</c:v>
                </c:pt>
              </c:numCache>
            </c:numRef>
          </c:xVal>
          <c:yVal>
            <c:numRef>
              <c:f>'Load-disp, AE, Sentry'!$BB$206:$BB$333</c:f>
              <c:numCache>
                <c:formatCode>0.00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1.5132080099999998E-4</c:v>
                </c:pt>
                <c:pt idx="5">
                  <c:v>4.1391159100000001E-4</c:v>
                </c:pt>
                <c:pt idx="6">
                  <c:v>4.1391159100000001E-4</c:v>
                </c:pt>
                <c:pt idx="7">
                  <c:v>1.754238981E-3</c:v>
                </c:pt>
                <c:pt idx="8">
                  <c:v>2.4583394449999999E-3</c:v>
                </c:pt>
                <c:pt idx="9">
                  <c:v>3.0532001630000001E-3</c:v>
                </c:pt>
                <c:pt idx="10">
                  <c:v>3.6920660079999999E-3</c:v>
                </c:pt>
                <c:pt idx="11">
                  <c:v>9.2754395479999995E-3</c:v>
                </c:pt>
                <c:pt idx="12">
                  <c:v>9.3366138339E-3</c:v>
                </c:pt>
                <c:pt idx="13">
                  <c:v>1.03188629799E-2</c:v>
                </c:pt>
                <c:pt idx="14">
                  <c:v>1.2516619079899999E-2</c:v>
                </c:pt>
                <c:pt idx="15">
                  <c:v>1.3412063964899999E-2</c:v>
                </c:pt>
                <c:pt idx="16">
                  <c:v>1.5088485224899998E-2</c:v>
                </c:pt>
                <c:pt idx="17">
                  <c:v>1.5489164271899999E-2</c:v>
                </c:pt>
                <c:pt idx="18">
                  <c:v>1.5779697566899998E-2</c:v>
                </c:pt>
                <c:pt idx="19">
                  <c:v>1.5984424647899998E-2</c:v>
                </c:pt>
                <c:pt idx="20">
                  <c:v>1.6168261363899997E-2</c:v>
                </c:pt>
                <c:pt idx="21">
                  <c:v>1.7111210277899996E-2</c:v>
                </c:pt>
                <c:pt idx="22">
                  <c:v>1.9278603347899995E-2</c:v>
                </c:pt>
                <c:pt idx="23">
                  <c:v>1.9449507735899995E-2</c:v>
                </c:pt>
                <c:pt idx="24">
                  <c:v>2.1089315845899993E-2</c:v>
                </c:pt>
                <c:pt idx="25">
                  <c:v>2.1807313892899992E-2</c:v>
                </c:pt>
                <c:pt idx="26">
                  <c:v>2.2696548267899991E-2</c:v>
                </c:pt>
                <c:pt idx="27">
                  <c:v>3.004586222789999E-2</c:v>
                </c:pt>
                <c:pt idx="28">
                  <c:v>3.1531125167899993E-2</c:v>
                </c:pt>
                <c:pt idx="29">
                  <c:v>3.2521826583899995E-2</c:v>
                </c:pt>
                <c:pt idx="30">
                  <c:v>3.7924007243899993E-2</c:v>
                </c:pt>
                <c:pt idx="31">
                  <c:v>4.1025369793899993E-2</c:v>
                </c:pt>
                <c:pt idx="32">
                  <c:v>4.1227118404899996E-2</c:v>
                </c:pt>
                <c:pt idx="33">
                  <c:v>4.1621095211899994E-2</c:v>
                </c:pt>
                <c:pt idx="34">
                  <c:v>4.2262080868899994E-2</c:v>
                </c:pt>
                <c:pt idx="35">
                  <c:v>4.3073794186899994E-2</c:v>
                </c:pt>
                <c:pt idx="36">
                  <c:v>4.3073794186899994E-2</c:v>
                </c:pt>
                <c:pt idx="37">
                  <c:v>4.5443424316899995E-2</c:v>
                </c:pt>
                <c:pt idx="38">
                  <c:v>4.5503122398899996E-2</c:v>
                </c:pt>
                <c:pt idx="39">
                  <c:v>5.0387444668899994E-2</c:v>
                </c:pt>
                <c:pt idx="40">
                  <c:v>5.3158543548899997E-2</c:v>
                </c:pt>
                <c:pt idx="41">
                  <c:v>7.2688160748899999E-2</c:v>
                </c:pt>
                <c:pt idx="42">
                  <c:v>7.3355675335899997E-2</c:v>
                </c:pt>
                <c:pt idx="43">
                  <c:v>7.3778064220899997E-2</c:v>
                </c:pt>
                <c:pt idx="44">
                  <c:v>7.4152113414899995E-2</c:v>
                </c:pt>
                <c:pt idx="45">
                  <c:v>7.441488642489999E-2</c:v>
                </c:pt>
                <c:pt idx="46">
                  <c:v>8.1139420604899995E-2</c:v>
                </c:pt>
                <c:pt idx="47">
                  <c:v>8.3080352004899993E-2</c:v>
                </c:pt>
                <c:pt idx="48">
                  <c:v>8.4208104814899987E-2</c:v>
                </c:pt>
                <c:pt idx="49">
                  <c:v>8.4496962175899984E-2</c:v>
                </c:pt>
                <c:pt idx="50">
                  <c:v>8.545742695889999E-2</c:v>
                </c:pt>
                <c:pt idx="51">
                  <c:v>8.5848855272899996E-2</c:v>
                </c:pt>
                <c:pt idx="52">
                  <c:v>8.60778431579E-2</c:v>
                </c:pt>
                <c:pt idx="53">
                  <c:v>8.7185860977900001E-2</c:v>
                </c:pt>
                <c:pt idx="54">
                  <c:v>8.7604274216900008E-2</c:v>
                </c:pt>
                <c:pt idx="55">
                  <c:v>8.802934196590001E-2</c:v>
                </c:pt>
                <c:pt idx="56">
                  <c:v>8.8537606583900016E-2</c:v>
                </c:pt>
                <c:pt idx="57">
                  <c:v>8.8626701142600017E-2</c:v>
                </c:pt>
                <c:pt idx="58">
                  <c:v>8.8837062470600012E-2</c:v>
                </c:pt>
                <c:pt idx="59">
                  <c:v>9.1338760220600015E-2</c:v>
                </c:pt>
                <c:pt idx="60">
                  <c:v>9.4028089570600021E-2</c:v>
                </c:pt>
                <c:pt idx="61">
                  <c:v>9.4787198152600019E-2</c:v>
                </c:pt>
                <c:pt idx="62">
                  <c:v>9.9546875882600014E-2</c:v>
                </c:pt>
                <c:pt idx="63">
                  <c:v>9.984230718760001E-2</c:v>
                </c:pt>
                <c:pt idx="64">
                  <c:v>0.10008157056960001</c:v>
                </c:pt>
                <c:pt idx="65">
                  <c:v>0.10294900611960002</c:v>
                </c:pt>
                <c:pt idx="66">
                  <c:v>0.10544163355960003</c:v>
                </c:pt>
                <c:pt idx="67">
                  <c:v>0.10605595960960003</c:v>
                </c:pt>
                <c:pt idx="68">
                  <c:v>0.12379689320960002</c:v>
                </c:pt>
                <c:pt idx="69">
                  <c:v>0.13431293320960003</c:v>
                </c:pt>
                <c:pt idx="70">
                  <c:v>0.13566721884960004</c:v>
                </c:pt>
                <c:pt idx="71">
                  <c:v>0.13724657870960003</c:v>
                </c:pt>
                <c:pt idx="72">
                  <c:v>0.14027717855960004</c:v>
                </c:pt>
                <c:pt idx="73">
                  <c:v>0.14046638054060004</c:v>
                </c:pt>
                <c:pt idx="74">
                  <c:v>0.14088483299460003</c:v>
                </c:pt>
                <c:pt idx="75">
                  <c:v>0.14111535185460003</c:v>
                </c:pt>
                <c:pt idx="76">
                  <c:v>0.14986684208460002</c:v>
                </c:pt>
                <c:pt idx="77">
                  <c:v>0.15093563981460001</c:v>
                </c:pt>
                <c:pt idx="78">
                  <c:v>0.15112802696060001</c:v>
                </c:pt>
                <c:pt idx="79">
                  <c:v>0.1671870718606</c:v>
                </c:pt>
                <c:pt idx="80">
                  <c:v>0.16777947212960001</c:v>
                </c:pt>
                <c:pt idx="81">
                  <c:v>0.1698827387296</c:v>
                </c:pt>
                <c:pt idx="82">
                  <c:v>0.17159252363960001</c:v>
                </c:pt>
                <c:pt idx="83">
                  <c:v>0.17215153999660002</c:v>
                </c:pt>
                <c:pt idx="84">
                  <c:v>0.17383631624660001</c:v>
                </c:pt>
                <c:pt idx="85">
                  <c:v>0.17391698616080001</c:v>
                </c:pt>
                <c:pt idx="86">
                  <c:v>0.1768929820108</c:v>
                </c:pt>
                <c:pt idx="87">
                  <c:v>0.17774471943780001</c:v>
                </c:pt>
                <c:pt idx="88">
                  <c:v>0.17858229084880001</c:v>
                </c:pt>
                <c:pt idx="89">
                  <c:v>0.18213887189880001</c:v>
                </c:pt>
                <c:pt idx="90">
                  <c:v>0.18331186273880001</c:v>
                </c:pt>
                <c:pt idx="91">
                  <c:v>0.18396126990480002</c:v>
                </c:pt>
                <c:pt idx="92">
                  <c:v>0.18507561927480001</c:v>
                </c:pt>
                <c:pt idx="93">
                  <c:v>0.18678564539480003</c:v>
                </c:pt>
                <c:pt idx="94">
                  <c:v>0.18818560669480003</c:v>
                </c:pt>
                <c:pt idx="95">
                  <c:v>0.18886469946780002</c:v>
                </c:pt>
                <c:pt idx="96">
                  <c:v>0.19061376355780002</c:v>
                </c:pt>
                <c:pt idx="97">
                  <c:v>0.19097838169180001</c:v>
                </c:pt>
                <c:pt idx="98">
                  <c:v>0.40729877269180004</c:v>
                </c:pt>
                <c:pt idx="99">
                  <c:v>0.46364134299180004</c:v>
                </c:pt>
                <c:pt idx="100">
                  <c:v>0.47432785469180005</c:v>
                </c:pt>
                <c:pt idx="101">
                  <c:v>0.47628403767180005</c:v>
                </c:pt>
                <c:pt idx="102">
                  <c:v>0.47665359043680006</c:v>
                </c:pt>
                <c:pt idx="103">
                  <c:v>0.47850281309680004</c:v>
                </c:pt>
                <c:pt idx="104">
                  <c:v>0.47886099037380003</c:v>
                </c:pt>
                <c:pt idx="105">
                  <c:v>0.48459929701380006</c:v>
                </c:pt>
                <c:pt idx="106">
                  <c:v>0.48750636488380006</c:v>
                </c:pt>
                <c:pt idx="107">
                  <c:v>0.49198703578380004</c:v>
                </c:pt>
                <c:pt idx="108">
                  <c:v>0.49491129677380002</c:v>
                </c:pt>
                <c:pt idx="109">
                  <c:v>1.2603939847737999</c:v>
                </c:pt>
                <c:pt idx="110">
                  <c:v>1.2624099576737999</c:v>
                </c:pt>
                <c:pt idx="111">
                  <c:v>1.2645334317938</c:v>
                </c:pt>
                <c:pt idx="112">
                  <c:v>3.9693896817938001</c:v>
                </c:pt>
                <c:pt idx="113">
                  <c:v>5.7150431817938001</c:v>
                </c:pt>
                <c:pt idx="114">
                  <c:v>6.2938517447938001</c:v>
                </c:pt>
                <c:pt idx="115">
                  <c:v>6.5851154637937999</c:v>
                </c:pt>
                <c:pt idx="116">
                  <c:v>6.5935148661338001</c:v>
                </c:pt>
                <c:pt idx="117">
                  <c:v>6.8677626471337998</c:v>
                </c:pt>
                <c:pt idx="118">
                  <c:v>6.8816894303337994</c:v>
                </c:pt>
                <c:pt idx="119">
                  <c:v>6.9947357663337995</c:v>
                </c:pt>
                <c:pt idx="120">
                  <c:v>7.0041754782437993</c:v>
                </c:pt>
                <c:pt idx="121">
                  <c:v>7.0063824345437995</c:v>
                </c:pt>
                <c:pt idx="122">
                  <c:v>7.6474511845437991</c:v>
                </c:pt>
                <c:pt idx="123">
                  <c:v>7.6672540087437993</c:v>
                </c:pt>
                <c:pt idx="124">
                  <c:v>7.7107611962437996</c:v>
                </c:pt>
                <c:pt idx="125">
                  <c:v>8.5750015712437992</c:v>
                </c:pt>
                <c:pt idx="126">
                  <c:v>11.0405325712438</c:v>
                </c:pt>
                <c:pt idx="127">
                  <c:v>30.164624571243799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6F-470B-B2E9-00ABD71D1033}"/>
            </c:ext>
          </c:extLst>
        </c:ser>
        <c:ser>
          <c:idx val="1"/>
          <c:order val="1"/>
          <c:tx>
            <c:strRef>
              <c:f>'Load-disp, AE, Sentry'!$BD$204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Sentry'!$BG$206:$BG$333</c:f>
              <c:numCache>
                <c:formatCode>0.000</c:formatCode>
                <c:ptCount val="128"/>
                <c:pt idx="0">
                  <c:v>0</c:v>
                </c:pt>
                <c:pt idx="1">
                  <c:v>4.6226728723404248E-2</c:v>
                </c:pt>
                <c:pt idx="2">
                  <c:v>5.2163953176940503E-2</c:v>
                </c:pt>
                <c:pt idx="3">
                  <c:v>5.513256540370863E-2</c:v>
                </c:pt>
                <c:pt idx="4">
                  <c:v>5.8101177630476758E-2</c:v>
                </c:pt>
                <c:pt idx="5">
                  <c:v>6.1069789857244886E-2</c:v>
                </c:pt>
                <c:pt idx="6">
                  <c:v>6.4038402084013013E-2</c:v>
                </c:pt>
                <c:pt idx="7">
                  <c:v>6.7007014310781127E-2</c:v>
                </c:pt>
                <c:pt idx="8">
                  <c:v>6.9975626537549268E-2</c:v>
                </c:pt>
                <c:pt idx="9">
                  <c:v>7.2944238764317382E-2</c:v>
                </c:pt>
                <c:pt idx="10">
                  <c:v>7.5912850991085523E-2</c:v>
                </c:pt>
                <c:pt idx="11">
                  <c:v>7.8881463217853637E-2</c:v>
                </c:pt>
                <c:pt idx="12">
                  <c:v>8.1850075444621764E-2</c:v>
                </c:pt>
                <c:pt idx="13">
                  <c:v>8.4818687671389892E-2</c:v>
                </c:pt>
                <c:pt idx="14">
                  <c:v>8.7787299898158019E-2</c:v>
                </c:pt>
                <c:pt idx="15">
                  <c:v>9.0755912124926147E-2</c:v>
                </c:pt>
                <c:pt idx="16">
                  <c:v>9.3724524351694274E-2</c:v>
                </c:pt>
                <c:pt idx="17">
                  <c:v>9.6693136578462402E-2</c:v>
                </c:pt>
                <c:pt idx="18">
                  <c:v>9.9661748805230529E-2</c:v>
                </c:pt>
                <c:pt idx="19">
                  <c:v>0.10263036103199866</c:v>
                </c:pt>
                <c:pt idx="20">
                  <c:v>0.10559897325876678</c:v>
                </c:pt>
                <c:pt idx="21">
                  <c:v>0.10856758548553491</c:v>
                </c:pt>
                <c:pt idx="22">
                  <c:v>0.11153619771230304</c:v>
                </c:pt>
                <c:pt idx="23">
                  <c:v>0.11450480993907117</c:v>
                </c:pt>
                <c:pt idx="24">
                  <c:v>0.11747342216583928</c:v>
                </c:pt>
                <c:pt idx="25">
                  <c:v>0.12044203439260741</c:v>
                </c:pt>
                <c:pt idx="26">
                  <c:v>0.12341064661937554</c:v>
                </c:pt>
                <c:pt idx="27">
                  <c:v>0.12637925884614365</c:v>
                </c:pt>
                <c:pt idx="28">
                  <c:v>0.12934787107291179</c:v>
                </c:pt>
                <c:pt idx="29">
                  <c:v>0.13231648329967993</c:v>
                </c:pt>
                <c:pt idx="30">
                  <c:v>0.13528509552644805</c:v>
                </c:pt>
                <c:pt idx="31">
                  <c:v>0.13825370775321616</c:v>
                </c:pt>
                <c:pt idx="32">
                  <c:v>0.1412223199799843</c:v>
                </c:pt>
                <c:pt idx="33">
                  <c:v>0.14419093220675244</c:v>
                </c:pt>
                <c:pt idx="34">
                  <c:v>0.14715954443352056</c:v>
                </c:pt>
                <c:pt idx="35">
                  <c:v>0.15012815666028867</c:v>
                </c:pt>
                <c:pt idx="36">
                  <c:v>0.15309676888705681</c:v>
                </c:pt>
                <c:pt idx="37">
                  <c:v>0.15606538111382495</c:v>
                </c:pt>
                <c:pt idx="38">
                  <c:v>0.15903399334059307</c:v>
                </c:pt>
                <c:pt idx="39">
                  <c:v>0.16200260556736118</c:v>
                </c:pt>
                <c:pt idx="40">
                  <c:v>0.16497121779412932</c:v>
                </c:pt>
                <c:pt idx="41">
                  <c:v>0.16793983002089743</c:v>
                </c:pt>
                <c:pt idx="42">
                  <c:v>0.17090844224766555</c:v>
                </c:pt>
                <c:pt idx="43">
                  <c:v>0.17387705447443369</c:v>
                </c:pt>
                <c:pt idx="44">
                  <c:v>0.17684566670120183</c:v>
                </c:pt>
                <c:pt idx="45">
                  <c:v>0.17981427892796994</c:v>
                </c:pt>
                <c:pt idx="46">
                  <c:v>0.18278289115473809</c:v>
                </c:pt>
                <c:pt idx="47">
                  <c:v>0.1857515033815062</c:v>
                </c:pt>
                <c:pt idx="48">
                  <c:v>0.18872011560827431</c:v>
                </c:pt>
                <c:pt idx="49">
                  <c:v>0.19168872783504246</c:v>
                </c:pt>
                <c:pt idx="50">
                  <c:v>0.19465734006181057</c:v>
                </c:pt>
                <c:pt idx="51">
                  <c:v>0.19762595228857871</c:v>
                </c:pt>
                <c:pt idx="52">
                  <c:v>0.20059456451534682</c:v>
                </c:pt>
                <c:pt idx="53">
                  <c:v>0.20356317674211497</c:v>
                </c:pt>
                <c:pt idx="54">
                  <c:v>0.20653178896888308</c:v>
                </c:pt>
                <c:pt idx="55">
                  <c:v>0.20950040119565122</c:v>
                </c:pt>
                <c:pt idx="56">
                  <c:v>0.21246901342241933</c:v>
                </c:pt>
                <c:pt idx="57">
                  <c:v>0.21543762564918748</c:v>
                </c:pt>
                <c:pt idx="58">
                  <c:v>0.21840623787595559</c:v>
                </c:pt>
                <c:pt idx="59">
                  <c:v>0.22137485010272373</c:v>
                </c:pt>
                <c:pt idx="60">
                  <c:v>0.22434346232949184</c:v>
                </c:pt>
                <c:pt idx="61">
                  <c:v>0.22731207455625999</c:v>
                </c:pt>
                <c:pt idx="62">
                  <c:v>0.2302806867830281</c:v>
                </c:pt>
                <c:pt idx="63">
                  <c:v>0.23324929900979624</c:v>
                </c:pt>
                <c:pt idx="64">
                  <c:v>0.23621791123656435</c:v>
                </c:pt>
                <c:pt idx="65">
                  <c:v>0.23918652346333247</c:v>
                </c:pt>
                <c:pt idx="66">
                  <c:v>0.24215513569010061</c:v>
                </c:pt>
                <c:pt idx="67">
                  <c:v>0.24512374791686872</c:v>
                </c:pt>
                <c:pt idx="68">
                  <c:v>0.24809236014363686</c:v>
                </c:pt>
                <c:pt idx="69">
                  <c:v>0.25106097237040498</c:v>
                </c:pt>
                <c:pt idx="70">
                  <c:v>0.25402958459717312</c:v>
                </c:pt>
                <c:pt idx="71">
                  <c:v>0.25699819682394121</c:v>
                </c:pt>
                <c:pt idx="72">
                  <c:v>0.25996680905070935</c:v>
                </c:pt>
                <c:pt idx="73">
                  <c:v>0.26293542127747749</c:v>
                </c:pt>
                <c:pt idx="74">
                  <c:v>0.26590403350424563</c:v>
                </c:pt>
                <c:pt idx="75">
                  <c:v>0.26887264573101377</c:v>
                </c:pt>
                <c:pt idx="76">
                  <c:v>0.27184125795778191</c:v>
                </c:pt>
                <c:pt idx="77">
                  <c:v>0.27480987018455</c:v>
                </c:pt>
                <c:pt idx="78">
                  <c:v>0.27777848241131814</c:v>
                </c:pt>
                <c:pt idx="79">
                  <c:v>0.28074709463808623</c:v>
                </c:pt>
                <c:pt idx="80">
                  <c:v>0.28371570686485437</c:v>
                </c:pt>
                <c:pt idx="81">
                  <c:v>0.28668431909162251</c:v>
                </c:pt>
                <c:pt idx="82">
                  <c:v>0.28965293131839065</c:v>
                </c:pt>
                <c:pt idx="83">
                  <c:v>0.29262154354515879</c:v>
                </c:pt>
                <c:pt idx="84">
                  <c:v>0.29559015577192688</c:v>
                </c:pt>
                <c:pt idx="85">
                  <c:v>0.29855876799869496</c:v>
                </c:pt>
                <c:pt idx="86">
                  <c:v>0.3015273802254631</c:v>
                </c:pt>
                <c:pt idx="87">
                  <c:v>0.30449599245223125</c:v>
                </c:pt>
                <c:pt idx="88">
                  <c:v>0.30746460467899939</c:v>
                </c:pt>
                <c:pt idx="89">
                  <c:v>0.31043321690576753</c:v>
                </c:pt>
                <c:pt idx="90">
                  <c:v>0.31340182913253567</c:v>
                </c:pt>
                <c:pt idx="91">
                  <c:v>0.31637044135930381</c:v>
                </c:pt>
                <c:pt idx="92">
                  <c:v>0.31933905358607195</c:v>
                </c:pt>
                <c:pt idx="93">
                  <c:v>0.32230766581283998</c:v>
                </c:pt>
                <c:pt idx="94">
                  <c:v>0.32527627803960812</c:v>
                </c:pt>
                <c:pt idx="95">
                  <c:v>0.32824489026637627</c:v>
                </c:pt>
                <c:pt idx="96">
                  <c:v>0.33121350249314441</c:v>
                </c:pt>
                <c:pt idx="97">
                  <c:v>0.33418211471991255</c:v>
                </c:pt>
                <c:pt idx="98">
                  <c:v>0.33715072694668069</c:v>
                </c:pt>
                <c:pt idx="99">
                  <c:v>0.34011933917344883</c:v>
                </c:pt>
                <c:pt idx="100">
                  <c:v>0.34308795140021686</c:v>
                </c:pt>
                <c:pt idx="101">
                  <c:v>0.346056563626985</c:v>
                </c:pt>
                <c:pt idx="102">
                  <c:v>0.34902517585375314</c:v>
                </c:pt>
                <c:pt idx="103">
                  <c:v>0.35199378808052129</c:v>
                </c:pt>
                <c:pt idx="104">
                  <c:v>0.35496240030728943</c:v>
                </c:pt>
                <c:pt idx="105">
                  <c:v>0.35793101253405757</c:v>
                </c:pt>
                <c:pt idx="106">
                  <c:v>0.36089962476082571</c:v>
                </c:pt>
                <c:pt idx="107">
                  <c:v>0.36386823698759385</c:v>
                </c:pt>
                <c:pt idx="108">
                  <c:v>0.36683684921436188</c:v>
                </c:pt>
                <c:pt idx="109">
                  <c:v>0.36980546144113002</c:v>
                </c:pt>
                <c:pt idx="110">
                  <c:v>0.37277407366789816</c:v>
                </c:pt>
                <c:pt idx="111">
                  <c:v>0.37574268589466631</c:v>
                </c:pt>
                <c:pt idx="112">
                  <c:v>0.37871129812143445</c:v>
                </c:pt>
                <c:pt idx="113">
                  <c:v>0.38167991034820259</c:v>
                </c:pt>
                <c:pt idx="114">
                  <c:v>0.38464852257497073</c:v>
                </c:pt>
                <c:pt idx="115">
                  <c:v>0.38761713480173876</c:v>
                </c:pt>
                <c:pt idx="116">
                  <c:v>0.3905857470285069</c:v>
                </c:pt>
                <c:pt idx="117">
                  <c:v>0.39355435925527504</c:v>
                </c:pt>
                <c:pt idx="118">
                  <c:v>0.39652297148204318</c:v>
                </c:pt>
                <c:pt idx="119">
                  <c:v>0.39949158370881133</c:v>
                </c:pt>
                <c:pt idx="120">
                  <c:v>0.40246019593557947</c:v>
                </c:pt>
                <c:pt idx="121">
                  <c:v>0.40542880816234761</c:v>
                </c:pt>
                <c:pt idx="122">
                  <c:v>0.40839742038911575</c:v>
                </c:pt>
                <c:pt idx="123">
                  <c:v>0.41136603261588378</c:v>
                </c:pt>
                <c:pt idx="124">
                  <c:v>0.41433464484265192</c:v>
                </c:pt>
                <c:pt idx="125">
                  <c:v>0.41730325706942006</c:v>
                </c:pt>
                <c:pt idx="126">
                  <c:v>0.42027186929618821</c:v>
                </c:pt>
                <c:pt idx="127">
                  <c:v>0.42324048152295635</c:v>
                </c:pt>
              </c:numCache>
            </c:numRef>
          </c:xVal>
          <c:yVal>
            <c:numRef>
              <c:f>'Load-disp, AE, Sentry'!$BD$206:$BD$333</c:f>
              <c:numCache>
                <c:formatCode>0.00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1.53358719E-4</c:v>
                </c:pt>
                <c:pt idx="3">
                  <c:v>1.53358719E-4</c:v>
                </c:pt>
                <c:pt idx="4">
                  <c:v>1.2375746590000002E-3</c:v>
                </c:pt>
                <c:pt idx="5">
                  <c:v>2.1877179700000001E-3</c:v>
                </c:pt>
                <c:pt idx="6">
                  <c:v>3.5698068400000001E-3</c:v>
                </c:pt>
                <c:pt idx="7">
                  <c:v>5.5350052E-3</c:v>
                </c:pt>
                <c:pt idx="8">
                  <c:v>6.2402616090000002E-3</c:v>
                </c:pt>
                <c:pt idx="9">
                  <c:v>7.7445047690000001E-3</c:v>
                </c:pt>
                <c:pt idx="10">
                  <c:v>8.2475440150000003E-3</c:v>
                </c:pt>
                <c:pt idx="11">
                  <c:v>1.2216024725E-2</c:v>
                </c:pt>
                <c:pt idx="12">
                  <c:v>1.2588998358E-2</c:v>
                </c:pt>
                <c:pt idx="13">
                  <c:v>1.4652640938E-2</c:v>
                </c:pt>
                <c:pt idx="14">
                  <c:v>1.6568429268E-2</c:v>
                </c:pt>
                <c:pt idx="15">
                  <c:v>1.8160817087999999E-2</c:v>
                </c:pt>
                <c:pt idx="16">
                  <c:v>2.4609151067999997E-2</c:v>
                </c:pt>
                <c:pt idx="17">
                  <c:v>2.7821158637999999E-2</c:v>
                </c:pt>
                <c:pt idx="18">
                  <c:v>2.9099565617999999E-2</c:v>
                </c:pt>
                <c:pt idx="19">
                  <c:v>2.9099565617999999E-2</c:v>
                </c:pt>
                <c:pt idx="20">
                  <c:v>3.0152323677999998E-2</c:v>
                </c:pt>
                <c:pt idx="21">
                  <c:v>3.0895010323999997E-2</c:v>
                </c:pt>
                <c:pt idx="22">
                  <c:v>3.2664657664000001E-2</c:v>
                </c:pt>
                <c:pt idx="23">
                  <c:v>3.4466814524000002E-2</c:v>
                </c:pt>
                <c:pt idx="24">
                  <c:v>3.5564436474000004E-2</c:v>
                </c:pt>
                <c:pt idx="25">
                  <c:v>3.6810328564000003E-2</c:v>
                </c:pt>
                <c:pt idx="26">
                  <c:v>3.7860981514000004E-2</c:v>
                </c:pt>
                <c:pt idx="27">
                  <c:v>4.1015965404000002E-2</c:v>
                </c:pt>
                <c:pt idx="28">
                  <c:v>4.1537514965000001E-2</c:v>
                </c:pt>
                <c:pt idx="29">
                  <c:v>4.2088333874000003E-2</c:v>
                </c:pt>
                <c:pt idx="30">
                  <c:v>4.4304082414000003E-2</c:v>
                </c:pt>
                <c:pt idx="31">
                  <c:v>4.7185284803999999E-2</c:v>
                </c:pt>
                <c:pt idx="32">
                  <c:v>4.8433441664000002E-2</c:v>
                </c:pt>
                <c:pt idx="33">
                  <c:v>4.9326863233999999E-2</c:v>
                </c:pt>
                <c:pt idx="34">
                  <c:v>5.0762610914E-2</c:v>
                </c:pt>
                <c:pt idx="35">
                  <c:v>5.1562788525999999E-2</c:v>
                </c:pt>
                <c:pt idx="36">
                  <c:v>5.1800636045000001E-2</c:v>
                </c:pt>
                <c:pt idx="37">
                  <c:v>5.2352229917000004E-2</c:v>
                </c:pt>
                <c:pt idx="38">
                  <c:v>5.2655662900000004E-2</c:v>
                </c:pt>
                <c:pt idx="39">
                  <c:v>5.4770927550000001E-2</c:v>
                </c:pt>
                <c:pt idx="40">
                  <c:v>5.9179642880000001E-2</c:v>
                </c:pt>
                <c:pt idx="41">
                  <c:v>0.76169833087999994</c:v>
                </c:pt>
                <c:pt idx="42">
                  <c:v>0.76231148676399996</c:v>
                </c:pt>
                <c:pt idx="43">
                  <c:v>0.76296095148599996</c:v>
                </c:pt>
                <c:pt idx="44">
                  <c:v>0.76416824286599994</c:v>
                </c:pt>
                <c:pt idx="45">
                  <c:v>0.76440960999199992</c:v>
                </c:pt>
                <c:pt idx="46">
                  <c:v>0.76741603309199991</c:v>
                </c:pt>
                <c:pt idx="47">
                  <c:v>0.76853519190199993</c:v>
                </c:pt>
                <c:pt idx="48">
                  <c:v>0.7723948967319999</c:v>
                </c:pt>
                <c:pt idx="49">
                  <c:v>0.77336885156599988</c:v>
                </c:pt>
                <c:pt idx="50">
                  <c:v>0.77461764087599994</c:v>
                </c:pt>
                <c:pt idx="51">
                  <c:v>0.77473447810299989</c:v>
                </c:pt>
                <c:pt idx="52">
                  <c:v>0.77566357490499993</c:v>
                </c:pt>
                <c:pt idx="53">
                  <c:v>0.77634376643299996</c:v>
                </c:pt>
                <c:pt idx="54">
                  <c:v>0.77736525544299995</c:v>
                </c:pt>
                <c:pt idx="55">
                  <c:v>0.778328463207</c:v>
                </c:pt>
                <c:pt idx="56">
                  <c:v>0.77932283307999994</c:v>
                </c:pt>
                <c:pt idx="57">
                  <c:v>0.78041096954999989</c:v>
                </c:pt>
                <c:pt idx="58">
                  <c:v>0.78211029583999991</c:v>
                </c:pt>
                <c:pt idx="59">
                  <c:v>0.78577158807999992</c:v>
                </c:pt>
                <c:pt idx="60">
                  <c:v>0.78665905432799987</c:v>
                </c:pt>
                <c:pt idx="61">
                  <c:v>0.78687864133399987</c:v>
                </c:pt>
                <c:pt idx="62">
                  <c:v>0.78803900144399985</c:v>
                </c:pt>
                <c:pt idx="63">
                  <c:v>0.78836454056799987</c:v>
                </c:pt>
                <c:pt idx="64">
                  <c:v>0.78920792325799982</c:v>
                </c:pt>
                <c:pt idx="65">
                  <c:v>0.79066099429799985</c:v>
                </c:pt>
                <c:pt idx="66">
                  <c:v>0.79550638784799987</c:v>
                </c:pt>
                <c:pt idx="67">
                  <c:v>0.79570201205499991</c:v>
                </c:pt>
                <c:pt idx="68">
                  <c:v>0.79900603695499994</c:v>
                </c:pt>
                <c:pt idx="69">
                  <c:v>0.80188915682499995</c:v>
                </c:pt>
                <c:pt idx="70">
                  <c:v>0.80269420656899992</c:v>
                </c:pt>
                <c:pt idx="71">
                  <c:v>0.8033567641249999</c:v>
                </c:pt>
                <c:pt idx="72">
                  <c:v>0.81777011572499991</c:v>
                </c:pt>
                <c:pt idx="73">
                  <c:v>0.81780383802269996</c:v>
                </c:pt>
                <c:pt idx="74">
                  <c:v>0.81784591182559996</c:v>
                </c:pt>
                <c:pt idx="75">
                  <c:v>0.81855278359059991</c:v>
                </c:pt>
                <c:pt idx="76">
                  <c:v>0.82171933974059996</c:v>
                </c:pt>
                <c:pt idx="77">
                  <c:v>0.82352559694060001</c:v>
                </c:pt>
                <c:pt idx="78">
                  <c:v>0.82393221229659996</c:v>
                </c:pt>
                <c:pt idx="79">
                  <c:v>0.82980774256659995</c:v>
                </c:pt>
                <c:pt idx="80">
                  <c:v>0.83021258640859996</c:v>
                </c:pt>
                <c:pt idx="81">
                  <c:v>0.83497596579860001</c:v>
                </c:pt>
                <c:pt idx="82">
                  <c:v>0.83730919601859999</c:v>
                </c:pt>
                <c:pt idx="83">
                  <c:v>0.83763819241759996</c:v>
                </c:pt>
                <c:pt idx="84">
                  <c:v>0.83982300930760001</c:v>
                </c:pt>
                <c:pt idx="85">
                  <c:v>0.84029152786259997</c:v>
                </c:pt>
                <c:pt idx="86">
                  <c:v>0.84091378140259998</c:v>
                </c:pt>
                <c:pt idx="87">
                  <c:v>0.84374126822259998</c:v>
                </c:pt>
                <c:pt idx="88">
                  <c:v>0.84414597302560002</c:v>
                </c:pt>
                <c:pt idx="89">
                  <c:v>0.84545821496560003</c:v>
                </c:pt>
                <c:pt idx="90">
                  <c:v>0.8475849718056</c:v>
                </c:pt>
                <c:pt idx="91">
                  <c:v>0.84834856457859997</c:v>
                </c:pt>
                <c:pt idx="92">
                  <c:v>0.8490755845986</c:v>
                </c:pt>
                <c:pt idx="93">
                  <c:v>0.85075301611859999</c:v>
                </c:pt>
                <c:pt idx="94">
                  <c:v>0.85356155908859999</c:v>
                </c:pt>
                <c:pt idx="95">
                  <c:v>0.85460107715860001</c:v>
                </c:pt>
                <c:pt idx="96">
                  <c:v>0.85688838428860004</c:v>
                </c:pt>
                <c:pt idx="97">
                  <c:v>0.85704928225260002</c:v>
                </c:pt>
                <c:pt idx="98">
                  <c:v>0.96736503225260007</c:v>
                </c:pt>
                <c:pt idx="99">
                  <c:v>0.9831238720526001</c:v>
                </c:pt>
                <c:pt idx="100">
                  <c:v>0.98411883335660011</c:v>
                </c:pt>
                <c:pt idx="101">
                  <c:v>0.98633495054660014</c:v>
                </c:pt>
                <c:pt idx="102">
                  <c:v>0.98688285069260018</c:v>
                </c:pt>
                <c:pt idx="103">
                  <c:v>0.98772422825560013</c:v>
                </c:pt>
                <c:pt idx="104">
                  <c:v>0.99056144334560015</c:v>
                </c:pt>
                <c:pt idx="105">
                  <c:v>0.99372178172560011</c:v>
                </c:pt>
                <c:pt idx="106">
                  <c:v>0.99509103331560012</c:v>
                </c:pt>
                <c:pt idx="107">
                  <c:v>0.99645979894560011</c:v>
                </c:pt>
                <c:pt idx="108">
                  <c:v>1.0030442613456001</c:v>
                </c:pt>
                <c:pt idx="109">
                  <c:v>13.4790502613456</c:v>
                </c:pt>
                <c:pt idx="110">
                  <c:v>13.4816317300956</c:v>
                </c:pt>
                <c:pt idx="111">
                  <c:v>13.493434756495601</c:v>
                </c:pt>
                <c:pt idx="112">
                  <c:v>13.663124334495601</c:v>
                </c:pt>
                <c:pt idx="113">
                  <c:v>35.868338334495604</c:v>
                </c:pt>
                <c:pt idx="114">
                  <c:v>36.011888475495603</c:v>
                </c:pt>
                <c:pt idx="115">
                  <c:v>36.424102225495602</c:v>
                </c:pt>
                <c:pt idx="116">
                  <c:v>36.4454783035956</c:v>
                </c:pt>
                <c:pt idx="117">
                  <c:v>36.475342526295599</c:v>
                </c:pt>
                <c:pt idx="118">
                  <c:v>36.557543252895599</c:v>
                </c:pt>
                <c:pt idx="119">
                  <c:v>36.571823393495599</c:v>
                </c:pt>
                <c:pt idx="120">
                  <c:v>36.634792537995601</c:v>
                </c:pt>
                <c:pt idx="121">
                  <c:v>36.659899057495601</c:v>
                </c:pt>
                <c:pt idx="122">
                  <c:v>36.825379916495599</c:v>
                </c:pt>
                <c:pt idx="123">
                  <c:v>36.917975713395599</c:v>
                </c:pt>
                <c:pt idx="124">
                  <c:v>37.022286401395597</c:v>
                </c:pt>
                <c:pt idx="125">
                  <c:v>37.296345276395598</c:v>
                </c:pt>
                <c:pt idx="126">
                  <c:v>37.887910714395602</c:v>
                </c:pt>
                <c:pt idx="127">
                  <c:v>38.367756089395598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46F-470B-B2E9-00ABD71D10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Sentry'!$BI$204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Sentry'!$BG$206:$BG$333</c:f>
              <c:numCache>
                <c:formatCode>0.000</c:formatCode>
                <c:ptCount val="128"/>
                <c:pt idx="0">
                  <c:v>0</c:v>
                </c:pt>
                <c:pt idx="1">
                  <c:v>4.6226728723404248E-2</c:v>
                </c:pt>
                <c:pt idx="2">
                  <c:v>5.2163953176940503E-2</c:v>
                </c:pt>
                <c:pt idx="3">
                  <c:v>5.513256540370863E-2</c:v>
                </c:pt>
                <c:pt idx="4">
                  <c:v>5.8101177630476758E-2</c:v>
                </c:pt>
                <c:pt idx="5">
                  <c:v>6.1069789857244886E-2</c:v>
                </c:pt>
                <c:pt idx="6">
                  <c:v>6.4038402084013013E-2</c:v>
                </c:pt>
                <c:pt idx="7">
                  <c:v>6.7007014310781127E-2</c:v>
                </c:pt>
                <c:pt idx="8">
                  <c:v>6.9975626537549268E-2</c:v>
                </c:pt>
                <c:pt idx="9">
                  <c:v>7.2944238764317382E-2</c:v>
                </c:pt>
                <c:pt idx="10">
                  <c:v>7.5912850991085523E-2</c:v>
                </c:pt>
                <c:pt idx="11">
                  <c:v>7.8881463217853637E-2</c:v>
                </c:pt>
                <c:pt idx="12">
                  <c:v>8.1850075444621764E-2</c:v>
                </c:pt>
                <c:pt idx="13">
                  <c:v>8.4818687671389892E-2</c:v>
                </c:pt>
                <c:pt idx="14">
                  <c:v>8.7787299898158019E-2</c:v>
                </c:pt>
                <c:pt idx="15">
                  <c:v>9.0755912124926147E-2</c:v>
                </c:pt>
                <c:pt idx="16">
                  <c:v>9.3724524351694274E-2</c:v>
                </c:pt>
                <c:pt idx="17">
                  <c:v>9.6693136578462402E-2</c:v>
                </c:pt>
                <c:pt idx="18">
                  <c:v>9.9661748805230529E-2</c:v>
                </c:pt>
                <c:pt idx="19">
                  <c:v>0.10263036103199866</c:v>
                </c:pt>
                <c:pt idx="20">
                  <c:v>0.10559897325876678</c:v>
                </c:pt>
                <c:pt idx="21">
                  <c:v>0.10856758548553491</c:v>
                </c:pt>
                <c:pt idx="22">
                  <c:v>0.11153619771230304</c:v>
                </c:pt>
                <c:pt idx="23">
                  <c:v>0.11450480993907117</c:v>
                </c:pt>
                <c:pt idx="24">
                  <c:v>0.11747342216583928</c:v>
                </c:pt>
                <c:pt idx="25">
                  <c:v>0.12044203439260741</c:v>
                </c:pt>
                <c:pt idx="26">
                  <c:v>0.12341064661937554</c:v>
                </c:pt>
                <c:pt idx="27">
                  <c:v>0.12637925884614365</c:v>
                </c:pt>
                <c:pt idx="28">
                  <c:v>0.12934787107291179</c:v>
                </c:pt>
                <c:pt idx="29">
                  <c:v>0.13231648329967993</c:v>
                </c:pt>
                <c:pt idx="30">
                  <c:v>0.13528509552644805</c:v>
                </c:pt>
                <c:pt idx="31">
                  <c:v>0.13825370775321616</c:v>
                </c:pt>
                <c:pt idx="32">
                  <c:v>0.1412223199799843</c:v>
                </c:pt>
                <c:pt idx="33">
                  <c:v>0.14419093220675244</c:v>
                </c:pt>
                <c:pt idx="34">
                  <c:v>0.14715954443352056</c:v>
                </c:pt>
                <c:pt idx="35">
                  <c:v>0.15012815666028867</c:v>
                </c:pt>
                <c:pt idx="36">
                  <c:v>0.15309676888705681</c:v>
                </c:pt>
                <c:pt idx="37">
                  <c:v>0.15606538111382495</c:v>
                </c:pt>
                <c:pt idx="38">
                  <c:v>0.15903399334059307</c:v>
                </c:pt>
                <c:pt idx="39">
                  <c:v>0.16200260556736118</c:v>
                </c:pt>
                <c:pt idx="40">
                  <c:v>0.16497121779412932</c:v>
                </c:pt>
                <c:pt idx="41">
                  <c:v>0.16793983002089743</c:v>
                </c:pt>
                <c:pt idx="42">
                  <c:v>0.17090844224766555</c:v>
                </c:pt>
                <c:pt idx="43">
                  <c:v>0.17387705447443369</c:v>
                </c:pt>
                <c:pt idx="44">
                  <c:v>0.17684566670120183</c:v>
                </c:pt>
                <c:pt idx="45">
                  <c:v>0.17981427892796994</c:v>
                </c:pt>
                <c:pt idx="46">
                  <c:v>0.18278289115473809</c:v>
                </c:pt>
                <c:pt idx="47">
                  <c:v>0.1857515033815062</c:v>
                </c:pt>
                <c:pt idx="48">
                  <c:v>0.18872011560827431</c:v>
                </c:pt>
                <c:pt idx="49">
                  <c:v>0.19168872783504246</c:v>
                </c:pt>
                <c:pt idx="50">
                  <c:v>0.19465734006181057</c:v>
                </c:pt>
                <c:pt idx="51">
                  <c:v>0.19762595228857871</c:v>
                </c:pt>
                <c:pt idx="52">
                  <c:v>0.20059456451534682</c:v>
                </c:pt>
                <c:pt idx="53">
                  <c:v>0.20356317674211497</c:v>
                </c:pt>
                <c:pt idx="54">
                  <c:v>0.20653178896888308</c:v>
                </c:pt>
                <c:pt idx="55">
                  <c:v>0.20950040119565122</c:v>
                </c:pt>
                <c:pt idx="56">
                  <c:v>0.21246901342241933</c:v>
                </c:pt>
                <c:pt idx="57">
                  <c:v>0.21543762564918748</c:v>
                </c:pt>
                <c:pt idx="58">
                  <c:v>0.21840623787595559</c:v>
                </c:pt>
                <c:pt idx="59">
                  <c:v>0.22137485010272373</c:v>
                </c:pt>
                <c:pt idx="60">
                  <c:v>0.22434346232949184</c:v>
                </c:pt>
                <c:pt idx="61">
                  <c:v>0.22731207455625999</c:v>
                </c:pt>
                <c:pt idx="62">
                  <c:v>0.2302806867830281</c:v>
                </c:pt>
                <c:pt idx="63">
                  <c:v>0.23324929900979624</c:v>
                </c:pt>
                <c:pt idx="64">
                  <c:v>0.23621791123656435</c:v>
                </c:pt>
                <c:pt idx="65">
                  <c:v>0.23918652346333247</c:v>
                </c:pt>
                <c:pt idx="66">
                  <c:v>0.24215513569010061</c:v>
                </c:pt>
                <c:pt idx="67">
                  <c:v>0.24512374791686872</c:v>
                </c:pt>
                <c:pt idx="68">
                  <c:v>0.24809236014363686</c:v>
                </c:pt>
                <c:pt idx="69">
                  <c:v>0.25106097237040498</c:v>
                </c:pt>
                <c:pt idx="70">
                  <c:v>0.25402958459717312</c:v>
                </c:pt>
                <c:pt idx="71">
                  <c:v>0.25699819682394121</c:v>
                </c:pt>
                <c:pt idx="72">
                  <c:v>0.25996680905070935</c:v>
                </c:pt>
                <c:pt idx="73">
                  <c:v>0.26293542127747749</c:v>
                </c:pt>
                <c:pt idx="74">
                  <c:v>0.26590403350424563</c:v>
                </c:pt>
                <c:pt idx="75">
                  <c:v>0.26887264573101377</c:v>
                </c:pt>
                <c:pt idx="76">
                  <c:v>0.27184125795778191</c:v>
                </c:pt>
                <c:pt idx="77">
                  <c:v>0.27480987018455</c:v>
                </c:pt>
                <c:pt idx="78">
                  <c:v>0.27777848241131814</c:v>
                </c:pt>
                <c:pt idx="79">
                  <c:v>0.28074709463808623</c:v>
                </c:pt>
                <c:pt idx="80">
                  <c:v>0.28371570686485437</c:v>
                </c:pt>
                <c:pt idx="81">
                  <c:v>0.28668431909162251</c:v>
                </c:pt>
                <c:pt idx="82">
                  <c:v>0.28965293131839065</c:v>
                </c:pt>
                <c:pt idx="83">
                  <c:v>0.29262154354515879</c:v>
                </c:pt>
                <c:pt idx="84">
                  <c:v>0.29559015577192688</c:v>
                </c:pt>
                <c:pt idx="85">
                  <c:v>0.29855876799869496</c:v>
                </c:pt>
                <c:pt idx="86">
                  <c:v>0.3015273802254631</c:v>
                </c:pt>
                <c:pt idx="87">
                  <c:v>0.30449599245223125</c:v>
                </c:pt>
                <c:pt idx="88">
                  <c:v>0.30746460467899939</c:v>
                </c:pt>
                <c:pt idx="89">
                  <c:v>0.31043321690576753</c:v>
                </c:pt>
                <c:pt idx="90">
                  <c:v>0.31340182913253567</c:v>
                </c:pt>
                <c:pt idx="91">
                  <c:v>0.31637044135930381</c:v>
                </c:pt>
                <c:pt idx="92">
                  <c:v>0.31933905358607195</c:v>
                </c:pt>
                <c:pt idx="93">
                  <c:v>0.32230766581283998</c:v>
                </c:pt>
                <c:pt idx="94">
                  <c:v>0.32527627803960812</c:v>
                </c:pt>
                <c:pt idx="95">
                  <c:v>0.32824489026637627</c:v>
                </c:pt>
                <c:pt idx="96">
                  <c:v>0.33121350249314441</c:v>
                </c:pt>
                <c:pt idx="97">
                  <c:v>0.33418211471991255</c:v>
                </c:pt>
                <c:pt idx="98">
                  <c:v>0.33715072694668069</c:v>
                </c:pt>
                <c:pt idx="99">
                  <c:v>0.34011933917344883</c:v>
                </c:pt>
                <c:pt idx="100">
                  <c:v>0.34308795140021686</c:v>
                </c:pt>
                <c:pt idx="101">
                  <c:v>0.346056563626985</c:v>
                </c:pt>
                <c:pt idx="102">
                  <c:v>0.34902517585375314</c:v>
                </c:pt>
                <c:pt idx="103">
                  <c:v>0.35199378808052129</c:v>
                </c:pt>
                <c:pt idx="104">
                  <c:v>0.35496240030728943</c:v>
                </c:pt>
                <c:pt idx="105">
                  <c:v>0.35793101253405757</c:v>
                </c:pt>
                <c:pt idx="106">
                  <c:v>0.36089962476082571</c:v>
                </c:pt>
                <c:pt idx="107">
                  <c:v>0.36386823698759385</c:v>
                </c:pt>
                <c:pt idx="108">
                  <c:v>0.36683684921436188</c:v>
                </c:pt>
                <c:pt idx="109">
                  <c:v>0.36980546144113002</c:v>
                </c:pt>
                <c:pt idx="110">
                  <c:v>0.37277407366789816</c:v>
                </c:pt>
                <c:pt idx="111">
                  <c:v>0.37574268589466631</c:v>
                </c:pt>
                <c:pt idx="112">
                  <c:v>0.37871129812143445</c:v>
                </c:pt>
                <c:pt idx="113">
                  <c:v>0.38167991034820259</c:v>
                </c:pt>
                <c:pt idx="114">
                  <c:v>0.38464852257497073</c:v>
                </c:pt>
                <c:pt idx="115">
                  <c:v>0.38761713480173876</c:v>
                </c:pt>
                <c:pt idx="116">
                  <c:v>0.3905857470285069</c:v>
                </c:pt>
                <c:pt idx="117">
                  <c:v>0.39355435925527504</c:v>
                </c:pt>
                <c:pt idx="118">
                  <c:v>0.39652297148204318</c:v>
                </c:pt>
                <c:pt idx="119">
                  <c:v>0.39949158370881133</c:v>
                </c:pt>
                <c:pt idx="120">
                  <c:v>0.40246019593557947</c:v>
                </c:pt>
                <c:pt idx="121">
                  <c:v>0.40542880816234761</c:v>
                </c:pt>
                <c:pt idx="122">
                  <c:v>0.40839742038911575</c:v>
                </c:pt>
                <c:pt idx="123">
                  <c:v>0.41136603261588378</c:v>
                </c:pt>
                <c:pt idx="124">
                  <c:v>0.41433464484265192</c:v>
                </c:pt>
                <c:pt idx="125">
                  <c:v>0.41730325706942006</c:v>
                </c:pt>
                <c:pt idx="126">
                  <c:v>0.42027186929618821</c:v>
                </c:pt>
                <c:pt idx="127">
                  <c:v>0.42324048152295635</c:v>
                </c:pt>
              </c:numCache>
            </c:numRef>
          </c:xVal>
          <c:yVal>
            <c:numRef>
              <c:f>'Load-disp, AE, Sentry'!$BI$206:$BI$333</c:f>
              <c:numCache>
                <c:formatCode>0.00</c:formatCode>
                <c:ptCount val="128"/>
                <c:pt idx="0">
                  <c:v>0.45437499999999997</c:v>
                </c:pt>
                <c:pt idx="1">
                  <c:v>0.57937499999999997</c:v>
                </c:pt>
                <c:pt idx="2">
                  <c:v>0.83062499999999995</c:v>
                </c:pt>
                <c:pt idx="3">
                  <c:v>0.85750000000000004</c:v>
                </c:pt>
                <c:pt idx="4">
                  <c:v>0.99562499999999998</c:v>
                </c:pt>
                <c:pt idx="5">
                  <c:v>1.2162500000000001</c:v>
                </c:pt>
                <c:pt idx="6">
                  <c:v>1.3418749999999999</c:v>
                </c:pt>
                <c:pt idx="7">
                  <c:v>1.4806250000000001</c:v>
                </c:pt>
                <c:pt idx="8">
                  <c:v>1.610625</c:v>
                </c:pt>
                <c:pt idx="9">
                  <c:v>1.7375</c:v>
                </c:pt>
                <c:pt idx="10">
                  <c:v>1.8712500000000001</c:v>
                </c:pt>
                <c:pt idx="11">
                  <c:v>1.9906250000000001</c:v>
                </c:pt>
                <c:pt idx="12">
                  <c:v>2.1312500000000001</c:v>
                </c:pt>
                <c:pt idx="13">
                  <c:v>2.276875</c:v>
                </c:pt>
                <c:pt idx="14">
                  <c:v>2.401875</c:v>
                </c:pt>
                <c:pt idx="15">
                  <c:v>2.5212500000000002</c:v>
                </c:pt>
                <c:pt idx="16">
                  <c:v>2.6656249999999999</c:v>
                </c:pt>
                <c:pt idx="17">
                  <c:v>2.7831250000000001</c:v>
                </c:pt>
                <c:pt idx="18">
                  <c:v>2.910625</c:v>
                </c:pt>
                <c:pt idx="19">
                  <c:v>3.0575000000000001</c:v>
                </c:pt>
                <c:pt idx="20">
                  <c:v>3.1875</c:v>
                </c:pt>
                <c:pt idx="21">
                  <c:v>3.3343750000000001</c:v>
                </c:pt>
                <c:pt idx="22">
                  <c:v>3.4725000000000001</c:v>
                </c:pt>
                <c:pt idx="23">
                  <c:v>3.6043750000000001</c:v>
                </c:pt>
                <c:pt idx="24">
                  <c:v>3.7337500000000001</c:v>
                </c:pt>
                <c:pt idx="25">
                  <c:v>3.8624999999999998</c:v>
                </c:pt>
                <c:pt idx="26">
                  <c:v>4.0062499999999996</c:v>
                </c:pt>
                <c:pt idx="27">
                  <c:v>4.1362500000000004</c:v>
                </c:pt>
                <c:pt idx="28">
                  <c:v>4.2637499999999999</c:v>
                </c:pt>
                <c:pt idx="29">
                  <c:v>4.3806250000000002</c:v>
                </c:pt>
                <c:pt idx="30">
                  <c:v>4.5168749999999998</c:v>
                </c:pt>
                <c:pt idx="31">
                  <c:v>4.6725000000000003</c:v>
                </c:pt>
                <c:pt idx="32">
                  <c:v>4.7850000000000001</c:v>
                </c:pt>
                <c:pt idx="33">
                  <c:v>4.9343750000000002</c:v>
                </c:pt>
                <c:pt idx="34">
                  <c:v>5.0493750000000004</c:v>
                </c:pt>
                <c:pt idx="35">
                  <c:v>5.1812500000000004</c:v>
                </c:pt>
                <c:pt idx="36">
                  <c:v>5.24125</c:v>
                </c:pt>
                <c:pt idx="37">
                  <c:v>5.46875</c:v>
                </c:pt>
                <c:pt idx="38">
                  <c:v>5.5887500000000001</c:v>
                </c:pt>
                <c:pt idx="39">
                  <c:v>5.7225000000000001</c:v>
                </c:pt>
                <c:pt idx="40">
                  <c:v>5.8581250000000002</c:v>
                </c:pt>
                <c:pt idx="41">
                  <c:v>5.993125</c:v>
                </c:pt>
                <c:pt idx="42">
                  <c:v>6.1306250000000002</c:v>
                </c:pt>
                <c:pt idx="43">
                  <c:v>6.256875</c:v>
                </c:pt>
                <c:pt idx="44">
                  <c:v>6.3825000000000003</c:v>
                </c:pt>
                <c:pt idx="45">
                  <c:v>6.5274999999999999</c:v>
                </c:pt>
                <c:pt idx="46">
                  <c:v>6.6624999999999996</c:v>
                </c:pt>
                <c:pt idx="47">
                  <c:v>6.7756249999999998</c:v>
                </c:pt>
                <c:pt idx="48">
                  <c:v>6.9231249999999998</c:v>
                </c:pt>
                <c:pt idx="49">
                  <c:v>7.0531249999999996</c:v>
                </c:pt>
                <c:pt idx="50">
                  <c:v>7.1856249999999999</c:v>
                </c:pt>
                <c:pt idx="51">
                  <c:v>7.3131250000000003</c:v>
                </c:pt>
                <c:pt idx="52">
                  <c:v>7.42</c:v>
                </c:pt>
                <c:pt idx="53">
                  <c:v>7.59</c:v>
                </c:pt>
                <c:pt idx="54">
                  <c:v>7.7206250000000001</c:v>
                </c:pt>
                <c:pt idx="55">
                  <c:v>7.8512500000000003</c:v>
                </c:pt>
                <c:pt idx="56">
                  <c:v>7.9725000000000001</c:v>
                </c:pt>
                <c:pt idx="57">
                  <c:v>8.1193749999999998</c:v>
                </c:pt>
                <c:pt idx="58">
                  <c:v>8.2306249999999999</c:v>
                </c:pt>
                <c:pt idx="59">
                  <c:v>8.3737499999999994</c:v>
                </c:pt>
                <c:pt idx="60">
                  <c:v>8.5062499999999996</c:v>
                </c:pt>
                <c:pt idx="61">
                  <c:v>8.64</c:v>
                </c:pt>
                <c:pt idx="62">
                  <c:v>8.7624999999999993</c:v>
                </c:pt>
                <c:pt idx="63">
                  <c:v>8.8993749999999991</c:v>
                </c:pt>
                <c:pt idx="64">
                  <c:v>9.0325000000000006</c:v>
                </c:pt>
                <c:pt idx="65">
                  <c:v>9.1693750000000005</c:v>
                </c:pt>
                <c:pt idx="66">
                  <c:v>9.2937499999999993</c:v>
                </c:pt>
                <c:pt idx="67">
                  <c:v>9.4262499999999996</c:v>
                </c:pt>
                <c:pt idx="68">
                  <c:v>9.5537500000000009</c:v>
                </c:pt>
                <c:pt idx="69">
                  <c:v>9.6806249999999991</c:v>
                </c:pt>
                <c:pt idx="70">
                  <c:v>9.82</c:v>
                </c:pt>
                <c:pt idx="71">
                  <c:v>9.9556249999999995</c:v>
                </c:pt>
                <c:pt idx="72">
                  <c:v>10.066875</c:v>
                </c:pt>
                <c:pt idx="73">
                  <c:v>10.209375</c:v>
                </c:pt>
                <c:pt idx="74">
                  <c:v>10.324999999999999</c:v>
                </c:pt>
                <c:pt idx="75">
                  <c:v>10.469374999999999</c:v>
                </c:pt>
                <c:pt idx="76">
                  <c:v>10.606249999999999</c:v>
                </c:pt>
                <c:pt idx="77">
                  <c:v>10.737500000000001</c:v>
                </c:pt>
                <c:pt idx="78">
                  <c:v>10.823124999999999</c:v>
                </c:pt>
                <c:pt idx="79">
                  <c:v>10.98625</c:v>
                </c:pt>
                <c:pt idx="80">
                  <c:v>11.125</c:v>
                </c:pt>
                <c:pt idx="81">
                  <c:v>11.253125000000001</c:v>
                </c:pt>
                <c:pt idx="82">
                  <c:v>11.376250000000001</c:v>
                </c:pt>
                <c:pt idx="83">
                  <c:v>11.52</c:v>
                </c:pt>
                <c:pt idx="84">
                  <c:v>11.63625</c:v>
                </c:pt>
                <c:pt idx="85">
                  <c:v>11.77</c:v>
                </c:pt>
                <c:pt idx="86">
                  <c:v>11.89</c:v>
                </c:pt>
                <c:pt idx="87">
                  <c:v>12.03875</c:v>
                </c:pt>
                <c:pt idx="88">
                  <c:v>12.165625</c:v>
                </c:pt>
                <c:pt idx="89">
                  <c:v>12.296250000000001</c:v>
                </c:pt>
                <c:pt idx="90">
                  <c:v>12.418125</c:v>
                </c:pt>
                <c:pt idx="91">
                  <c:v>12.525625</c:v>
                </c:pt>
                <c:pt idx="92">
                  <c:v>12.6875</c:v>
                </c:pt>
                <c:pt idx="93">
                  <c:v>12.815625000000001</c:v>
                </c:pt>
                <c:pt idx="94">
                  <c:v>12.923125000000001</c:v>
                </c:pt>
                <c:pt idx="95">
                  <c:v>13.07625</c:v>
                </c:pt>
                <c:pt idx="96">
                  <c:v>13.195</c:v>
                </c:pt>
                <c:pt idx="97">
                  <c:v>13.315625000000001</c:v>
                </c:pt>
                <c:pt idx="98">
                  <c:v>13.44125</c:v>
                </c:pt>
                <c:pt idx="99">
                  <c:v>13.59125</c:v>
                </c:pt>
                <c:pt idx="100">
                  <c:v>13.718125000000001</c:v>
                </c:pt>
                <c:pt idx="101">
                  <c:v>13.845000000000001</c:v>
                </c:pt>
                <c:pt idx="102">
                  <c:v>13.958125000000001</c:v>
                </c:pt>
                <c:pt idx="103">
                  <c:v>14.0875</c:v>
                </c:pt>
                <c:pt idx="104">
                  <c:v>14.2075</c:v>
                </c:pt>
                <c:pt idx="105">
                  <c:v>14.349375</c:v>
                </c:pt>
                <c:pt idx="106">
                  <c:v>14.47125</c:v>
                </c:pt>
                <c:pt idx="107">
                  <c:v>14.608750000000001</c:v>
                </c:pt>
                <c:pt idx="108">
                  <c:v>14.739375000000001</c:v>
                </c:pt>
                <c:pt idx="109">
                  <c:v>14.861875</c:v>
                </c:pt>
                <c:pt idx="110">
                  <c:v>14.99625</c:v>
                </c:pt>
                <c:pt idx="111">
                  <c:v>15.116875</c:v>
                </c:pt>
                <c:pt idx="112">
                  <c:v>15.248125</c:v>
                </c:pt>
                <c:pt idx="113">
                  <c:v>15.360625000000001</c:v>
                </c:pt>
                <c:pt idx="114">
                  <c:v>15.491250000000001</c:v>
                </c:pt>
                <c:pt idx="115">
                  <c:v>15.626875</c:v>
                </c:pt>
                <c:pt idx="116">
                  <c:v>15.749375000000001</c:v>
                </c:pt>
                <c:pt idx="117">
                  <c:v>15.881875000000001</c:v>
                </c:pt>
                <c:pt idx="118">
                  <c:v>16.001874999999998</c:v>
                </c:pt>
                <c:pt idx="119">
                  <c:v>16.134374999999999</c:v>
                </c:pt>
                <c:pt idx="120">
                  <c:v>16.248125000000002</c:v>
                </c:pt>
                <c:pt idx="121">
                  <c:v>16.379375</c:v>
                </c:pt>
                <c:pt idx="122">
                  <c:v>16.510000000000002</c:v>
                </c:pt>
                <c:pt idx="123">
                  <c:v>16.633749999999999</c:v>
                </c:pt>
                <c:pt idx="124">
                  <c:v>16.7575</c:v>
                </c:pt>
                <c:pt idx="125">
                  <c:v>16.883125</c:v>
                </c:pt>
                <c:pt idx="126">
                  <c:v>17.004999999999999</c:v>
                </c:pt>
                <c:pt idx="127">
                  <c:v>17.016874999999999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46F-470B-B2E9-00ABD71D10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Sentry'!$BP$204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Sentry'!$BG$213:$BG$333</c:f>
              <c:numCache>
                <c:formatCode>0.000</c:formatCode>
                <c:ptCount val="121"/>
                <c:pt idx="0">
                  <c:v>6.7007014310781127E-2</c:v>
                </c:pt>
                <c:pt idx="1">
                  <c:v>6.9975626537549268E-2</c:v>
                </c:pt>
                <c:pt idx="2">
                  <c:v>7.2944238764317382E-2</c:v>
                </c:pt>
                <c:pt idx="3">
                  <c:v>7.5912850991085523E-2</c:v>
                </c:pt>
                <c:pt idx="4">
                  <c:v>7.8881463217853637E-2</c:v>
                </c:pt>
                <c:pt idx="5">
                  <c:v>8.1850075444621764E-2</c:v>
                </c:pt>
                <c:pt idx="6">
                  <c:v>8.4818687671389892E-2</c:v>
                </c:pt>
                <c:pt idx="7">
                  <c:v>8.7787299898158019E-2</c:v>
                </c:pt>
                <c:pt idx="8">
                  <c:v>9.0755912124926147E-2</c:v>
                </c:pt>
                <c:pt idx="9">
                  <c:v>9.3724524351694274E-2</c:v>
                </c:pt>
                <c:pt idx="10">
                  <c:v>9.6693136578462402E-2</c:v>
                </c:pt>
                <c:pt idx="11">
                  <c:v>9.9661748805230529E-2</c:v>
                </c:pt>
                <c:pt idx="12">
                  <c:v>0.10263036103199866</c:v>
                </c:pt>
                <c:pt idx="13">
                  <c:v>0.10559897325876678</c:v>
                </c:pt>
                <c:pt idx="14">
                  <c:v>0.10856758548553491</c:v>
                </c:pt>
                <c:pt idx="15">
                  <c:v>0.11153619771230304</c:v>
                </c:pt>
                <c:pt idx="16">
                  <c:v>0.11450480993907117</c:v>
                </c:pt>
                <c:pt idx="17">
                  <c:v>0.11747342216583928</c:v>
                </c:pt>
                <c:pt idx="18">
                  <c:v>0.12044203439260741</c:v>
                </c:pt>
                <c:pt idx="19">
                  <c:v>0.12341064661937554</c:v>
                </c:pt>
                <c:pt idx="20">
                  <c:v>0.12637925884614365</c:v>
                </c:pt>
                <c:pt idx="21">
                  <c:v>0.12934787107291179</c:v>
                </c:pt>
                <c:pt idx="22">
                  <c:v>0.13231648329967993</c:v>
                </c:pt>
                <c:pt idx="23">
                  <c:v>0.13528509552644805</c:v>
                </c:pt>
                <c:pt idx="24">
                  <c:v>0.13825370775321616</c:v>
                </c:pt>
                <c:pt idx="25">
                  <c:v>0.1412223199799843</c:v>
                </c:pt>
                <c:pt idx="26">
                  <c:v>0.14419093220675244</c:v>
                </c:pt>
                <c:pt idx="27">
                  <c:v>0.14715954443352056</c:v>
                </c:pt>
                <c:pt idx="28">
                  <c:v>0.15012815666028867</c:v>
                </c:pt>
                <c:pt idx="29">
                  <c:v>0.15309676888705681</c:v>
                </c:pt>
                <c:pt idx="30">
                  <c:v>0.15606538111382495</c:v>
                </c:pt>
                <c:pt idx="31">
                  <c:v>0.15903399334059307</c:v>
                </c:pt>
                <c:pt idx="32">
                  <c:v>0.16200260556736118</c:v>
                </c:pt>
                <c:pt idx="33">
                  <c:v>0.16497121779412932</c:v>
                </c:pt>
                <c:pt idx="34">
                  <c:v>0.16793983002089743</c:v>
                </c:pt>
                <c:pt idx="35">
                  <c:v>0.17090844224766555</c:v>
                </c:pt>
                <c:pt idx="36">
                  <c:v>0.17387705447443369</c:v>
                </c:pt>
                <c:pt idx="37">
                  <c:v>0.17684566670120183</c:v>
                </c:pt>
                <c:pt idx="38">
                  <c:v>0.17981427892796994</c:v>
                </c:pt>
                <c:pt idx="39">
                  <c:v>0.18278289115473809</c:v>
                </c:pt>
                <c:pt idx="40">
                  <c:v>0.1857515033815062</c:v>
                </c:pt>
                <c:pt idx="41">
                  <c:v>0.18872011560827431</c:v>
                </c:pt>
                <c:pt idx="42">
                  <c:v>0.19168872783504246</c:v>
                </c:pt>
                <c:pt idx="43">
                  <c:v>0.19465734006181057</c:v>
                </c:pt>
                <c:pt idx="44">
                  <c:v>0.19762595228857871</c:v>
                </c:pt>
                <c:pt idx="45">
                  <c:v>0.20059456451534682</c:v>
                </c:pt>
                <c:pt idx="46">
                  <c:v>0.20356317674211497</c:v>
                </c:pt>
                <c:pt idx="47">
                  <c:v>0.20653178896888308</c:v>
                </c:pt>
                <c:pt idx="48">
                  <c:v>0.20950040119565122</c:v>
                </c:pt>
                <c:pt idx="49">
                  <c:v>0.21246901342241933</c:v>
                </c:pt>
                <c:pt idx="50">
                  <c:v>0.21543762564918748</c:v>
                </c:pt>
                <c:pt idx="51">
                  <c:v>0.21840623787595559</c:v>
                </c:pt>
                <c:pt idx="52">
                  <c:v>0.22137485010272373</c:v>
                </c:pt>
                <c:pt idx="53">
                  <c:v>0.22434346232949184</c:v>
                </c:pt>
                <c:pt idx="54">
                  <c:v>0.22731207455625999</c:v>
                </c:pt>
                <c:pt idx="55">
                  <c:v>0.2302806867830281</c:v>
                </c:pt>
                <c:pt idx="56">
                  <c:v>0.23324929900979624</c:v>
                </c:pt>
                <c:pt idx="57">
                  <c:v>0.23621791123656435</c:v>
                </c:pt>
                <c:pt idx="58">
                  <c:v>0.23918652346333247</c:v>
                </c:pt>
                <c:pt idx="59">
                  <c:v>0.24215513569010061</c:v>
                </c:pt>
                <c:pt idx="60">
                  <c:v>0.24512374791686872</c:v>
                </c:pt>
                <c:pt idx="61">
                  <c:v>0.24809236014363686</c:v>
                </c:pt>
                <c:pt idx="62">
                  <c:v>0.25106097237040498</c:v>
                </c:pt>
                <c:pt idx="63">
                  <c:v>0.25402958459717312</c:v>
                </c:pt>
                <c:pt idx="64">
                  <c:v>0.25699819682394121</c:v>
                </c:pt>
                <c:pt idx="65">
                  <c:v>0.25996680905070935</c:v>
                </c:pt>
                <c:pt idx="66">
                  <c:v>0.26293542127747749</c:v>
                </c:pt>
                <c:pt idx="67">
                  <c:v>0.26590403350424563</c:v>
                </c:pt>
                <c:pt idx="68">
                  <c:v>0.26887264573101377</c:v>
                </c:pt>
                <c:pt idx="69">
                  <c:v>0.27184125795778191</c:v>
                </c:pt>
                <c:pt idx="70">
                  <c:v>0.27480987018455</c:v>
                </c:pt>
                <c:pt idx="71">
                  <c:v>0.27777848241131814</c:v>
                </c:pt>
                <c:pt idx="72">
                  <c:v>0.28074709463808623</c:v>
                </c:pt>
                <c:pt idx="73">
                  <c:v>0.28371570686485437</c:v>
                </c:pt>
                <c:pt idx="74">
                  <c:v>0.28668431909162251</c:v>
                </c:pt>
                <c:pt idx="75">
                  <c:v>0.28965293131839065</c:v>
                </c:pt>
                <c:pt idx="76">
                  <c:v>0.29262154354515879</c:v>
                </c:pt>
                <c:pt idx="77">
                  <c:v>0.29559015577192688</c:v>
                </c:pt>
                <c:pt idx="78">
                  <c:v>0.29855876799869496</c:v>
                </c:pt>
                <c:pt idx="79">
                  <c:v>0.3015273802254631</c:v>
                </c:pt>
                <c:pt idx="80">
                  <c:v>0.30449599245223125</c:v>
                </c:pt>
                <c:pt idx="81">
                  <c:v>0.30746460467899939</c:v>
                </c:pt>
                <c:pt idx="82">
                  <c:v>0.31043321690576753</c:v>
                </c:pt>
                <c:pt idx="83">
                  <c:v>0.31340182913253567</c:v>
                </c:pt>
                <c:pt idx="84">
                  <c:v>0.31637044135930381</c:v>
                </c:pt>
                <c:pt idx="85">
                  <c:v>0.31933905358607195</c:v>
                </c:pt>
                <c:pt idx="86">
                  <c:v>0.32230766581283998</c:v>
                </c:pt>
                <c:pt idx="87">
                  <c:v>0.32527627803960812</c:v>
                </c:pt>
                <c:pt idx="88">
                  <c:v>0.32824489026637627</c:v>
                </c:pt>
                <c:pt idx="89">
                  <c:v>0.33121350249314441</c:v>
                </c:pt>
                <c:pt idx="90">
                  <c:v>0.33418211471991255</c:v>
                </c:pt>
                <c:pt idx="91">
                  <c:v>0.33715072694668069</c:v>
                </c:pt>
                <c:pt idx="92">
                  <c:v>0.34011933917344883</c:v>
                </c:pt>
                <c:pt idx="93">
                  <c:v>0.34308795140021686</c:v>
                </c:pt>
                <c:pt idx="94">
                  <c:v>0.346056563626985</c:v>
                </c:pt>
                <c:pt idx="95">
                  <c:v>0.34902517585375314</c:v>
                </c:pt>
                <c:pt idx="96">
                  <c:v>0.35199378808052129</c:v>
                </c:pt>
                <c:pt idx="97">
                  <c:v>0.35496240030728943</c:v>
                </c:pt>
                <c:pt idx="98">
                  <c:v>0.35793101253405757</c:v>
                </c:pt>
                <c:pt idx="99">
                  <c:v>0.36089962476082571</c:v>
                </c:pt>
                <c:pt idx="100">
                  <c:v>0.36386823698759385</c:v>
                </c:pt>
                <c:pt idx="101">
                  <c:v>0.36683684921436188</c:v>
                </c:pt>
                <c:pt idx="102">
                  <c:v>0.36980546144113002</c:v>
                </c:pt>
                <c:pt idx="103">
                  <c:v>0.37277407366789816</c:v>
                </c:pt>
                <c:pt idx="104">
                  <c:v>0.37574268589466631</c:v>
                </c:pt>
                <c:pt idx="105">
                  <c:v>0.37871129812143445</c:v>
                </c:pt>
                <c:pt idx="106">
                  <c:v>0.38167991034820259</c:v>
                </c:pt>
                <c:pt idx="107">
                  <c:v>0.38464852257497073</c:v>
                </c:pt>
                <c:pt idx="108">
                  <c:v>0.38761713480173876</c:v>
                </c:pt>
                <c:pt idx="109">
                  <c:v>0.3905857470285069</c:v>
                </c:pt>
                <c:pt idx="110">
                  <c:v>0.39355435925527504</c:v>
                </c:pt>
                <c:pt idx="111">
                  <c:v>0.39652297148204318</c:v>
                </c:pt>
                <c:pt idx="112">
                  <c:v>0.39949158370881133</c:v>
                </c:pt>
                <c:pt idx="113">
                  <c:v>0.40246019593557947</c:v>
                </c:pt>
                <c:pt idx="114">
                  <c:v>0.40542880816234761</c:v>
                </c:pt>
                <c:pt idx="115">
                  <c:v>0.40839742038911575</c:v>
                </c:pt>
                <c:pt idx="116">
                  <c:v>0.41136603261588378</c:v>
                </c:pt>
                <c:pt idx="117">
                  <c:v>0.41433464484265192</c:v>
                </c:pt>
                <c:pt idx="118">
                  <c:v>0.41730325706942006</c:v>
                </c:pt>
                <c:pt idx="119">
                  <c:v>0.42027186929618821</c:v>
                </c:pt>
                <c:pt idx="120">
                  <c:v>0.42324048152295635</c:v>
                </c:pt>
              </c:numCache>
            </c:numRef>
          </c:xVal>
          <c:yVal>
            <c:numRef>
              <c:f>'Load-disp, AE, Sentry'!$BP$213:$BP$333</c:f>
              <c:numCache>
                <c:formatCode>0.00</c:formatCode>
                <c:ptCount val="121"/>
                <c:pt idx="0">
                  <c:v>44.049039235569218</c:v>
                </c:pt>
                <c:pt idx="1">
                  <c:v>43.968516145190122</c:v>
                </c:pt>
                <c:pt idx="2">
                  <c:v>43.846650418666876</c:v>
                </c:pt>
                <c:pt idx="3">
                  <c:v>43.838070655405225</c:v>
                </c:pt>
                <c:pt idx="4">
                  <c:v>43.339899208445438</c:v>
                </c:pt>
                <c:pt idx="5">
                  <c:v>43.407615007879748</c:v>
                </c:pt>
                <c:pt idx="6">
                  <c:v>43.362918118791981</c:v>
                </c:pt>
                <c:pt idx="7">
                  <c:v>43.293035365216575</c:v>
                </c:pt>
                <c:pt idx="8">
                  <c:v>43.29118893692501</c:v>
                </c:pt>
                <c:pt idx="9">
                  <c:v>43.14006973230471</c:v>
                </c:pt>
                <c:pt idx="10">
                  <c:v>43.128344596050184</c:v>
                </c:pt>
                <c:pt idx="11">
                  <c:v>43.166105312342779</c:v>
                </c:pt>
                <c:pt idx="12">
                  <c:v>43.23294508345316</c:v>
                </c:pt>
                <c:pt idx="13">
                  <c:v>43.275371934110098</c:v>
                </c:pt>
                <c:pt idx="14">
                  <c:v>43.307342799154853</c:v>
                </c:pt>
                <c:pt idx="15">
                  <c:v>43.294374943787453</c:v>
                </c:pt>
                <c:pt idx="16">
                  <c:v>43.321086497734896</c:v>
                </c:pt>
                <c:pt idx="17">
                  <c:v>43.3337555195383</c:v>
                </c:pt>
                <c:pt idx="18">
                  <c:v>43.360267388923205</c:v>
                </c:pt>
                <c:pt idx="19">
                  <c:v>43.38676621780224</c:v>
                </c:pt>
                <c:pt idx="20">
                  <c:v>43.284286290324907</c:v>
                </c:pt>
                <c:pt idx="21">
                  <c:v>43.312326951518607</c:v>
                </c:pt>
                <c:pt idx="22">
                  <c:v>43.34588862787286</c:v>
                </c:pt>
                <c:pt idx="23">
                  <c:v>43.301945495409853</c:v>
                </c:pt>
                <c:pt idx="24">
                  <c:v>43.283734510469806</c:v>
                </c:pt>
                <c:pt idx="25">
                  <c:v>43.318213289883367</c:v>
                </c:pt>
                <c:pt idx="26">
                  <c:v>43.353566626602117</c:v>
                </c:pt>
                <c:pt idx="27">
                  <c:v>43.379394590325568</c:v>
                </c:pt>
                <c:pt idx="28">
                  <c:v>43.409231479130909</c:v>
                </c:pt>
                <c:pt idx="29">
                  <c:v>43.452836334588554</c:v>
                </c:pt>
                <c:pt idx="30">
                  <c:v>43.467990470546304</c:v>
                </c:pt>
                <c:pt idx="31">
                  <c:v>43.508761864458705</c:v>
                </c:pt>
                <c:pt idx="32">
                  <c:v>43.483456472116394</c:v>
                </c:pt>
                <c:pt idx="33">
                  <c:v>43.460121269826963</c:v>
                </c:pt>
                <c:pt idx="34">
                  <c:v>41.496822143526444</c:v>
                </c:pt>
                <c:pt idx="35">
                  <c:v>41.53634507302619</c:v>
                </c:pt>
                <c:pt idx="36">
                  <c:v>41.575286464406432</c:v>
                </c:pt>
                <c:pt idx="37">
                  <c:v>41.61287781718891</c:v>
                </c:pt>
                <c:pt idx="38">
                  <c:v>41.651064429293314</c:v>
                </c:pt>
                <c:pt idx="39">
                  <c:v>41.677559033023087</c:v>
                </c:pt>
                <c:pt idx="40">
                  <c:v>41.711291897528071</c:v>
                </c:pt>
                <c:pt idx="41">
                  <c:v>41.742157235896407</c:v>
                </c:pt>
                <c:pt idx="42">
                  <c:v>41.77674228640322</c:v>
                </c:pt>
                <c:pt idx="43">
                  <c:v>41.809597791594925</c:v>
                </c:pt>
                <c:pt idx="44">
                  <c:v>41.843765808211209</c:v>
                </c:pt>
                <c:pt idx="45">
                  <c:v>41.876632702329907</c:v>
                </c:pt>
                <c:pt idx="46">
                  <c:v>41.908291086483551</c:v>
                </c:pt>
                <c:pt idx="47">
                  <c:v>41.939803234763843</c:v>
                </c:pt>
                <c:pt idx="48">
                  <c:v>41.970823247098195</c:v>
                </c:pt>
                <c:pt idx="49">
                  <c:v>42.001210097998303</c:v>
                </c:pt>
                <c:pt idx="50">
                  <c:v>42.031466043663649</c:v>
                </c:pt>
                <c:pt idx="51">
                  <c:v>42.060383143076933</c:v>
                </c:pt>
                <c:pt idx="52">
                  <c:v>42.083998462917009</c:v>
                </c:pt>
                <c:pt idx="53">
                  <c:v>42.110145184881127</c:v>
                </c:pt>
                <c:pt idx="54">
                  <c:v>42.138796440932616</c:v>
                </c:pt>
                <c:pt idx="55">
                  <c:v>42.161430481032134</c:v>
                </c:pt>
                <c:pt idx="56">
                  <c:v>42.189651033721184</c:v>
                </c:pt>
                <c:pt idx="57">
                  <c:v>42.216957109069874</c:v>
                </c:pt>
                <c:pt idx="58">
                  <c:v>42.240236124393732</c:v>
                </c:pt>
                <c:pt idx="59">
                  <c:v>42.259789543587964</c:v>
                </c:pt>
                <c:pt idx="60">
                  <c:v>42.286243850655296</c:v>
                </c:pt>
                <c:pt idx="61">
                  <c:v>42.29015096542895</c:v>
                </c:pt>
                <c:pt idx="62">
                  <c:v>42.302362111308931</c:v>
                </c:pt>
                <c:pt idx="63">
                  <c:v>42.326355438651959</c:v>
                </c:pt>
                <c:pt idx="64">
                  <c:v>42.349908165975123</c:v>
                </c:pt>
                <c:pt idx="65">
                  <c:v>42.357132101002016</c:v>
                </c:pt>
                <c:pt idx="66">
                  <c:v>42.382173761024703</c:v>
                </c:pt>
                <c:pt idx="67">
                  <c:v>42.406652802265441</c:v>
                </c:pt>
                <c:pt idx="68">
                  <c:v>42.43035254140338</c:v>
                </c:pt>
                <c:pt idx="69">
                  <c:v>42.442395459071243</c:v>
                </c:pt>
                <c:pt idx="70">
                  <c:v>42.463484533311814</c:v>
                </c:pt>
                <c:pt idx="71">
                  <c:v>42.486616996988531</c:v>
                </c:pt>
                <c:pt idx="72">
                  <c:v>42.487884118426855</c:v>
                </c:pt>
                <c:pt idx="73">
                  <c:v>42.510131682092862</c:v>
                </c:pt>
                <c:pt idx="74">
                  <c:v>42.526246085748106</c:v>
                </c:pt>
                <c:pt idx="75">
                  <c:v>42.54494798001528</c:v>
                </c:pt>
                <c:pt idx="76">
                  <c:v>42.566530270518939</c:v>
                </c:pt>
                <c:pt idx="77">
                  <c:v>42.58490868046848</c:v>
                </c:pt>
                <c:pt idx="78">
                  <c:v>42.606320824553279</c:v>
                </c:pt>
                <c:pt idx="79">
                  <c:v>42.624502796487988</c:v>
                </c:pt>
                <c:pt idx="80">
                  <c:v>42.642398385544332</c:v>
                </c:pt>
                <c:pt idx="81">
                  <c:v>42.662455793424265</c:v>
                </c:pt>
                <c:pt idx="82">
                  <c:v>42.678748921065385</c:v>
                </c:pt>
                <c:pt idx="83">
                  <c:v>42.696341010389204</c:v>
                </c:pt>
                <c:pt idx="84">
                  <c:v>42.715563389034195</c:v>
                </c:pt>
                <c:pt idx="85">
                  <c:v>42.734187557668989</c:v>
                </c:pt>
                <c:pt idx="86">
                  <c:v>42.751098444375472</c:v>
                </c:pt>
                <c:pt idx="87">
                  <c:v>42.767030621212477</c:v>
                </c:pt>
                <c:pt idx="88">
                  <c:v>42.78517387730237</c:v>
                </c:pt>
                <c:pt idx="89">
                  <c:v>42.800895735875727</c:v>
                </c:pt>
                <c:pt idx="90">
                  <c:v>42.819777368599411</c:v>
                </c:pt>
                <c:pt idx="91">
                  <c:v>42.567686773950577</c:v>
                </c:pt>
                <c:pt idx="92">
                  <c:v>42.535603588838782</c:v>
                </c:pt>
                <c:pt idx="93">
                  <c:v>42.54641589228288</c:v>
                </c:pt>
                <c:pt idx="94">
                  <c:v>42.562224002617505</c:v>
                </c:pt>
                <c:pt idx="95">
                  <c:v>42.580078084693426</c:v>
                </c:pt>
                <c:pt idx="96">
                  <c:v>42.596547017051527</c:v>
                </c:pt>
                <c:pt idx="97">
                  <c:v>42.612511520595653</c:v>
                </c:pt>
                <c:pt idx="98">
                  <c:v>42.624455206807205</c:v>
                </c:pt>
                <c:pt idx="99">
                  <c:v>42.639387932599334</c:v>
                </c:pt>
                <c:pt idx="100">
                  <c:v>42.653119511711004</c:v>
                </c:pt>
                <c:pt idx="101">
                  <c:v>42.664262349871926</c:v>
                </c:pt>
                <c:pt idx="102">
                  <c:v>40.39519394830063</c:v>
                </c:pt>
                <c:pt idx="103">
                  <c:v>40.412087959098187</c:v>
                </c:pt>
                <c:pt idx="104">
                  <c:v>40.428198969503569</c:v>
                </c:pt>
                <c:pt idx="105">
                  <c:v>40.267140127289174</c:v>
                </c:pt>
                <c:pt idx="106">
                  <c:v>39.42593666782755</c:v>
                </c:pt>
                <c:pt idx="107">
                  <c:v>39.425332039443546</c:v>
                </c:pt>
                <c:pt idx="108">
                  <c:v>39.425320750837102</c:v>
                </c:pt>
                <c:pt idx="109">
                  <c:v>39.440972565999893</c:v>
                </c:pt>
                <c:pt idx="110">
                  <c:v>39.450139830116143</c:v>
                </c:pt>
                <c:pt idx="111">
                  <c:v>39.463999617077945</c:v>
                </c:pt>
                <c:pt idx="112">
                  <c:v>39.477013863773372</c:v>
                </c:pt>
                <c:pt idx="113">
                  <c:v>39.491161959486874</c:v>
                </c:pt>
                <c:pt idx="114">
                  <c:v>39.506222906143982</c:v>
                </c:pt>
                <c:pt idx="115">
                  <c:v>39.503483552287655</c:v>
                </c:pt>
                <c:pt idx="116">
                  <c:v>39.51639734291382</c:v>
                </c:pt>
                <c:pt idx="117">
                  <c:v>39.528403348883202</c:v>
                </c:pt>
                <c:pt idx="118">
                  <c:v>39.518470248880043</c:v>
                </c:pt>
                <c:pt idx="119">
                  <c:v>39.468978247309096</c:v>
                </c:pt>
                <c:pt idx="120">
                  <c:v>39.132030793022871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B9-40A8-AA3D-CAE1CC942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Sentry'!$BI$204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Sentry'!$BG$206:$BG$333</c:f>
              <c:numCache>
                <c:formatCode>0.000</c:formatCode>
                <c:ptCount val="128"/>
                <c:pt idx="0">
                  <c:v>0</c:v>
                </c:pt>
                <c:pt idx="1">
                  <c:v>4.6226728723404248E-2</c:v>
                </c:pt>
                <c:pt idx="2">
                  <c:v>5.2163953176940503E-2</c:v>
                </c:pt>
                <c:pt idx="3">
                  <c:v>5.513256540370863E-2</c:v>
                </c:pt>
                <c:pt idx="4">
                  <c:v>5.8101177630476758E-2</c:v>
                </c:pt>
                <c:pt idx="5">
                  <c:v>6.1069789857244886E-2</c:v>
                </c:pt>
                <c:pt idx="6">
                  <c:v>6.4038402084013013E-2</c:v>
                </c:pt>
                <c:pt idx="7">
                  <c:v>6.7007014310781127E-2</c:v>
                </c:pt>
                <c:pt idx="8">
                  <c:v>6.9975626537549268E-2</c:v>
                </c:pt>
                <c:pt idx="9">
                  <c:v>7.2944238764317382E-2</c:v>
                </c:pt>
                <c:pt idx="10">
                  <c:v>7.5912850991085523E-2</c:v>
                </c:pt>
                <c:pt idx="11">
                  <c:v>7.8881463217853637E-2</c:v>
                </c:pt>
                <c:pt idx="12">
                  <c:v>8.1850075444621764E-2</c:v>
                </c:pt>
                <c:pt idx="13">
                  <c:v>8.4818687671389892E-2</c:v>
                </c:pt>
                <c:pt idx="14">
                  <c:v>8.7787299898158019E-2</c:v>
                </c:pt>
                <c:pt idx="15">
                  <c:v>9.0755912124926147E-2</c:v>
                </c:pt>
                <c:pt idx="16">
                  <c:v>9.3724524351694274E-2</c:v>
                </c:pt>
                <c:pt idx="17">
                  <c:v>9.6693136578462402E-2</c:v>
                </c:pt>
                <c:pt idx="18">
                  <c:v>9.9661748805230529E-2</c:v>
                </c:pt>
                <c:pt idx="19">
                  <c:v>0.10263036103199866</c:v>
                </c:pt>
                <c:pt idx="20">
                  <c:v>0.10559897325876678</c:v>
                </c:pt>
                <c:pt idx="21">
                  <c:v>0.10856758548553491</c:v>
                </c:pt>
                <c:pt idx="22">
                  <c:v>0.11153619771230304</c:v>
                </c:pt>
                <c:pt idx="23">
                  <c:v>0.11450480993907117</c:v>
                </c:pt>
                <c:pt idx="24">
                  <c:v>0.11747342216583928</c:v>
                </c:pt>
                <c:pt idx="25">
                  <c:v>0.12044203439260741</c:v>
                </c:pt>
                <c:pt idx="26">
                  <c:v>0.12341064661937554</c:v>
                </c:pt>
                <c:pt idx="27">
                  <c:v>0.12637925884614365</c:v>
                </c:pt>
                <c:pt idx="28">
                  <c:v>0.12934787107291179</c:v>
                </c:pt>
                <c:pt idx="29">
                  <c:v>0.13231648329967993</c:v>
                </c:pt>
                <c:pt idx="30">
                  <c:v>0.13528509552644805</c:v>
                </c:pt>
                <c:pt idx="31">
                  <c:v>0.13825370775321616</c:v>
                </c:pt>
                <c:pt idx="32">
                  <c:v>0.1412223199799843</c:v>
                </c:pt>
                <c:pt idx="33">
                  <c:v>0.14419093220675244</c:v>
                </c:pt>
                <c:pt idx="34">
                  <c:v>0.14715954443352056</c:v>
                </c:pt>
                <c:pt idx="35">
                  <c:v>0.15012815666028867</c:v>
                </c:pt>
                <c:pt idx="36">
                  <c:v>0.15309676888705681</c:v>
                </c:pt>
                <c:pt idx="37">
                  <c:v>0.15606538111382495</c:v>
                </c:pt>
                <c:pt idx="38">
                  <c:v>0.15903399334059307</c:v>
                </c:pt>
                <c:pt idx="39">
                  <c:v>0.16200260556736118</c:v>
                </c:pt>
                <c:pt idx="40">
                  <c:v>0.16497121779412932</c:v>
                </c:pt>
                <c:pt idx="41">
                  <c:v>0.16793983002089743</c:v>
                </c:pt>
                <c:pt idx="42">
                  <c:v>0.17090844224766555</c:v>
                </c:pt>
                <c:pt idx="43">
                  <c:v>0.17387705447443369</c:v>
                </c:pt>
                <c:pt idx="44">
                  <c:v>0.17684566670120183</c:v>
                </c:pt>
                <c:pt idx="45">
                  <c:v>0.17981427892796994</c:v>
                </c:pt>
                <c:pt idx="46">
                  <c:v>0.18278289115473809</c:v>
                </c:pt>
                <c:pt idx="47">
                  <c:v>0.1857515033815062</c:v>
                </c:pt>
                <c:pt idx="48">
                  <c:v>0.18872011560827431</c:v>
                </c:pt>
                <c:pt idx="49">
                  <c:v>0.19168872783504246</c:v>
                </c:pt>
                <c:pt idx="50">
                  <c:v>0.19465734006181057</c:v>
                </c:pt>
                <c:pt idx="51">
                  <c:v>0.19762595228857871</c:v>
                </c:pt>
                <c:pt idx="52">
                  <c:v>0.20059456451534682</c:v>
                </c:pt>
                <c:pt idx="53">
                  <c:v>0.20356317674211497</c:v>
                </c:pt>
                <c:pt idx="54">
                  <c:v>0.20653178896888308</c:v>
                </c:pt>
                <c:pt idx="55">
                  <c:v>0.20950040119565122</c:v>
                </c:pt>
                <c:pt idx="56">
                  <c:v>0.21246901342241933</c:v>
                </c:pt>
                <c:pt idx="57">
                  <c:v>0.21543762564918748</c:v>
                </c:pt>
                <c:pt idx="58">
                  <c:v>0.21840623787595559</c:v>
                </c:pt>
                <c:pt idx="59">
                  <c:v>0.22137485010272373</c:v>
                </c:pt>
                <c:pt idx="60">
                  <c:v>0.22434346232949184</c:v>
                </c:pt>
                <c:pt idx="61">
                  <c:v>0.22731207455625999</c:v>
                </c:pt>
                <c:pt idx="62">
                  <c:v>0.2302806867830281</c:v>
                </c:pt>
                <c:pt idx="63">
                  <c:v>0.23324929900979624</c:v>
                </c:pt>
                <c:pt idx="64">
                  <c:v>0.23621791123656435</c:v>
                </c:pt>
                <c:pt idx="65">
                  <c:v>0.23918652346333247</c:v>
                </c:pt>
                <c:pt idx="66">
                  <c:v>0.24215513569010061</c:v>
                </c:pt>
                <c:pt idx="67">
                  <c:v>0.24512374791686872</c:v>
                </c:pt>
                <c:pt idx="68">
                  <c:v>0.24809236014363686</c:v>
                </c:pt>
                <c:pt idx="69">
                  <c:v>0.25106097237040498</c:v>
                </c:pt>
                <c:pt idx="70">
                  <c:v>0.25402958459717312</c:v>
                </c:pt>
                <c:pt idx="71">
                  <c:v>0.25699819682394121</c:v>
                </c:pt>
                <c:pt idx="72">
                  <c:v>0.25996680905070935</c:v>
                </c:pt>
                <c:pt idx="73">
                  <c:v>0.26293542127747749</c:v>
                </c:pt>
                <c:pt idx="74">
                  <c:v>0.26590403350424563</c:v>
                </c:pt>
                <c:pt idx="75">
                  <c:v>0.26887264573101377</c:v>
                </c:pt>
                <c:pt idx="76">
                  <c:v>0.27184125795778191</c:v>
                </c:pt>
                <c:pt idx="77">
                  <c:v>0.27480987018455</c:v>
                </c:pt>
                <c:pt idx="78">
                  <c:v>0.27777848241131814</c:v>
                </c:pt>
                <c:pt idx="79">
                  <c:v>0.28074709463808623</c:v>
                </c:pt>
                <c:pt idx="80">
                  <c:v>0.28371570686485437</c:v>
                </c:pt>
                <c:pt idx="81">
                  <c:v>0.28668431909162251</c:v>
                </c:pt>
                <c:pt idx="82">
                  <c:v>0.28965293131839065</c:v>
                </c:pt>
                <c:pt idx="83">
                  <c:v>0.29262154354515879</c:v>
                </c:pt>
                <c:pt idx="84">
                  <c:v>0.29559015577192688</c:v>
                </c:pt>
                <c:pt idx="85">
                  <c:v>0.29855876799869496</c:v>
                </c:pt>
                <c:pt idx="86">
                  <c:v>0.3015273802254631</c:v>
                </c:pt>
                <c:pt idx="87">
                  <c:v>0.30449599245223125</c:v>
                </c:pt>
                <c:pt idx="88">
                  <c:v>0.30746460467899939</c:v>
                </c:pt>
                <c:pt idx="89">
                  <c:v>0.31043321690576753</c:v>
                </c:pt>
                <c:pt idx="90">
                  <c:v>0.31340182913253567</c:v>
                </c:pt>
                <c:pt idx="91">
                  <c:v>0.31637044135930381</c:v>
                </c:pt>
                <c:pt idx="92">
                  <c:v>0.31933905358607195</c:v>
                </c:pt>
                <c:pt idx="93">
                  <c:v>0.32230766581283998</c:v>
                </c:pt>
                <c:pt idx="94">
                  <c:v>0.32527627803960812</c:v>
                </c:pt>
                <c:pt idx="95">
                  <c:v>0.32824489026637627</c:v>
                </c:pt>
                <c:pt idx="96">
                  <c:v>0.33121350249314441</c:v>
                </c:pt>
                <c:pt idx="97">
                  <c:v>0.33418211471991255</c:v>
                </c:pt>
                <c:pt idx="98">
                  <c:v>0.33715072694668069</c:v>
                </c:pt>
                <c:pt idx="99">
                  <c:v>0.34011933917344883</c:v>
                </c:pt>
                <c:pt idx="100">
                  <c:v>0.34308795140021686</c:v>
                </c:pt>
                <c:pt idx="101">
                  <c:v>0.346056563626985</c:v>
                </c:pt>
                <c:pt idx="102">
                  <c:v>0.34902517585375314</c:v>
                </c:pt>
                <c:pt idx="103">
                  <c:v>0.35199378808052129</c:v>
                </c:pt>
                <c:pt idx="104">
                  <c:v>0.35496240030728943</c:v>
                </c:pt>
                <c:pt idx="105">
                  <c:v>0.35793101253405757</c:v>
                </c:pt>
                <c:pt idx="106">
                  <c:v>0.36089962476082571</c:v>
                </c:pt>
                <c:pt idx="107">
                  <c:v>0.36386823698759385</c:v>
                </c:pt>
                <c:pt idx="108">
                  <c:v>0.36683684921436188</c:v>
                </c:pt>
                <c:pt idx="109">
                  <c:v>0.36980546144113002</c:v>
                </c:pt>
                <c:pt idx="110">
                  <c:v>0.37277407366789816</c:v>
                </c:pt>
                <c:pt idx="111">
                  <c:v>0.37574268589466631</c:v>
                </c:pt>
                <c:pt idx="112">
                  <c:v>0.37871129812143445</c:v>
                </c:pt>
                <c:pt idx="113">
                  <c:v>0.38167991034820259</c:v>
                </c:pt>
                <c:pt idx="114">
                  <c:v>0.38464852257497073</c:v>
                </c:pt>
                <c:pt idx="115">
                  <c:v>0.38761713480173876</c:v>
                </c:pt>
                <c:pt idx="116">
                  <c:v>0.3905857470285069</c:v>
                </c:pt>
                <c:pt idx="117">
                  <c:v>0.39355435925527504</c:v>
                </c:pt>
                <c:pt idx="118">
                  <c:v>0.39652297148204318</c:v>
                </c:pt>
                <c:pt idx="119">
                  <c:v>0.39949158370881133</c:v>
                </c:pt>
                <c:pt idx="120">
                  <c:v>0.40246019593557947</c:v>
                </c:pt>
                <c:pt idx="121">
                  <c:v>0.40542880816234761</c:v>
                </c:pt>
                <c:pt idx="122">
                  <c:v>0.40839742038911575</c:v>
                </c:pt>
                <c:pt idx="123">
                  <c:v>0.41136603261588378</c:v>
                </c:pt>
                <c:pt idx="124">
                  <c:v>0.41433464484265192</c:v>
                </c:pt>
                <c:pt idx="125">
                  <c:v>0.41730325706942006</c:v>
                </c:pt>
                <c:pt idx="126">
                  <c:v>0.42027186929618821</c:v>
                </c:pt>
                <c:pt idx="127">
                  <c:v>0.42324048152295635</c:v>
                </c:pt>
              </c:numCache>
            </c:numRef>
          </c:xVal>
          <c:yVal>
            <c:numRef>
              <c:f>'Load-disp, AE, Sentry'!$BI$206:$BI$333</c:f>
              <c:numCache>
                <c:formatCode>0.00</c:formatCode>
                <c:ptCount val="128"/>
                <c:pt idx="0">
                  <c:v>0.45437499999999997</c:v>
                </c:pt>
                <c:pt idx="1">
                  <c:v>0.57937499999999997</c:v>
                </c:pt>
                <c:pt idx="2">
                  <c:v>0.83062499999999995</c:v>
                </c:pt>
                <c:pt idx="3">
                  <c:v>0.85750000000000004</c:v>
                </c:pt>
                <c:pt idx="4">
                  <c:v>0.99562499999999998</c:v>
                </c:pt>
                <c:pt idx="5">
                  <c:v>1.2162500000000001</c:v>
                </c:pt>
                <c:pt idx="6">
                  <c:v>1.3418749999999999</c:v>
                </c:pt>
                <c:pt idx="7">
                  <c:v>1.4806250000000001</c:v>
                </c:pt>
                <c:pt idx="8">
                  <c:v>1.610625</c:v>
                </c:pt>
                <c:pt idx="9">
                  <c:v>1.7375</c:v>
                </c:pt>
                <c:pt idx="10">
                  <c:v>1.8712500000000001</c:v>
                </c:pt>
                <c:pt idx="11">
                  <c:v>1.9906250000000001</c:v>
                </c:pt>
                <c:pt idx="12">
                  <c:v>2.1312500000000001</c:v>
                </c:pt>
                <c:pt idx="13">
                  <c:v>2.276875</c:v>
                </c:pt>
                <c:pt idx="14">
                  <c:v>2.401875</c:v>
                </c:pt>
                <c:pt idx="15">
                  <c:v>2.5212500000000002</c:v>
                </c:pt>
                <c:pt idx="16">
                  <c:v>2.6656249999999999</c:v>
                </c:pt>
                <c:pt idx="17">
                  <c:v>2.7831250000000001</c:v>
                </c:pt>
                <c:pt idx="18">
                  <c:v>2.910625</c:v>
                </c:pt>
                <c:pt idx="19">
                  <c:v>3.0575000000000001</c:v>
                </c:pt>
                <c:pt idx="20">
                  <c:v>3.1875</c:v>
                </c:pt>
                <c:pt idx="21">
                  <c:v>3.3343750000000001</c:v>
                </c:pt>
                <c:pt idx="22">
                  <c:v>3.4725000000000001</c:v>
                </c:pt>
                <c:pt idx="23">
                  <c:v>3.6043750000000001</c:v>
                </c:pt>
                <c:pt idx="24">
                  <c:v>3.7337500000000001</c:v>
                </c:pt>
                <c:pt idx="25">
                  <c:v>3.8624999999999998</c:v>
                </c:pt>
                <c:pt idx="26">
                  <c:v>4.0062499999999996</c:v>
                </c:pt>
                <c:pt idx="27">
                  <c:v>4.1362500000000004</c:v>
                </c:pt>
                <c:pt idx="28">
                  <c:v>4.2637499999999999</c:v>
                </c:pt>
                <c:pt idx="29">
                  <c:v>4.3806250000000002</c:v>
                </c:pt>
                <c:pt idx="30">
                  <c:v>4.5168749999999998</c:v>
                </c:pt>
                <c:pt idx="31">
                  <c:v>4.6725000000000003</c:v>
                </c:pt>
                <c:pt idx="32">
                  <c:v>4.7850000000000001</c:v>
                </c:pt>
                <c:pt idx="33">
                  <c:v>4.9343750000000002</c:v>
                </c:pt>
                <c:pt idx="34">
                  <c:v>5.0493750000000004</c:v>
                </c:pt>
                <c:pt idx="35">
                  <c:v>5.1812500000000004</c:v>
                </c:pt>
                <c:pt idx="36">
                  <c:v>5.24125</c:v>
                </c:pt>
                <c:pt idx="37">
                  <c:v>5.46875</c:v>
                </c:pt>
                <c:pt idx="38">
                  <c:v>5.5887500000000001</c:v>
                </c:pt>
                <c:pt idx="39">
                  <c:v>5.7225000000000001</c:v>
                </c:pt>
                <c:pt idx="40">
                  <c:v>5.8581250000000002</c:v>
                </c:pt>
                <c:pt idx="41">
                  <c:v>5.993125</c:v>
                </c:pt>
                <c:pt idx="42">
                  <c:v>6.1306250000000002</c:v>
                </c:pt>
                <c:pt idx="43">
                  <c:v>6.256875</c:v>
                </c:pt>
                <c:pt idx="44">
                  <c:v>6.3825000000000003</c:v>
                </c:pt>
                <c:pt idx="45">
                  <c:v>6.5274999999999999</c:v>
                </c:pt>
                <c:pt idx="46">
                  <c:v>6.6624999999999996</c:v>
                </c:pt>
                <c:pt idx="47">
                  <c:v>6.7756249999999998</c:v>
                </c:pt>
                <c:pt idx="48">
                  <c:v>6.9231249999999998</c:v>
                </c:pt>
                <c:pt idx="49">
                  <c:v>7.0531249999999996</c:v>
                </c:pt>
                <c:pt idx="50">
                  <c:v>7.1856249999999999</c:v>
                </c:pt>
                <c:pt idx="51">
                  <c:v>7.3131250000000003</c:v>
                </c:pt>
                <c:pt idx="52">
                  <c:v>7.42</c:v>
                </c:pt>
                <c:pt idx="53">
                  <c:v>7.59</c:v>
                </c:pt>
                <c:pt idx="54">
                  <c:v>7.7206250000000001</c:v>
                </c:pt>
                <c:pt idx="55">
                  <c:v>7.8512500000000003</c:v>
                </c:pt>
                <c:pt idx="56">
                  <c:v>7.9725000000000001</c:v>
                </c:pt>
                <c:pt idx="57">
                  <c:v>8.1193749999999998</c:v>
                </c:pt>
                <c:pt idx="58">
                  <c:v>8.2306249999999999</c:v>
                </c:pt>
                <c:pt idx="59">
                  <c:v>8.3737499999999994</c:v>
                </c:pt>
                <c:pt idx="60">
                  <c:v>8.5062499999999996</c:v>
                </c:pt>
                <c:pt idx="61">
                  <c:v>8.64</c:v>
                </c:pt>
                <c:pt idx="62">
                  <c:v>8.7624999999999993</c:v>
                </c:pt>
                <c:pt idx="63">
                  <c:v>8.8993749999999991</c:v>
                </c:pt>
                <c:pt idx="64">
                  <c:v>9.0325000000000006</c:v>
                </c:pt>
                <c:pt idx="65">
                  <c:v>9.1693750000000005</c:v>
                </c:pt>
                <c:pt idx="66">
                  <c:v>9.2937499999999993</c:v>
                </c:pt>
                <c:pt idx="67">
                  <c:v>9.4262499999999996</c:v>
                </c:pt>
                <c:pt idx="68">
                  <c:v>9.5537500000000009</c:v>
                </c:pt>
                <c:pt idx="69">
                  <c:v>9.6806249999999991</c:v>
                </c:pt>
                <c:pt idx="70">
                  <c:v>9.82</c:v>
                </c:pt>
                <c:pt idx="71">
                  <c:v>9.9556249999999995</c:v>
                </c:pt>
                <c:pt idx="72">
                  <c:v>10.066875</c:v>
                </c:pt>
                <c:pt idx="73">
                  <c:v>10.209375</c:v>
                </c:pt>
                <c:pt idx="74">
                  <c:v>10.324999999999999</c:v>
                </c:pt>
                <c:pt idx="75">
                  <c:v>10.469374999999999</c:v>
                </c:pt>
                <c:pt idx="76">
                  <c:v>10.606249999999999</c:v>
                </c:pt>
                <c:pt idx="77">
                  <c:v>10.737500000000001</c:v>
                </c:pt>
                <c:pt idx="78">
                  <c:v>10.823124999999999</c:v>
                </c:pt>
                <c:pt idx="79">
                  <c:v>10.98625</c:v>
                </c:pt>
                <c:pt idx="80">
                  <c:v>11.125</c:v>
                </c:pt>
                <c:pt idx="81">
                  <c:v>11.253125000000001</c:v>
                </c:pt>
                <c:pt idx="82">
                  <c:v>11.376250000000001</c:v>
                </c:pt>
                <c:pt idx="83">
                  <c:v>11.52</c:v>
                </c:pt>
                <c:pt idx="84">
                  <c:v>11.63625</c:v>
                </c:pt>
                <c:pt idx="85">
                  <c:v>11.77</c:v>
                </c:pt>
                <c:pt idx="86">
                  <c:v>11.89</c:v>
                </c:pt>
                <c:pt idx="87">
                  <c:v>12.03875</c:v>
                </c:pt>
                <c:pt idx="88">
                  <c:v>12.165625</c:v>
                </c:pt>
                <c:pt idx="89">
                  <c:v>12.296250000000001</c:v>
                </c:pt>
                <c:pt idx="90">
                  <c:v>12.418125</c:v>
                </c:pt>
                <c:pt idx="91">
                  <c:v>12.525625</c:v>
                </c:pt>
                <c:pt idx="92">
                  <c:v>12.6875</c:v>
                </c:pt>
                <c:pt idx="93">
                  <c:v>12.815625000000001</c:v>
                </c:pt>
                <c:pt idx="94">
                  <c:v>12.923125000000001</c:v>
                </c:pt>
                <c:pt idx="95">
                  <c:v>13.07625</c:v>
                </c:pt>
                <c:pt idx="96">
                  <c:v>13.195</c:v>
                </c:pt>
                <c:pt idx="97">
                  <c:v>13.315625000000001</c:v>
                </c:pt>
                <c:pt idx="98">
                  <c:v>13.44125</c:v>
                </c:pt>
                <c:pt idx="99">
                  <c:v>13.59125</c:v>
                </c:pt>
                <c:pt idx="100">
                  <c:v>13.718125000000001</c:v>
                </c:pt>
                <c:pt idx="101">
                  <c:v>13.845000000000001</c:v>
                </c:pt>
                <c:pt idx="102">
                  <c:v>13.958125000000001</c:v>
                </c:pt>
                <c:pt idx="103">
                  <c:v>14.0875</c:v>
                </c:pt>
                <c:pt idx="104">
                  <c:v>14.2075</c:v>
                </c:pt>
                <c:pt idx="105">
                  <c:v>14.349375</c:v>
                </c:pt>
                <c:pt idx="106">
                  <c:v>14.47125</c:v>
                </c:pt>
                <c:pt idx="107">
                  <c:v>14.608750000000001</c:v>
                </c:pt>
                <c:pt idx="108">
                  <c:v>14.739375000000001</c:v>
                </c:pt>
                <c:pt idx="109">
                  <c:v>14.861875</c:v>
                </c:pt>
                <c:pt idx="110">
                  <c:v>14.99625</c:v>
                </c:pt>
                <c:pt idx="111">
                  <c:v>15.116875</c:v>
                </c:pt>
                <c:pt idx="112">
                  <c:v>15.248125</c:v>
                </c:pt>
                <c:pt idx="113">
                  <c:v>15.360625000000001</c:v>
                </c:pt>
                <c:pt idx="114">
                  <c:v>15.491250000000001</c:v>
                </c:pt>
                <c:pt idx="115">
                  <c:v>15.626875</c:v>
                </c:pt>
                <c:pt idx="116">
                  <c:v>15.749375000000001</c:v>
                </c:pt>
                <c:pt idx="117">
                  <c:v>15.881875000000001</c:v>
                </c:pt>
                <c:pt idx="118">
                  <c:v>16.001874999999998</c:v>
                </c:pt>
                <c:pt idx="119">
                  <c:v>16.134374999999999</c:v>
                </c:pt>
                <c:pt idx="120">
                  <c:v>16.248125000000002</c:v>
                </c:pt>
                <c:pt idx="121">
                  <c:v>16.379375</c:v>
                </c:pt>
                <c:pt idx="122">
                  <c:v>16.510000000000002</c:v>
                </c:pt>
                <c:pt idx="123">
                  <c:v>16.633749999999999</c:v>
                </c:pt>
                <c:pt idx="124">
                  <c:v>16.7575</c:v>
                </c:pt>
                <c:pt idx="125">
                  <c:v>16.883125</c:v>
                </c:pt>
                <c:pt idx="126">
                  <c:v>17.004999999999999</c:v>
                </c:pt>
                <c:pt idx="127">
                  <c:v>17.016874999999999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2B9-40A8-AA3D-CAE1CC942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Sentry'!$BT$205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Sentry'!$CD$206:$CD$331</c:f>
              <c:numCache>
                <c:formatCode>0.000</c:formatCode>
                <c:ptCount val="126"/>
                <c:pt idx="0">
                  <c:v>0</c:v>
                </c:pt>
                <c:pt idx="1">
                  <c:v>3.4003378378378378E-2</c:v>
                </c:pt>
                <c:pt idx="2">
                  <c:v>4.0457422704648256E-2</c:v>
                </c:pt>
                <c:pt idx="3">
                  <c:v>4.3684444867783195E-2</c:v>
                </c:pt>
                <c:pt idx="4">
                  <c:v>4.6911467030918141E-2</c:v>
                </c:pt>
                <c:pt idx="5">
                  <c:v>5.0138489194053081E-2</c:v>
                </c:pt>
                <c:pt idx="6">
                  <c:v>5.336551135718802E-2</c:v>
                </c:pt>
                <c:pt idx="7">
                  <c:v>5.6592533520322966E-2</c:v>
                </c:pt>
                <c:pt idx="8">
                  <c:v>5.9819555683457898E-2</c:v>
                </c:pt>
                <c:pt idx="9">
                  <c:v>6.3046577846592844E-2</c:v>
                </c:pt>
                <c:pt idx="10">
                  <c:v>6.627360000972779E-2</c:v>
                </c:pt>
                <c:pt idx="11">
                  <c:v>6.9500622172862722E-2</c:v>
                </c:pt>
                <c:pt idx="12">
                  <c:v>7.2727644335997654E-2</c:v>
                </c:pt>
                <c:pt idx="13">
                  <c:v>7.59546664991326E-2</c:v>
                </c:pt>
                <c:pt idx="14">
                  <c:v>7.9181688662267546E-2</c:v>
                </c:pt>
                <c:pt idx="15">
                  <c:v>8.2408710825402492E-2</c:v>
                </c:pt>
                <c:pt idx="16">
                  <c:v>8.5635732988537425E-2</c:v>
                </c:pt>
                <c:pt idx="17">
                  <c:v>8.8862755151672357E-2</c:v>
                </c:pt>
                <c:pt idx="18">
                  <c:v>9.2089777314807303E-2</c:v>
                </c:pt>
                <c:pt idx="19">
                  <c:v>9.5316799477942249E-2</c:v>
                </c:pt>
                <c:pt idx="20">
                  <c:v>9.8543821641077195E-2</c:v>
                </c:pt>
                <c:pt idx="21">
                  <c:v>0.10177084380421211</c:v>
                </c:pt>
                <c:pt idx="22">
                  <c:v>0.10499786596734706</c:v>
                </c:pt>
                <c:pt idx="23">
                  <c:v>0.10822488813048201</c:v>
                </c:pt>
                <c:pt idx="24">
                  <c:v>0.11145191029361695</c:v>
                </c:pt>
                <c:pt idx="25">
                  <c:v>0.1146789324567519</c:v>
                </c:pt>
                <c:pt idx="26">
                  <c:v>0.11790595461988682</c:v>
                </c:pt>
                <c:pt idx="27">
                  <c:v>0.12113297678302176</c:v>
                </c:pt>
                <c:pt idx="28">
                  <c:v>0.12435999894615671</c:v>
                </c:pt>
                <c:pt idx="29">
                  <c:v>0.12758702110929165</c:v>
                </c:pt>
                <c:pt idx="30">
                  <c:v>0.1308140432724266</c:v>
                </c:pt>
                <c:pt idx="31">
                  <c:v>0.13404106543556152</c:v>
                </c:pt>
                <c:pt idx="32">
                  <c:v>0.13726808759869646</c:v>
                </c:pt>
                <c:pt idx="33">
                  <c:v>0.14049510976183141</c:v>
                </c:pt>
                <c:pt idx="34">
                  <c:v>0.14372213192496636</c:v>
                </c:pt>
                <c:pt idx="35">
                  <c:v>0.1469491540881013</c:v>
                </c:pt>
                <c:pt idx="36">
                  <c:v>0.15017617625123622</c:v>
                </c:pt>
                <c:pt idx="37">
                  <c:v>0.15340319841437117</c:v>
                </c:pt>
                <c:pt idx="38">
                  <c:v>0.15663022057750611</c:v>
                </c:pt>
                <c:pt idx="39">
                  <c:v>0.15985724274064106</c:v>
                </c:pt>
                <c:pt idx="40">
                  <c:v>0.16308426490377601</c:v>
                </c:pt>
                <c:pt idx="41">
                  <c:v>0.16631128706691095</c:v>
                </c:pt>
                <c:pt idx="42">
                  <c:v>0.16953830923004587</c:v>
                </c:pt>
                <c:pt idx="43">
                  <c:v>0.17276533139318082</c:v>
                </c:pt>
                <c:pt idx="44">
                  <c:v>0.17599235355631576</c:v>
                </c:pt>
                <c:pt idx="45">
                  <c:v>0.17921937571945071</c:v>
                </c:pt>
                <c:pt idx="46">
                  <c:v>0.18244639788258565</c:v>
                </c:pt>
                <c:pt idx="47">
                  <c:v>0.18567342004572057</c:v>
                </c:pt>
                <c:pt idx="48">
                  <c:v>0.18890044220885552</c:v>
                </c:pt>
                <c:pt idx="49">
                  <c:v>0.19212746437199046</c:v>
                </c:pt>
                <c:pt idx="50">
                  <c:v>0.19535448653512541</c:v>
                </c:pt>
                <c:pt idx="51">
                  <c:v>0.19858150869826036</c:v>
                </c:pt>
                <c:pt idx="52">
                  <c:v>0.20180853086139527</c:v>
                </c:pt>
                <c:pt idx="53">
                  <c:v>0.20503555302453022</c:v>
                </c:pt>
                <c:pt idx="54">
                  <c:v>0.20826257518766517</c:v>
                </c:pt>
                <c:pt idx="55">
                  <c:v>0.21148959735080011</c:v>
                </c:pt>
                <c:pt idx="56">
                  <c:v>0.21471661951393506</c:v>
                </c:pt>
                <c:pt idx="57">
                  <c:v>0.21794364167706998</c:v>
                </c:pt>
                <c:pt idx="58">
                  <c:v>0.22117066384020492</c:v>
                </c:pt>
                <c:pt idx="59">
                  <c:v>0.22439768600333987</c:v>
                </c:pt>
                <c:pt idx="60">
                  <c:v>0.22762470816647482</c:v>
                </c:pt>
                <c:pt idx="61">
                  <c:v>0.23085173032960976</c:v>
                </c:pt>
                <c:pt idx="62">
                  <c:v>0.23407875249274468</c:v>
                </c:pt>
                <c:pt idx="63">
                  <c:v>0.23730577465587963</c:v>
                </c:pt>
                <c:pt idx="64">
                  <c:v>0.24053279681901457</c:v>
                </c:pt>
                <c:pt idx="65">
                  <c:v>0.24375981898214952</c:v>
                </c:pt>
                <c:pt idx="66">
                  <c:v>0.24698684114528446</c:v>
                </c:pt>
                <c:pt idx="67">
                  <c:v>0.25021386330841938</c:v>
                </c:pt>
                <c:pt idx="68">
                  <c:v>0.2534408854715543</c:v>
                </c:pt>
                <c:pt idx="69">
                  <c:v>0.25666790763468927</c:v>
                </c:pt>
                <c:pt idx="70">
                  <c:v>0.25989492979782419</c:v>
                </c:pt>
                <c:pt idx="71">
                  <c:v>0.26312195196095917</c:v>
                </c:pt>
                <c:pt idx="72">
                  <c:v>0.26634897412409408</c:v>
                </c:pt>
                <c:pt idx="73">
                  <c:v>0.269575996287229</c:v>
                </c:pt>
                <c:pt idx="74">
                  <c:v>0.27280301845036398</c:v>
                </c:pt>
                <c:pt idx="75">
                  <c:v>0.27603004061349889</c:v>
                </c:pt>
                <c:pt idx="76">
                  <c:v>0.27925706277663387</c:v>
                </c:pt>
                <c:pt idx="77">
                  <c:v>0.28248408493976879</c:v>
                </c:pt>
                <c:pt idx="78">
                  <c:v>0.28571110710290371</c:v>
                </c:pt>
                <c:pt idx="79">
                  <c:v>0.28893812926603862</c:v>
                </c:pt>
                <c:pt idx="80">
                  <c:v>0.2921651514291736</c:v>
                </c:pt>
                <c:pt idx="81">
                  <c:v>0.29539217359230852</c:v>
                </c:pt>
                <c:pt idx="82">
                  <c:v>0.29861919575544349</c:v>
                </c:pt>
                <c:pt idx="83">
                  <c:v>0.30184621791857841</c:v>
                </c:pt>
                <c:pt idx="84">
                  <c:v>0.30507324008171333</c:v>
                </c:pt>
                <c:pt idx="85">
                  <c:v>0.3083002622448483</c:v>
                </c:pt>
                <c:pt idx="86">
                  <c:v>0.31152728440798322</c:v>
                </c:pt>
                <c:pt idx="87">
                  <c:v>0.31475430657111819</c:v>
                </c:pt>
                <c:pt idx="88">
                  <c:v>0.31798132873425311</c:v>
                </c:pt>
                <c:pt idx="89">
                  <c:v>0.32120835089738803</c:v>
                </c:pt>
                <c:pt idx="90">
                  <c:v>0.324435373060523</c:v>
                </c:pt>
                <c:pt idx="91">
                  <c:v>0.32766239522365792</c:v>
                </c:pt>
                <c:pt idx="92">
                  <c:v>0.33088941738679289</c:v>
                </c:pt>
                <c:pt idx="93">
                  <c:v>0.33411643954992781</c:v>
                </c:pt>
                <c:pt idx="94">
                  <c:v>0.33734346171306273</c:v>
                </c:pt>
                <c:pt idx="95">
                  <c:v>0.3405704838761977</c:v>
                </c:pt>
                <c:pt idx="96">
                  <c:v>0.34379750603933262</c:v>
                </c:pt>
                <c:pt idx="97">
                  <c:v>0.3470245282024676</c:v>
                </c:pt>
                <c:pt idx="98">
                  <c:v>0.35025155036560252</c:v>
                </c:pt>
                <c:pt idx="99">
                  <c:v>0.35347857252873743</c:v>
                </c:pt>
                <c:pt idx="100">
                  <c:v>0.35670559469187241</c:v>
                </c:pt>
                <c:pt idx="101">
                  <c:v>0.35993261685500733</c:v>
                </c:pt>
                <c:pt idx="102">
                  <c:v>0.3631596390181423</c:v>
                </c:pt>
                <c:pt idx="103">
                  <c:v>0.36638666118127722</c:v>
                </c:pt>
                <c:pt idx="104">
                  <c:v>0.36961368334441214</c:v>
                </c:pt>
                <c:pt idx="105">
                  <c:v>0.37284070550754711</c:v>
                </c:pt>
                <c:pt idx="106">
                  <c:v>0.37606772767068203</c:v>
                </c:pt>
                <c:pt idx="107">
                  <c:v>0.379294749833817</c:v>
                </c:pt>
                <c:pt idx="108">
                  <c:v>0.38252177199695192</c:v>
                </c:pt>
                <c:pt idx="109">
                  <c:v>0.38574879416008684</c:v>
                </c:pt>
                <c:pt idx="110">
                  <c:v>0.38897581632322181</c:v>
                </c:pt>
                <c:pt idx="111">
                  <c:v>0.39220283848635673</c:v>
                </c:pt>
                <c:pt idx="112">
                  <c:v>0.3954298606494917</c:v>
                </c:pt>
                <c:pt idx="113">
                  <c:v>0.39865688281262662</c:v>
                </c:pt>
                <c:pt idx="114">
                  <c:v>0.40188390497576154</c:v>
                </c:pt>
                <c:pt idx="115">
                  <c:v>0.40511092713889651</c:v>
                </c:pt>
                <c:pt idx="116">
                  <c:v>0.40833794930203143</c:v>
                </c:pt>
                <c:pt idx="117">
                  <c:v>0.41156497146516641</c:v>
                </c:pt>
                <c:pt idx="118">
                  <c:v>0.41479199362830133</c:v>
                </c:pt>
                <c:pt idx="119">
                  <c:v>0.41801901579143624</c:v>
                </c:pt>
                <c:pt idx="120">
                  <c:v>0.42124603795457122</c:v>
                </c:pt>
                <c:pt idx="121">
                  <c:v>0.42447306011770614</c:v>
                </c:pt>
                <c:pt idx="122">
                  <c:v>0.42770008228084111</c:v>
                </c:pt>
                <c:pt idx="123">
                  <c:v>0.43092710444397603</c:v>
                </c:pt>
                <c:pt idx="124">
                  <c:v>0.43415412660711095</c:v>
                </c:pt>
                <c:pt idx="125">
                  <c:v>0.43738114877024592</c:v>
                </c:pt>
              </c:numCache>
            </c:numRef>
          </c:xVal>
          <c:yVal>
            <c:numRef>
              <c:f>'Load-disp, AE, Sentry'!$BT$206:$BT$331</c:f>
              <c:numCache>
                <c:formatCode>0</c:formatCode>
                <c:ptCount val="1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6</c:v>
                </c:pt>
                <c:pt idx="9">
                  <c:v>7</c:v>
                </c:pt>
                <c:pt idx="10">
                  <c:v>11</c:v>
                </c:pt>
                <c:pt idx="11">
                  <c:v>12</c:v>
                </c:pt>
                <c:pt idx="12">
                  <c:v>16</c:v>
                </c:pt>
                <c:pt idx="13">
                  <c:v>18</c:v>
                </c:pt>
                <c:pt idx="14">
                  <c:v>27</c:v>
                </c:pt>
                <c:pt idx="15">
                  <c:v>29</c:v>
                </c:pt>
                <c:pt idx="16">
                  <c:v>33</c:v>
                </c:pt>
                <c:pt idx="17">
                  <c:v>39</c:v>
                </c:pt>
                <c:pt idx="18">
                  <c:v>43</c:v>
                </c:pt>
                <c:pt idx="19">
                  <c:v>47</c:v>
                </c:pt>
                <c:pt idx="20">
                  <c:v>51</c:v>
                </c:pt>
                <c:pt idx="21">
                  <c:v>56</c:v>
                </c:pt>
                <c:pt idx="22">
                  <c:v>62</c:v>
                </c:pt>
                <c:pt idx="23">
                  <c:v>67</c:v>
                </c:pt>
                <c:pt idx="24">
                  <c:v>75</c:v>
                </c:pt>
                <c:pt idx="25">
                  <c:v>78</c:v>
                </c:pt>
                <c:pt idx="26">
                  <c:v>90</c:v>
                </c:pt>
                <c:pt idx="27">
                  <c:v>93</c:v>
                </c:pt>
                <c:pt idx="28">
                  <c:v>96</c:v>
                </c:pt>
                <c:pt idx="29">
                  <c:v>100</c:v>
                </c:pt>
                <c:pt idx="30">
                  <c:v>103</c:v>
                </c:pt>
                <c:pt idx="31">
                  <c:v>110</c:v>
                </c:pt>
                <c:pt idx="32">
                  <c:v>116</c:v>
                </c:pt>
                <c:pt idx="33">
                  <c:v>120</c:v>
                </c:pt>
                <c:pt idx="34">
                  <c:v>125</c:v>
                </c:pt>
                <c:pt idx="35">
                  <c:v>129</c:v>
                </c:pt>
                <c:pt idx="36">
                  <c:v>133</c:v>
                </c:pt>
                <c:pt idx="37">
                  <c:v>136</c:v>
                </c:pt>
                <c:pt idx="38">
                  <c:v>140</c:v>
                </c:pt>
                <c:pt idx="39">
                  <c:v>144</c:v>
                </c:pt>
                <c:pt idx="40">
                  <c:v>150</c:v>
                </c:pt>
                <c:pt idx="41">
                  <c:v>152</c:v>
                </c:pt>
                <c:pt idx="42">
                  <c:v>155</c:v>
                </c:pt>
                <c:pt idx="43">
                  <c:v>161</c:v>
                </c:pt>
                <c:pt idx="44">
                  <c:v>166</c:v>
                </c:pt>
                <c:pt idx="45">
                  <c:v>173</c:v>
                </c:pt>
                <c:pt idx="46">
                  <c:v>176</c:v>
                </c:pt>
                <c:pt idx="47">
                  <c:v>179</c:v>
                </c:pt>
                <c:pt idx="48">
                  <c:v>182</c:v>
                </c:pt>
                <c:pt idx="49">
                  <c:v>185</c:v>
                </c:pt>
                <c:pt idx="50">
                  <c:v>192</c:v>
                </c:pt>
                <c:pt idx="51">
                  <c:v>197</c:v>
                </c:pt>
                <c:pt idx="52">
                  <c:v>204</c:v>
                </c:pt>
                <c:pt idx="53">
                  <c:v>208</c:v>
                </c:pt>
                <c:pt idx="54">
                  <c:v>212</c:v>
                </c:pt>
                <c:pt idx="55">
                  <c:v>218</c:v>
                </c:pt>
                <c:pt idx="56">
                  <c:v>221</c:v>
                </c:pt>
                <c:pt idx="57">
                  <c:v>223</c:v>
                </c:pt>
                <c:pt idx="58">
                  <c:v>230</c:v>
                </c:pt>
                <c:pt idx="59">
                  <c:v>234</c:v>
                </c:pt>
                <c:pt idx="60">
                  <c:v>237</c:v>
                </c:pt>
                <c:pt idx="61">
                  <c:v>242</c:v>
                </c:pt>
                <c:pt idx="62">
                  <c:v>245</c:v>
                </c:pt>
                <c:pt idx="63">
                  <c:v>252</c:v>
                </c:pt>
                <c:pt idx="64">
                  <c:v>254</c:v>
                </c:pt>
                <c:pt idx="65">
                  <c:v>257</c:v>
                </c:pt>
                <c:pt idx="66">
                  <c:v>258</c:v>
                </c:pt>
                <c:pt idx="67">
                  <c:v>264</c:v>
                </c:pt>
                <c:pt idx="68">
                  <c:v>269</c:v>
                </c:pt>
                <c:pt idx="69">
                  <c:v>274</c:v>
                </c:pt>
                <c:pt idx="70">
                  <c:v>274</c:v>
                </c:pt>
                <c:pt idx="71">
                  <c:v>277</c:v>
                </c:pt>
                <c:pt idx="72">
                  <c:v>282</c:v>
                </c:pt>
                <c:pt idx="73">
                  <c:v>287</c:v>
                </c:pt>
                <c:pt idx="74">
                  <c:v>291</c:v>
                </c:pt>
                <c:pt idx="75">
                  <c:v>293</c:v>
                </c:pt>
                <c:pt idx="76">
                  <c:v>300</c:v>
                </c:pt>
                <c:pt idx="77">
                  <c:v>304</c:v>
                </c:pt>
                <c:pt idx="78">
                  <c:v>308</c:v>
                </c:pt>
                <c:pt idx="79">
                  <c:v>315</c:v>
                </c:pt>
                <c:pt idx="80">
                  <c:v>322</c:v>
                </c:pt>
                <c:pt idx="81">
                  <c:v>331</c:v>
                </c:pt>
                <c:pt idx="82">
                  <c:v>335</c:v>
                </c:pt>
                <c:pt idx="83">
                  <c:v>342</c:v>
                </c:pt>
                <c:pt idx="84">
                  <c:v>345</c:v>
                </c:pt>
                <c:pt idx="85">
                  <c:v>352</c:v>
                </c:pt>
                <c:pt idx="86">
                  <c:v>364</c:v>
                </c:pt>
                <c:pt idx="87">
                  <c:v>367</c:v>
                </c:pt>
                <c:pt idx="88">
                  <c:v>369</c:v>
                </c:pt>
                <c:pt idx="89">
                  <c:v>371</c:v>
                </c:pt>
                <c:pt idx="90">
                  <c:v>379</c:v>
                </c:pt>
                <c:pt idx="91">
                  <c:v>382</c:v>
                </c:pt>
                <c:pt idx="92">
                  <c:v>389</c:v>
                </c:pt>
                <c:pt idx="93">
                  <c:v>396</c:v>
                </c:pt>
                <c:pt idx="94">
                  <c:v>401</c:v>
                </c:pt>
                <c:pt idx="95">
                  <c:v>407</c:v>
                </c:pt>
                <c:pt idx="96">
                  <c:v>412</c:v>
                </c:pt>
                <c:pt idx="97">
                  <c:v>417</c:v>
                </c:pt>
                <c:pt idx="98">
                  <c:v>425</c:v>
                </c:pt>
                <c:pt idx="99">
                  <c:v>432</c:v>
                </c:pt>
                <c:pt idx="100">
                  <c:v>438</c:v>
                </c:pt>
                <c:pt idx="101">
                  <c:v>448</c:v>
                </c:pt>
                <c:pt idx="102">
                  <c:v>456</c:v>
                </c:pt>
                <c:pt idx="103">
                  <c:v>464</c:v>
                </c:pt>
                <c:pt idx="104">
                  <c:v>467</c:v>
                </c:pt>
                <c:pt idx="105">
                  <c:v>476</c:v>
                </c:pt>
                <c:pt idx="106">
                  <c:v>480</c:v>
                </c:pt>
                <c:pt idx="107">
                  <c:v>484</c:v>
                </c:pt>
                <c:pt idx="108">
                  <c:v>494</c:v>
                </c:pt>
                <c:pt idx="109">
                  <c:v>504</c:v>
                </c:pt>
                <c:pt idx="110">
                  <c:v>512</c:v>
                </c:pt>
                <c:pt idx="111">
                  <c:v>523</c:v>
                </c:pt>
                <c:pt idx="112">
                  <c:v>531</c:v>
                </c:pt>
                <c:pt idx="113">
                  <c:v>545</c:v>
                </c:pt>
                <c:pt idx="114">
                  <c:v>558</c:v>
                </c:pt>
                <c:pt idx="115">
                  <c:v>576</c:v>
                </c:pt>
                <c:pt idx="116">
                  <c:v>595</c:v>
                </c:pt>
                <c:pt idx="117">
                  <c:v>613</c:v>
                </c:pt>
                <c:pt idx="118">
                  <c:v>640</c:v>
                </c:pt>
                <c:pt idx="119">
                  <c:v>672</c:v>
                </c:pt>
                <c:pt idx="120">
                  <c:v>694</c:v>
                </c:pt>
                <c:pt idx="121">
                  <c:v>727</c:v>
                </c:pt>
                <c:pt idx="122">
                  <c:v>764</c:v>
                </c:pt>
                <c:pt idx="123">
                  <c:v>817</c:v>
                </c:pt>
                <c:pt idx="124">
                  <c:v>882</c:v>
                </c:pt>
                <c:pt idx="125">
                  <c:v>944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2C-4C00-8DBC-40BA484322B7}"/>
            </c:ext>
          </c:extLst>
        </c:ser>
        <c:ser>
          <c:idx val="1"/>
          <c:order val="1"/>
          <c:tx>
            <c:strRef>
              <c:f>'Load-disp, AE, Sentry'!$BV$205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Sentry'!$CD$206:$CD$331</c:f>
              <c:numCache>
                <c:formatCode>0.000</c:formatCode>
                <c:ptCount val="126"/>
                <c:pt idx="0">
                  <c:v>0</c:v>
                </c:pt>
                <c:pt idx="1">
                  <c:v>3.4003378378378378E-2</c:v>
                </c:pt>
                <c:pt idx="2">
                  <c:v>4.0457422704648256E-2</c:v>
                </c:pt>
                <c:pt idx="3">
                  <c:v>4.3684444867783195E-2</c:v>
                </c:pt>
                <c:pt idx="4">
                  <c:v>4.6911467030918141E-2</c:v>
                </c:pt>
                <c:pt idx="5">
                  <c:v>5.0138489194053081E-2</c:v>
                </c:pt>
                <c:pt idx="6">
                  <c:v>5.336551135718802E-2</c:v>
                </c:pt>
                <c:pt idx="7">
                  <c:v>5.6592533520322966E-2</c:v>
                </c:pt>
                <c:pt idx="8">
                  <c:v>5.9819555683457898E-2</c:v>
                </c:pt>
                <c:pt idx="9">
                  <c:v>6.3046577846592844E-2</c:v>
                </c:pt>
                <c:pt idx="10">
                  <c:v>6.627360000972779E-2</c:v>
                </c:pt>
                <c:pt idx="11">
                  <c:v>6.9500622172862722E-2</c:v>
                </c:pt>
                <c:pt idx="12">
                  <c:v>7.2727644335997654E-2</c:v>
                </c:pt>
                <c:pt idx="13">
                  <c:v>7.59546664991326E-2</c:v>
                </c:pt>
                <c:pt idx="14">
                  <c:v>7.9181688662267546E-2</c:v>
                </c:pt>
                <c:pt idx="15">
                  <c:v>8.2408710825402492E-2</c:v>
                </c:pt>
                <c:pt idx="16">
                  <c:v>8.5635732988537425E-2</c:v>
                </c:pt>
                <c:pt idx="17">
                  <c:v>8.8862755151672357E-2</c:v>
                </c:pt>
                <c:pt idx="18">
                  <c:v>9.2089777314807303E-2</c:v>
                </c:pt>
                <c:pt idx="19">
                  <c:v>9.5316799477942249E-2</c:v>
                </c:pt>
                <c:pt idx="20">
                  <c:v>9.8543821641077195E-2</c:v>
                </c:pt>
                <c:pt idx="21">
                  <c:v>0.10177084380421211</c:v>
                </c:pt>
                <c:pt idx="22">
                  <c:v>0.10499786596734706</c:v>
                </c:pt>
                <c:pt idx="23">
                  <c:v>0.10822488813048201</c:v>
                </c:pt>
                <c:pt idx="24">
                  <c:v>0.11145191029361695</c:v>
                </c:pt>
                <c:pt idx="25">
                  <c:v>0.1146789324567519</c:v>
                </c:pt>
                <c:pt idx="26">
                  <c:v>0.11790595461988682</c:v>
                </c:pt>
                <c:pt idx="27">
                  <c:v>0.12113297678302176</c:v>
                </c:pt>
                <c:pt idx="28">
                  <c:v>0.12435999894615671</c:v>
                </c:pt>
                <c:pt idx="29">
                  <c:v>0.12758702110929165</c:v>
                </c:pt>
                <c:pt idx="30">
                  <c:v>0.1308140432724266</c:v>
                </c:pt>
                <c:pt idx="31">
                  <c:v>0.13404106543556152</c:v>
                </c:pt>
                <c:pt idx="32">
                  <c:v>0.13726808759869646</c:v>
                </c:pt>
                <c:pt idx="33">
                  <c:v>0.14049510976183141</c:v>
                </c:pt>
                <c:pt idx="34">
                  <c:v>0.14372213192496636</c:v>
                </c:pt>
                <c:pt idx="35">
                  <c:v>0.1469491540881013</c:v>
                </c:pt>
                <c:pt idx="36">
                  <c:v>0.15017617625123622</c:v>
                </c:pt>
                <c:pt idx="37">
                  <c:v>0.15340319841437117</c:v>
                </c:pt>
                <c:pt idx="38">
                  <c:v>0.15663022057750611</c:v>
                </c:pt>
                <c:pt idx="39">
                  <c:v>0.15985724274064106</c:v>
                </c:pt>
                <c:pt idx="40">
                  <c:v>0.16308426490377601</c:v>
                </c:pt>
                <c:pt idx="41">
                  <c:v>0.16631128706691095</c:v>
                </c:pt>
                <c:pt idx="42">
                  <c:v>0.16953830923004587</c:v>
                </c:pt>
                <c:pt idx="43">
                  <c:v>0.17276533139318082</c:v>
                </c:pt>
                <c:pt idx="44">
                  <c:v>0.17599235355631576</c:v>
                </c:pt>
                <c:pt idx="45">
                  <c:v>0.17921937571945071</c:v>
                </c:pt>
                <c:pt idx="46">
                  <c:v>0.18244639788258565</c:v>
                </c:pt>
                <c:pt idx="47">
                  <c:v>0.18567342004572057</c:v>
                </c:pt>
                <c:pt idx="48">
                  <c:v>0.18890044220885552</c:v>
                </c:pt>
                <c:pt idx="49">
                  <c:v>0.19212746437199046</c:v>
                </c:pt>
                <c:pt idx="50">
                  <c:v>0.19535448653512541</c:v>
                </c:pt>
                <c:pt idx="51">
                  <c:v>0.19858150869826036</c:v>
                </c:pt>
                <c:pt idx="52">
                  <c:v>0.20180853086139527</c:v>
                </c:pt>
                <c:pt idx="53">
                  <c:v>0.20503555302453022</c:v>
                </c:pt>
                <c:pt idx="54">
                  <c:v>0.20826257518766517</c:v>
                </c:pt>
                <c:pt idx="55">
                  <c:v>0.21148959735080011</c:v>
                </c:pt>
                <c:pt idx="56">
                  <c:v>0.21471661951393506</c:v>
                </c:pt>
                <c:pt idx="57">
                  <c:v>0.21794364167706998</c:v>
                </c:pt>
                <c:pt idx="58">
                  <c:v>0.22117066384020492</c:v>
                </c:pt>
                <c:pt idx="59">
                  <c:v>0.22439768600333987</c:v>
                </c:pt>
                <c:pt idx="60">
                  <c:v>0.22762470816647482</c:v>
                </c:pt>
                <c:pt idx="61">
                  <c:v>0.23085173032960976</c:v>
                </c:pt>
                <c:pt idx="62">
                  <c:v>0.23407875249274468</c:v>
                </c:pt>
                <c:pt idx="63">
                  <c:v>0.23730577465587963</c:v>
                </c:pt>
                <c:pt idx="64">
                  <c:v>0.24053279681901457</c:v>
                </c:pt>
                <c:pt idx="65">
                  <c:v>0.24375981898214952</c:v>
                </c:pt>
                <c:pt idx="66">
                  <c:v>0.24698684114528446</c:v>
                </c:pt>
                <c:pt idx="67">
                  <c:v>0.25021386330841938</c:v>
                </c:pt>
                <c:pt idx="68">
                  <c:v>0.2534408854715543</c:v>
                </c:pt>
                <c:pt idx="69">
                  <c:v>0.25666790763468927</c:v>
                </c:pt>
                <c:pt idx="70">
                  <c:v>0.25989492979782419</c:v>
                </c:pt>
                <c:pt idx="71">
                  <c:v>0.26312195196095917</c:v>
                </c:pt>
                <c:pt idx="72">
                  <c:v>0.26634897412409408</c:v>
                </c:pt>
                <c:pt idx="73">
                  <c:v>0.269575996287229</c:v>
                </c:pt>
                <c:pt idx="74">
                  <c:v>0.27280301845036398</c:v>
                </c:pt>
                <c:pt idx="75">
                  <c:v>0.27603004061349889</c:v>
                </c:pt>
                <c:pt idx="76">
                  <c:v>0.27925706277663387</c:v>
                </c:pt>
                <c:pt idx="77">
                  <c:v>0.28248408493976879</c:v>
                </c:pt>
                <c:pt idx="78">
                  <c:v>0.28571110710290371</c:v>
                </c:pt>
                <c:pt idx="79">
                  <c:v>0.28893812926603862</c:v>
                </c:pt>
                <c:pt idx="80">
                  <c:v>0.2921651514291736</c:v>
                </c:pt>
                <c:pt idx="81">
                  <c:v>0.29539217359230852</c:v>
                </c:pt>
                <c:pt idx="82">
                  <c:v>0.29861919575544349</c:v>
                </c:pt>
                <c:pt idx="83">
                  <c:v>0.30184621791857841</c:v>
                </c:pt>
                <c:pt idx="84">
                  <c:v>0.30507324008171333</c:v>
                </c:pt>
                <c:pt idx="85">
                  <c:v>0.3083002622448483</c:v>
                </c:pt>
                <c:pt idx="86">
                  <c:v>0.31152728440798322</c:v>
                </c:pt>
                <c:pt idx="87">
                  <c:v>0.31475430657111819</c:v>
                </c:pt>
                <c:pt idx="88">
                  <c:v>0.31798132873425311</c:v>
                </c:pt>
                <c:pt idx="89">
                  <c:v>0.32120835089738803</c:v>
                </c:pt>
                <c:pt idx="90">
                  <c:v>0.324435373060523</c:v>
                </c:pt>
                <c:pt idx="91">
                  <c:v>0.32766239522365792</c:v>
                </c:pt>
                <c:pt idx="92">
                  <c:v>0.33088941738679289</c:v>
                </c:pt>
                <c:pt idx="93">
                  <c:v>0.33411643954992781</c:v>
                </c:pt>
                <c:pt idx="94">
                  <c:v>0.33734346171306273</c:v>
                </c:pt>
                <c:pt idx="95">
                  <c:v>0.3405704838761977</c:v>
                </c:pt>
                <c:pt idx="96">
                  <c:v>0.34379750603933262</c:v>
                </c:pt>
                <c:pt idx="97">
                  <c:v>0.3470245282024676</c:v>
                </c:pt>
                <c:pt idx="98">
                  <c:v>0.35025155036560252</c:v>
                </c:pt>
                <c:pt idx="99">
                  <c:v>0.35347857252873743</c:v>
                </c:pt>
                <c:pt idx="100">
                  <c:v>0.35670559469187241</c:v>
                </c:pt>
                <c:pt idx="101">
                  <c:v>0.35993261685500733</c:v>
                </c:pt>
                <c:pt idx="102">
                  <c:v>0.3631596390181423</c:v>
                </c:pt>
                <c:pt idx="103">
                  <c:v>0.36638666118127722</c:v>
                </c:pt>
                <c:pt idx="104">
                  <c:v>0.36961368334441214</c:v>
                </c:pt>
                <c:pt idx="105">
                  <c:v>0.37284070550754711</c:v>
                </c:pt>
                <c:pt idx="106">
                  <c:v>0.37606772767068203</c:v>
                </c:pt>
                <c:pt idx="107">
                  <c:v>0.379294749833817</c:v>
                </c:pt>
                <c:pt idx="108">
                  <c:v>0.38252177199695192</c:v>
                </c:pt>
                <c:pt idx="109">
                  <c:v>0.38574879416008684</c:v>
                </c:pt>
                <c:pt idx="110">
                  <c:v>0.38897581632322181</c:v>
                </c:pt>
                <c:pt idx="111">
                  <c:v>0.39220283848635673</c:v>
                </c:pt>
                <c:pt idx="112">
                  <c:v>0.3954298606494917</c:v>
                </c:pt>
                <c:pt idx="113">
                  <c:v>0.39865688281262662</c:v>
                </c:pt>
                <c:pt idx="114">
                  <c:v>0.40188390497576154</c:v>
                </c:pt>
                <c:pt idx="115">
                  <c:v>0.40511092713889651</c:v>
                </c:pt>
                <c:pt idx="116">
                  <c:v>0.40833794930203143</c:v>
                </c:pt>
                <c:pt idx="117">
                  <c:v>0.41156497146516641</c:v>
                </c:pt>
                <c:pt idx="118">
                  <c:v>0.41479199362830133</c:v>
                </c:pt>
                <c:pt idx="119">
                  <c:v>0.41801901579143624</c:v>
                </c:pt>
                <c:pt idx="120">
                  <c:v>0.42124603795457122</c:v>
                </c:pt>
                <c:pt idx="121">
                  <c:v>0.42447306011770614</c:v>
                </c:pt>
                <c:pt idx="122">
                  <c:v>0.42770008228084111</c:v>
                </c:pt>
                <c:pt idx="123">
                  <c:v>0.43092710444397603</c:v>
                </c:pt>
                <c:pt idx="124">
                  <c:v>0.43415412660711095</c:v>
                </c:pt>
                <c:pt idx="125">
                  <c:v>0.43738114877024592</c:v>
                </c:pt>
              </c:numCache>
            </c:numRef>
          </c:xVal>
          <c:yVal>
            <c:numRef>
              <c:f>'Load-disp, AE, Sentry'!$BV$206:$BV$331</c:f>
              <c:numCache>
                <c:formatCode>0</c:formatCode>
                <c:ptCount val="1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3</c:v>
                </c:pt>
                <c:pt idx="8">
                  <c:v>9</c:v>
                </c:pt>
                <c:pt idx="9">
                  <c:v>11</c:v>
                </c:pt>
                <c:pt idx="10">
                  <c:v>14</c:v>
                </c:pt>
                <c:pt idx="11">
                  <c:v>18</c:v>
                </c:pt>
                <c:pt idx="12">
                  <c:v>25</c:v>
                </c:pt>
                <c:pt idx="13">
                  <c:v>28</c:v>
                </c:pt>
                <c:pt idx="14">
                  <c:v>35</c:v>
                </c:pt>
                <c:pt idx="15">
                  <c:v>39</c:v>
                </c:pt>
                <c:pt idx="16">
                  <c:v>46</c:v>
                </c:pt>
                <c:pt idx="17">
                  <c:v>49</c:v>
                </c:pt>
                <c:pt idx="18">
                  <c:v>54</c:v>
                </c:pt>
                <c:pt idx="19">
                  <c:v>58</c:v>
                </c:pt>
                <c:pt idx="20">
                  <c:v>60</c:v>
                </c:pt>
                <c:pt idx="21">
                  <c:v>65</c:v>
                </c:pt>
                <c:pt idx="22">
                  <c:v>76</c:v>
                </c:pt>
                <c:pt idx="23">
                  <c:v>81</c:v>
                </c:pt>
                <c:pt idx="24">
                  <c:v>90</c:v>
                </c:pt>
                <c:pt idx="25">
                  <c:v>94</c:v>
                </c:pt>
                <c:pt idx="26">
                  <c:v>105</c:v>
                </c:pt>
                <c:pt idx="27">
                  <c:v>108</c:v>
                </c:pt>
                <c:pt idx="28">
                  <c:v>112</c:v>
                </c:pt>
                <c:pt idx="29">
                  <c:v>120</c:v>
                </c:pt>
                <c:pt idx="30">
                  <c:v>131</c:v>
                </c:pt>
                <c:pt idx="31">
                  <c:v>141</c:v>
                </c:pt>
                <c:pt idx="32">
                  <c:v>147</c:v>
                </c:pt>
                <c:pt idx="33">
                  <c:v>152</c:v>
                </c:pt>
                <c:pt idx="34">
                  <c:v>158</c:v>
                </c:pt>
                <c:pt idx="35">
                  <c:v>163</c:v>
                </c:pt>
                <c:pt idx="36">
                  <c:v>167</c:v>
                </c:pt>
                <c:pt idx="37">
                  <c:v>172</c:v>
                </c:pt>
                <c:pt idx="38">
                  <c:v>175</c:v>
                </c:pt>
                <c:pt idx="39">
                  <c:v>180</c:v>
                </c:pt>
                <c:pt idx="40">
                  <c:v>187</c:v>
                </c:pt>
                <c:pt idx="41">
                  <c:v>190</c:v>
                </c:pt>
                <c:pt idx="42">
                  <c:v>193</c:v>
                </c:pt>
                <c:pt idx="43">
                  <c:v>201</c:v>
                </c:pt>
                <c:pt idx="44">
                  <c:v>208</c:v>
                </c:pt>
                <c:pt idx="45">
                  <c:v>217</c:v>
                </c:pt>
                <c:pt idx="46">
                  <c:v>221</c:v>
                </c:pt>
                <c:pt idx="47">
                  <c:v>227</c:v>
                </c:pt>
                <c:pt idx="48">
                  <c:v>229</c:v>
                </c:pt>
                <c:pt idx="49">
                  <c:v>232</c:v>
                </c:pt>
                <c:pt idx="50">
                  <c:v>241</c:v>
                </c:pt>
                <c:pt idx="51">
                  <c:v>251</c:v>
                </c:pt>
                <c:pt idx="52">
                  <c:v>255</c:v>
                </c:pt>
                <c:pt idx="53">
                  <c:v>260</c:v>
                </c:pt>
                <c:pt idx="54">
                  <c:v>267</c:v>
                </c:pt>
                <c:pt idx="55">
                  <c:v>275</c:v>
                </c:pt>
                <c:pt idx="56">
                  <c:v>276</c:v>
                </c:pt>
                <c:pt idx="57">
                  <c:v>279</c:v>
                </c:pt>
                <c:pt idx="58">
                  <c:v>285</c:v>
                </c:pt>
                <c:pt idx="59">
                  <c:v>290</c:v>
                </c:pt>
                <c:pt idx="60">
                  <c:v>295</c:v>
                </c:pt>
                <c:pt idx="61">
                  <c:v>300</c:v>
                </c:pt>
                <c:pt idx="62">
                  <c:v>302</c:v>
                </c:pt>
                <c:pt idx="63">
                  <c:v>306</c:v>
                </c:pt>
                <c:pt idx="64">
                  <c:v>309</c:v>
                </c:pt>
                <c:pt idx="65">
                  <c:v>315</c:v>
                </c:pt>
                <c:pt idx="66">
                  <c:v>316</c:v>
                </c:pt>
                <c:pt idx="67">
                  <c:v>322</c:v>
                </c:pt>
                <c:pt idx="68">
                  <c:v>328</c:v>
                </c:pt>
                <c:pt idx="69">
                  <c:v>332</c:v>
                </c:pt>
                <c:pt idx="70">
                  <c:v>335</c:v>
                </c:pt>
                <c:pt idx="71">
                  <c:v>340</c:v>
                </c:pt>
                <c:pt idx="72">
                  <c:v>344</c:v>
                </c:pt>
                <c:pt idx="73">
                  <c:v>349</c:v>
                </c:pt>
                <c:pt idx="74">
                  <c:v>351</c:v>
                </c:pt>
                <c:pt idx="75">
                  <c:v>353</c:v>
                </c:pt>
                <c:pt idx="76">
                  <c:v>359</c:v>
                </c:pt>
                <c:pt idx="77">
                  <c:v>360</c:v>
                </c:pt>
                <c:pt idx="78">
                  <c:v>362</c:v>
                </c:pt>
                <c:pt idx="79">
                  <c:v>372</c:v>
                </c:pt>
                <c:pt idx="80">
                  <c:v>377</c:v>
                </c:pt>
                <c:pt idx="81">
                  <c:v>382</c:v>
                </c:pt>
                <c:pt idx="82">
                  <c:v>386</c:v>
                </c:pt>
                <c:pt idx="83">
                  <c:v>393</c:v>
                </c:pt>
                <c:pt idx="84">
                  <c:v>397</c:v>
                </c:pt>
                <c:pt idx="85">
                  <c:v>401</c:v>
                </c:pt>
                <c:pt idx="86">
                  <c:v>408</c:v>
                </c:pt>
                <c:pt idx="87">
                  <c:v>408</c:v>
                </c:pt>
                <c:pt idx="88">
                  <c:v>411</c:v>
                </c:pt>
                <c:pt idx="89">
                  <c:v>416</c:v>
                </c:pt>
                <c:pt idx="90">
                  <c:v>421</c:v>
                </c:pt>
                <c:pt idx="91">
                  <c:v>424</c:v>
                </c:pt>
                <c:pt idx="92">
                  <c:v>432</c:v>
                </c:pt>
                <c:pt idx="93">
                  <c:v>441</c:v>
                </c:pt>
                <c:pt idx="94">
                  <c:v>446</c:v>
                </c:pt>
                <c:pt idx="95">
                  <c:v>454</c:v>
                </c:pt>
                <c:pt idx="96">
                  <c:v>461</c:v>
                </c:pt>
                <c:pt idx="97">
                  <c:v>469</c:v>
                </c:pt>
                <c:pt idx="98">
                  <c:v>479</c:v>
                </c:pt>
                <c:pt idx="99">
                  <c:v>488</c:v>
                </c:pt>
                <c:pt idx="100">
                  <c:v>495</c:v>
                </c:pt>
                <c:pt idx="101">
                  <c:v>511</c:v>
                </c:pt>
                <c:pt idx="102">
                  <c:v>527</c:v>
                </c:pt>
                <c:pt idx="103">
                  <c:v>539</c:v>
                </c:pt>
                <c:pt idx="104">
                  <c:v>544</c:v>
                </c:pt>
                <c:pt idx="105">
                  <c:v>555</c:v>
                </c:pt>
                <c:pt idx="106">
                  <c:v>559</c:v>
                </c:pt>
                <c:pt idx="107">
                  <c:v>565</c:v>
                </c:pt>
                <c:pt idx="108">
                  <c:v>579</c:v>
                </c:pt>
                <c:pt idx="109">
                  <c:v>587</c:v>
                </c:pt>
                <c:pt idx="110">
                  <c:v>600</c:v>
                </c:pt>
                <c:pt idx="111">
                  <c:v>614</c:v>
                </c:pt>
                <c:pt idx="112">
                  <c:v>628</c:v>
                </c:pt>
                <c:pt idx="113">
                  <c:v>643</c:v>
                </c:pt>
                <c:pt idx="114">
                  <c:v>658</c:v>
                </c:pt>
                <c:pt idx="115">
                  <c:v>675</c:v>
                </c:pt>
                <c:pt idx="116">
                  <c:v>693</c:v>
                </c:pt>
                <c:pt idx="117">
                  <c:v>710</c:v>
                </c:pt>
                <c:pt idx="118">
                  <c:v>738</c:v>
                </c:pt>
                <c:pt idx="119">
                  <c:v>755</c:v>
                </c:pt>
                <c:pt idx="120">
                  <c:v>788</c:v>
                </c:pt>
                <c:pt idx="121">
                  <c:v>819</c:v>
                </c:pt>
                <c:pt idx="122">
                  <c:v>858</c:v>
                </c:pt>
                <c:pt idx="123">
                  <c:v>915</c:v>
                </c:pt>
                <c:pt idx="124">
                  <c:v>984</c:v>
                </c:pt>
                <c:pt idx="125">
                  <c:v>1037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2C-4C00-8DBC-40BA48432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Sentry'!$BR$203</c:f>
              <c:strCache>
                <c:ptCount val="1"/>
                <c:pt idx="0">
                  <c:v>medium5</c:v>
                </c:pt>
              </c:strCache>
            </c:strRef>
          </c:tx>
          <c:marker>
            <c:symbol val="none"/>
          </c:marker>
          <c:xVal>
            <c:numRef>
              <c:f>'Load-disp, AE, Sentry'!$CD$206:$CD$331</c:f>
              <c:numCache>
                <c:formatCode>0.000</c:formatCode>
                <c:ptCount val="126"/>
                <c:pt idx="0">
                  <c:v>0</c:v>
                </c:pt>
                <c:pt idx="1">
                  <c:v>3.4003378378378378E-2</c:v>
                </c:pt>
                <c:pt idx="2">
                  <c:v>4.0457422704648256E-2</c:v>
                </c:pt>
                <c:pt idx="3">
                  <c:v>4.3684444867783195E-2</c:v>
                </c:pt>
                <c:pt idx="4">
                  <c:v>4.6911467030918141E-2</c:v>
                </c:pt>
                <c:pt idx="5">
                  <c:v>5.0138489194053081E-2</c:v>
                </c:pt>
                <c:pt idx="6">
                  <c:v>5.336551135718802E-2</c:v>
                </c:pt>
                <c:pt idx="7">
                  <c:v>5.6592533520322966E-2</c:v>
                </c:pt>
                <c:pt idx="8">
                  <c:v>5.9819555683457898E-2</c:v>
                </c:pt>
                <c:pt idx="9">
                  <c:v>6.3046577846592844E-2</c:v>
                </c:pt>
                <c:pt idx="10">
                  <c:v>6.627360000972779E-2</c:v>
                </c:pt>
                <c:pt idx="11">
                  <c:v>6.9500622172862722E-2</c:v>
                </c:pt>
                <c:pt idx="12">
                  <c:v>7.2727644335997654E-2</c:v>
                </c:pt>
                <c:pt idx="13">
                  <c:v>7.59546664991326E-2</c:v>
                </c:pt>
                <c:pt idx="14">
                  <c:v>7.9181688662267546E-2</c:v>
                </c:pt>
                <c:pt idx="15">
                  <c:v>8.2408710825402492E-2</c:v>
                </c:pt>
                <c:pt idx="16">
                  <c:v>8.5635732988537425E-2</c:v>
                </c:pt>
                <c:pt idx="17">
                  <c:v>8.8862755151672357E-2</c:v>
                </c:pt>
                <c:pt idx="18">
                  <c:v>9.2089777314807303E-2</c:v>
                </c:pt>
                <c:pt idx="19">
                  <c:v>9.5316799477942249E-2</c:v>
                </c:pt>
                <c:pt idx="20">
                  <c:v>9.8543821641077195E-2</c:v>
                </c:pt>
                <c:pt idx="21">
                  <c:v>0.10177084380421211</c:v>
                </c:pt>
                <c:pt idx="22">
                  <c:v>0.10499786596734706</c:v>
                </c:pt>
                <c:pt idx="23">
                  <c:v>0.10822488813048201</c:v>
                </c:pt>
                <c:pt idx="24">
                  <c:v>0.11145191029361695</c:v>
                </c:pt>
                <c:pt idx="25">
                  <c:v>0.1146789324567519</c:v>
                </c:pt>
                <c:pt idx="26">
                  <c:v>0.11790595461988682</c:v>
                </c:pt>
                <c:pt idx="27">
                  <c:v>0.12113297678302176</c:v>
                </c:pt>
                <c:pt idx="28">
                  <c:v>0.12435999894615671</c:v>
                </c:pt>
                <c:pt idx="29">
                  <c:v>0.12758702110929165</c:v>
                </c:pt>
                <c:pt idx="30">
                  <c:v>0.1308140432724266</c:v>
                </c:pt>
                <c:pt idx="31">
                  <c:v>0.13404106543556152</c:v>
                </c:pt>
                <c:pt idx="32">
                  <c:v>0.13726808759869646</c:v>
                </c:pt>
                <c:pt idx="33">
                  <c:v>0.14049510976183141</c:v>
                </c:pt>
                <c:pt idx="34">
                  <c:v>0.14372213192496636</c:v>
                </c:pt>
                <c:pt idx="35">
                  <c:v>0.1469491540881013</c:v>
                </c:pt>
                <c:pt idx="36">
                  <c:v>0.15017617625123622</c:v>
                </c:pt>
                <c:pt idx="37">
                  <c:v>0.15340319841437117</c:v>
                </c:pt>
                <c:pt idx="38">
                  <c:v>0.15663022057750611</c:v>
                </c:pt>
                <c:pt idx="39">
                  <c:v>0.15985724274064106</c:v>
                </c:pt>
                <c:pt idx="40">
                  <c:v>0.16308426490377601</c:v>
                </c:pt>
                <c:pt idx="41">
                  <c:v>0.16631128706691095</c:v>
                </c:pt>
                <c:pt idx="42">
                  <c:v>0.16953830923004587</c:v>
                </c:pt>
                <c:pt idx="43">
                  <c:v>0.17276533139318082</c:v>
                </c:pt>
                <c:pt idx="44">
                  <c:v>0.17599235355631576</c:v>
                </c:pt>
                <c:pt idx="45">
                  <c:v>0.17921937571945071</c:v>
                </c:pt>
                <c:pt idx="46">
                  <c:v>0.18244639788258565</c:v>
                </c:pt>
                <c:pt idx="47">
                  <c:v>0.18567342004572057</c:v>
                </c:pt>
                <c:pt idx="48">
                  <c:v>0.18890044220885552</c:v>
                </c:pt>
                <c:pt idx="49">
                  <c:v>0.19212746437199046</c:v>
                </c:pt>
                <c:pt idx="50">
                  <c:v>0.19535448653512541</c:v>
                </c:pt>
                <c:pt idx="51">
                  <c:v>0.19858150869826036</c:v>
                </c:pt>
                <c:pt idx="52">
                  <c:v>0.20180853086139527</c:v>
                </c:pt>
                <c:pt idx="53">
                  <c:v>0.20503555302453022</c:v>
                </c:pt>
                <c:pt idx="54">
                  <c:v>0.20826257518766517</c:v>
                </c:pt>
                <c:pt idx="55">
                  <c:v>0.21148959735080011</c:v>
                </c:pt>
                <c:pt idx="56">
                  <c:v>0.21471661951393506</c:v>
                </c:pt>
                <c:pt idx="57">
                  <c:v>0.21794364167706998</c:v>
                </c:pt>
                <c:pt idx="58">
                  <c:v>0.22117066384020492</c:v>
                </c:pt>
                <c:pt idx="59">
                  <c:v>0.22439768600333987</c:v>
                </c:pt>
                <c:pt idx="60">
                  <c:v>0.22762470816647482</c:v>
                </c:pt>
                <c:pt idx="61">
                  <c:v>0.23085173032960976</c:v>
                </c:pt>
                <c:pt idx="62">
                  <c:v>0.23407875249274468</c:v>
                </c:pt>
                <c:pt idx="63">
                  <c:v>0.23730577465587963</c:v>
                </c:pt>
                <c:pt idx="64">
                  <c:v>0.24053279681901457</c:v>
                </c:pt>
                <c:pt idx="65">
                  <c:v>0.24375981898214952</c:v>
                </c:pt>
                <c:pt idx="66">
                  <c:v>0.24698684114528446</c:v>
                </c:pt>
                <c:pt idx="67">
                  <c:v>0.25021386330841938</c:v>
                </c:pt>
                <c:pt idx="68">
                  <c:v>0.2534408854715543</c:v>
                </c:pt>
                <c:pt idx="69">
                  <c:v>0.25666790763468927</c:v>
                </c:pt>
                <c:pt idx="70">
                  <c:v>0.25989492979782419</c:v>
                </c:pt>
                <c:pt idx="71">
                  <c:v>0.26312195196095917</c:v>
                </c:pt>
                <c:pt idx="72">
                  <c:v>0.26634897412409408</c:v>
                </c:pt>
                <c:pt idx="73">
                  <c:v>0.269575996287229</c:v>
                </c:pt>
                <c:pt idx="74">
                  <c:v>0.27280301845036398</c:v>
                </c:pt>
                <c:pt idx="75">
                  <c:v>0.27603004061349889</c:v>
                </c:pt>
                <c:pt idx="76">
                  <c:v>0.27925706277663387</c:v>
                </c:pt>
                <c:pt idx="77">
                  <c:v>0.28248408493976879</c:v>
                </c:pt>
                <c:pt idx="78">
                  <c:v>0.28571110710290371</c:v>
                </c:pt>
                <c:pt idx="79">
                  <c:v>0.28893812926603862</c:v>
                </c:pt>
                <c:pt idx="80">
                  <c:v>0.2921651514291736</c:v>
                </c:pt>
                <c:pt idx="81">
                  <c:v>0.29539217359230852</c:v>
                </c:pt>
                <c:pt idx="82">
                  <c:v>0.29861919575544349</c:v>
                </c:pt>
                <c:pt idx="83">
                  <c:v>0.30184621791857841</c:v>
                </c:pt>
                <c:pt idx="84">
                  <c:v>0.30507324008171333</c:v>
                </c:pt>
                <c:pt idx="85">
                  <c:v>0.3083002622448483</c:v>
                </c:pt>
                <c:pt idx="86">
                  <c:v>0.31152728440798322</c:v>
                </c:pt>
                <c:pt idx="87">
                  <c:v>0.31475430657111819</c:v>
                </c:pt>
                <c:pt idx="88">
                  <c:v>0.31798132873425311</c:v>
                </c:pt>
                <c:pt idx="89">
                  <c:v>0.32120835089738803</c:v>
                </c:pt>
                <c:pt idx="90">
                  <c:v>0.324435373060523</c:v>
                </c:pt>
                <c:pt idx="91">
                  <c:v>0.32766239522365792</c:v>
                </c:pt>
                <c:pt idx="92">
                  <c:v>0.33088941738679289</c:v>
                </c:pt>
                <c:pt idx="93">
                  <c:v>0.33411643954992781</c:v>
                </c:pt>
                <c:pt idx="94">
                  <c:v>0.33734346171306273</c:v>
                </c:pt>
                <c:pt idx="95">
                  <c:v>0.3405704838761977</c:v>
                </c:pt>
                <c:pt idx="96">
                  <c:v>0.34379750603933262</c:v>
                </c:pt>
                <c:pt idx="97">
                  <c:v>0.3470245282024676</c:v>
                </c:pt>
                <c:pt idx="98">
                  <c:v>0.35025155036560252</c:v>
                </c:pt>
                <c:pt idx="99">
                  <c:v>0.35347857252873743</c:v>
                </c:pt>
                <c:pt idx="100">
                  <c:v>0.35670559469187241</c:v>
                </c:pt>
                <c:pt idx="101">
                  <c:v>0.35993261685500733</c:v>
                </c:pt>
                <c:pt idx="102">
                  <c:v>0.3631596390181423</c:v>
                </c:pt>
                <c:pt idx="103">
                  <c:v>0.36638666118127722</c:v>
                </c:pt>
                <c:pt idx="104">
                  <c:v>0.36961368334441214</c:v>
                </c:pt>
                <c:pt idx="105">
                  <c:v>0.37284070550754711</c:v>
                </c:pt>
                <c:pt idx="106">
                  <c:v>0.37606772767068203</c:v>
                </c:pt>
                <c:pt idx="107">
                  <c:v>0.379294749833817</c:v>
                </c:pt>
                <c:pt idx="108">
                  <c:v>0.38252177199695192</c:v>
                </c:pt>
                <c:pt idx="109">
                  <c:v>0.38574879416008684</c:v>
                </c:pt>
                <c:pt idx="110">
                  <c:v>0.38897581632322181</c:v>
                </c:pt>
                <c:pt idx="111">
                  <c:v>0.39220283848635673</c:v>
                </c:pt>
                <c:pt idx="112">
                  <c:v>0.3954298606494917</c:v>
                </c:pt>
                <c:pt idx="113">
                  <c:v>0.39865688281262662</c:v>
                </c:pt>
                <c:pt idx="114">
                  <c:v>0.40188390497576154</c:v>
                </c:pt>
                <c:pt idx="115">
                  <c:v>0.40511092713889651</c:v>
                </c:pt>
                <c:pt idx="116">
                  <c:v>0.40833794930203143</c:v>
                </c:pt>
                <c:pt idx="117">
                  <c:v>0.41156497146516641</c:v>
                </c:pt>
                <c:pt idx="118">
                  <c:v>0.41479199362830133</c:v>
                </c:pt>
                <c:pt idx="119">
                  <c:v>0.41801901579143624</c:v>
                </c:pt>
                <c:pt idx="120">
                  <c:v>0.42124603795457122</c:v>
                </c:pt>
                <c:pt idx="121">
                  <c:v>0.42447306011770614</c:v>
                </c:pt>
                <c:pt idx="122">
                  <c:v>0.42770008228084111</c:v>
                </c:pt>
                <c:pt idx="123">
                  <c:v>0.43092710444397603</c:v>
                </c:pt>
                <c:pt idx="124">
                  <c:v>0.43415412660711095</c:v>
                </c:pt>
                <c:pt idx="125">
                  <c:v>0.43738114877024592</c:v>
                </c:pt>
              </c:numCache>
            </c:numRef>
          </c:xVal>
          <c:yVal>
            <c:numRef>
              <c:f>'Load-disp, AE, Sentry'!$CF$206:$CF$331</c:f>
              <c:numCache>
                <c:formatCode>0.00</c:formatCode>
                <c:ptCount val="126"/>
                <c:pt idx="0">
                  <c:v>0.29875000000000002</c:v>
                </c:pt>
                <c:pt idx="1">
                  <c:v>0.419375</c:v>
                </c:pt>
                <c:pt idx="2">
                  <c:v>0.54437500000000005</c:v>
                </c:pt>
                <c:pt idx="3">
                  <c:v>0.67062500000000003</c:v>
                </c:pt>
                <c:pt idx="4">
                  <c:v>0.79749999999999999</c:v>
                </c:pt>
                <c:pt idx="5">
                  <c:v>1.0093749999999999</c:v>
                </c:pt>
                <c:pt idx="6">
                  <c:v>1.0818749999999999</c:v>
                </c:pt>
                <c:pt idx="7">
                  <c:v>1.309375</c:v>
                </c:pt>
                <c:pt idx="8">
                  <c:v>1.44</c:v>
                </c:pt>
                <c:pt idx="9">
                  <c:v>1.56</c:v>
                </c:pt>
                <c:pt idx="10">
                  <c:v>1.6968749999999999</c:v>
                </c:pt>
                <c:pt idx="11">
                  <c:v>1.8362499999999999</c:v>
                </c:pt>
                <c:pt idx="12">
                  <c:v>1.973125</c:v>
                </c:pt>
                <c:pt idx="13">
                  <c:v>2.1074999999999999</c:v>
                </c:pt>
                <c:pt idx="14">
                  <c:v>2.2406250000000001</c:v>
                </c:pt>
                <c:pt idx="15">
                  <c:v>2.3643749999999999</c:v>
                </c:pt>
                <c:pt idx="16">
                  <c:v>2.5018750000000001</c:v>
                </c:pt>
                <c:pt idx="17">
                  <c:v>2.64</c:v>
                </c:pt>
                <c:pt idx="18">
                  <c:v>2.7737500000000002</c:v>
                </c:pt>
                <c:pt idx="19">
                  <c:v>2.9</c:v>
                </c:pt>
                <c:pt idx="20">
                  <c:v>3.0387499999999998</c:v>
                </c:pt>
                <c:pt idx="21">
                  <c:v>3.1537500000000001</c:v>
                </c:pt>
                <c:pt idx="22">
                  <c:v>3.3068749999999998</c:v>
                </c:pt>
                <c:pt idx="23">
                  <c:v>3.4456250000000002</c:v>
                </c:pt>
                <c:pt idx="24">
                  <c:v>3.5818750000000001</c:v>
                </c:pt>
                <c:pt idx="25">
                  <c:v>3.7124999999999999</c:v>
                </c:pt>
                <c:pt idx="26">
                  <c:v>3.8512499999999998</c:v>
                </c:pt>
                <c:pt idx="27">
                  <c:v>3.9812500000000002</c:v>
                </c:pt>
                <c:pt idx="28">
                  <c:v>4.1150000000000002</c:v>
                </c:pt>
                <c:pt idx="29">
                  <c:v>4.2437500000000004</c:v>
                </c:pt>
                <c:pt idx="30">
                  <c:v>4.38</c:v>
                </c:pt>
                <c:pt idx="31">
                  <c:v>4.5131249999999996</c:v>
                </c:pt>
                <c:pt idx="32">
                  <c:v>4.6456249999999999</c:v>
                </c:pt>
                <c:pt idx="33">
                  <c:v>4.7856249999999996</c:v>
                </c:pt>
                <c:pt idx="34">
                  <c:v>4.9012500000000001</c:v>
                </c:pt>
                <c:pt idx="35">
                  <c:v>5.04</c:v>
                </c:pt>
                <c:pt idx="36">
                  <c:v>5.1924999999999999</c:v>
                </c:pt>
                <c:pt idx="37">
                  <c:v>5.3068749999999998</c:v>
                </c:pt>
                <c:pt idx="38">
                  <c:v>5.4537500000000003</c:v>
                </c:pt>
                <c:pt idx="39">
                  <c:v>5.57125</c:v>
                </c:pt>
                <c:pt idx="40">
                  <c:v>5.7231249999999996</c:v>
                </c:pt>
                <c:pt idx="41">
                  <c:v>5.8550000000000004</c:v>
                </c:pt>
                <c:pt idx="42">
                  <c:v>5.9862500000000001</c:v>
                </c:pt>
                <c:pt idx="43">
                  <c:v>6.1193749999999998</c:v>
                </c:pt>
                <c:pt idx="44">
                  <c:v>6.2181249999999997</c:v>
                </c:pt>
                <c:pt idx="45">
                  <c:v>6.3881249999999996</c:v>
                </c:pt>
                <c:pt idx="46">
                  <c:v>6.5206249999999999</c:v>
                </c:pt>
                <c:pt idx="47">
                  <c:v>6.663125</c:v>
                </c:pt>
                <c:pt idx="48">
                  <c:v>6.7856249999999996</c:v>
                </c:pt>
                <c:pt idx="49">
                  <c:v>6.9068750000000003</c:v>
                </c:pt>
                <c:pt idx="50">
                  <c:v>7.0618749999999997</c:v>
                </c:pt>
                <c:pt idx="51">
                  <c:v>7.1837499999999999</c:v>
                </c:pt>
                <c:pt idx="52">
                  <c:v>7.2975000000000003</c:v>
                </c:pt>
                <c:pt idx="53">
                  <c:v>7.4481250000000001</c:v>
                </c:pt>
                <c:pt idx="54">
                  <c:v>7.5637499999999998</c:v>
                </c:pt>
                <c:pt idx="55">
                  <c:v>7.7149999999999999</c:v>
                </c:pt>
                <c:pt idx="56">
                  <c:v>7.8012499999999996</c:v>
                </c:pt>
                <c:pt idx="57">
                  <c:v>7.95</c:v>
                </c:pt>
                <c:pt idx="58">
                  <c:v>8.0981249999999996</c:v>
                </c:pt>
                <c:pt idx="59">
                  <c:v>8.2437500000000004</c:v>
                </c:pt>
                <c:pt idx="60">
                  <c:v>8.39</c:v>
                </c:pt>
                <c:pt idx="61">
                  <c:v>8.5081249999999997</c:v>
                </c:pt>
                <c:pt idx="62">
                  <c:v>8.6331249999999997</c:v>
                </c:pt>
                <c:pt idx="63">
                  <c:v>8.7825000000000006</c:v>
                </c:pt>
                <c:pt idx="64">
                  <c:v>8.8806250000000002</c:v>
                </c:pt>
                <c:pt idx="65">
                  <c:v>9.0306250000000006</c:v>
                </c:pt>
                <c:pt idx="66">
                  <c:v>9.1006250000000009</c:v>
                </c:pt>
                <c:pt idx="67">
                  <c:v>9.3156250000000007</c:v>
                </c:pt>
                <c:pt idx="68">
                  <c:v>9.4474999999999998</c:v>
                </c:pt>
                <c:pt idx="69">
                  <c:v>9.5525000000000002</c:v>
                </c:pt>
                <c:pt idx="70">
                  <c:v>9.6881249999999994</c:v>
                </c:pt>
                <c:pt idx="71">
                  <c:v>9.8450000000000006</c:v>
                </c:pt>
                <c:pt idx="72">
                  <c:v>9.9731249999999996</c:v>
                </c:pt>
                <c:pt idx="73">
                  <c:v>10.1075</c:v>
                </c:pt>
                <c:pt idx="74">
                  <c:v>10.225625000000001</c:v>
                </c:pt>
                <c:pt idx="75">
                  <c:v>10.369375</c:v>
                </c:pt>
                <c:pt idx="76">
                  <c:v>10.494375</c:v>
                </c:pt>
                <c:pt idx="77">
                  <c:v>10.630625</c:v>
                </c:pt>
                <c:pt idx="78">
                  <c:v>10.755000000000001</c:v>
                </c:pt>
                <c:pt idx="79">
                  <c:v>10.885</c:v>
                </c:pt>
                <c:pt idx="80">
                  <c:v>11.00375</c:v>
                </c:pt>
                <c:pt idx="81">
                  <c:v>11.147500000000001</c:v>
                </c:pt>
                <c:pt idx="82">
                  <c:v>11.28875</c:v>
                </c:pt>
                <c:pt idx="83">
                  <c:v>11.413125000000001</c:v>
                </c:pt>
                <c:pt idx="84">
                  <c:v>11.5525</c:v>
                </c:pt>
                <c:pt idx="85">
                  <c:v>11.673125000000001</c:v>
                </c:pt>
                <c:pt idx="86">
                  <c:v>11.814375</c:v>
                </c:pt>
                <c:pt idx="87">
                  <c:v>11.932499999999999</c:v>
                </c:pt>
                <c:pt idx="88">
                  <c:v>12.069375000000001</c:v>
                </c:pt>
                <c:pt idx="89">
                  <c:v>12.204375000000001</c:v>
                </c:pt>
                <c:pt idx="90">
                  <c:v>12.3225</c:v>
                </c:pt>
                <c:pt idx="91">
                  <c:v>12.458125000000001</c:v>
                </c:pt>
                <c:pt idx="92">
                  <c:v>12.596875000000001</c:v>
                </c:pt>
                <c:pt idx="93">
                  <c:v>12.714375</c:v>
                </c:pt>
                <c:pt idx="94">
                  <c:v>12.85375</c:v>
                </c:pt>
                <c:pt idx="95">
                  <c:v>12.969374999999999</c:v>
                </c:pt>
                <c:pt idx="96">
                  <c:v>13.108750000000001</c:v>
                </c:pt>
                <c:pt idx="97">
                  <c:v>13.245625</c:v>
                </c:pt>
                <c:pt idx="98">
                  <c:v>13.370625</c:v>
                </c:pt>
                <c:pt idx="99">
                  <c:v>13.503125000000001</c:v>
                </c:pt>
                <c:pt idx="100">
                  <c:v>13.6275</c:v>
                </c:pt>
                <c:pt idx="101">
                  <c:v>13.760624999999999</c:v>
                </c:pt>
                <c:pt idx="102">
                  <c:v>13.887499999999999</c:v>
                </c:pt>
                <c:pt idx="103">
                  <c:v>14.02</c:v>
                </c:pt>
                <c:pt idx="104">
                  <c:v>14.138125</c:v>
                </c:pt>
                <c:pt idx="105">
                  <c:v>14.266249999999999</c:v>
                </c:pt>
                <c:pt idx="106">
                  <c:v>14.404375</c:v>
                </c:pt>
                <c:pt idx="107">
                  <c:v>14.518750000000001</c:v>
                </c:pt>
                <c:pt idx="108">
                  <c:v>14.660625</c:v>
                </c:pt>
                <c:pt idx="109">
                  <c:v>14.79125</c:v>
                </c:pt>
                <c:pt idx="110">
                  <c:v>14.911875</c:v>
                </c:pt>
                <c:pt idx="111">
                  <c:v>15.045</c:v>
                </c:pt>
                <c:pt idx="112">
                  <c:v>15.172499999999999</c:v>
                </c:pt>
                <c:pt idx="113">
                  <c:v>15.300625</c:v>
                </c:pt>
                <c:pt idx="114">
                  <c:v>15.4275</c:v>
                </c:pt>
                <c:pt idx="115">
                  <c:v>15.555</c:v>
                </c:pt>
                <c:pt idx="116">
                  <c:v>15.679375</c:v>
                </c:pt>
                <c:pt idx="117">
                  <c:v>15.80875</c:v>
                </c:pt>
                <c:pt idx="118">
                  <c:v>15.93375</c:v>
                </c:pt>
                <c:pt idx="119">
                  <c:v>16.056875000000002</c:v>
                </c:pt>
                <c:pt idx="120">
                  <c:v>16.1875</c:v>
                </c:pt>
                <c:pt idx="121">
                  <c:v>16.311875000000001</c:v>
                </c:pt>
                <c:pt idx="122">
                  <c:v>16.435625000000002</c:v>
                </c:pt>
                <c:pt idx="123">
                  <c:v>16.563124999999999</c:v>
                </c:pt>
                <c:pt idx="124">
                  <c:v>16.684999999999999</c:v>
                </c:pt>
                <c:pt idx="125">
                  <c:v>16.76125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2C-4C00-8DBC-40BA48432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Sentry'!$BY$204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Sentry'!$CD$206:$CD$331</c:f>
              <c:numCache>
                <c:formatCode>0.000</c:formatCode>
                <c:ptCount val="126"/>
                <c:pt idx="0">
                  <c:v>0</c:v>
                </c:pt>
                <c:pt idx="1">
                  <c:v>3.4003378378378378E-2</c:v>
                </c:pt>
                <c:pt idx="2">
                  <c:v>4.0457422704648256E-2</c:v>
                </c:pt>
                <c:pt idx="3">
                  <c:v>4.3684444867783195E-2</c:v>
                </c:pt>
                <c:pt idx="4">
                  <c:v>4.6911467030918141E-2</c:v>
                </c:pt>
                <c:pt idx="5">
                  <c:v>5.0138489194053081E-2</c:v>
                </c:pt>
                <c:pt idx="6">
                  <c:v>5.336551135718802E-2</c:v>
                </c:pt>
                <c:pt idx="7">
                  <c:v>5.6592533520322966E-2</c:v>
                </c:pt>
                <c:pt idx="8">
                  <c:v>5.9819555683457898E-2</c:v>
                </c:pt>
                <c:pt idx="9">
                  <c:v>6.3046577846592844E-2</c:v>
                </c:pt>
                <c:pt idx="10">
                  <c:v>6.627360000972779E-2</c:v>
                </c:pt>
                <c:pt idx="11">
                  <c:v>6.9500622172862722E-2</c:v>
                </c:pt>
                <c:pt idx="12">
                  <c:v>7.2727644335997654E-2</c:v>
                </c:pt>
                <c:pt idx="13">
                  <c:v>7.59546664991326E-2</c:v>
                </c:pt>
                <c:pt idx="14">
                  <c:v>7.9181688662267546E-2</c:v>
                </c:pt>
                <c:pt idx="15">
                  <c:v>8.2408710825402492E-2</c:v>
                </c:pt>
                <c:pt idx="16">
                  <c:v>8.5635732988537425E-2</c:v>
                </c:pt>
                <c:pt idx="17">
                  <c:v>8.8862755151672357E-2</c:v>
                </c:pt>
                <c:pt idx="18">
                  <c:v>9.2089777314807303E-2</c:v>
                </c:pt>
                <c:pt idx="19">
                  <c:v>9.5316799477942249E-2</c:v>
                </c:pt>
                <c:pt idx="20">
                  <c:v>9.8543821641077195E-2</c:v>
                </c:pt>
                <c:pt idx="21">
                  <c:v>0.10177084380421211</c:v>
                </c:pt>
                <c:pt idx="22">
                  <c:v>0.10499786596734706</c:v>
                </c:pt>
                <c:pt idx="23">
                  <c:v>0.10822488813048201</c:v>
                </c:pt>
                <c:pt idx="24">
                  <c:v>0.11145191029361695</c:v>
                </c:pt>
                <c:pt idx="25">
                  <c:v>0.1146789324567519</c:v>
                </c:pt>
                <c:pt idx="26">
                  <c:v>0.11790595461988682</c:v>
                </c:pt>
                <c:pt idx="27">
                  <c:v>0.12113297678302176</c:v>
                </c:pt>
                <c:pt idx="28">
                  <c:v>0.12435999894615671</c:v>
                </c:pt>
                <c:pt idx="29">
                  <c:v>0.12758702110929165</c:v>
                </c:pt>
                <c:pt idx="30">
                  <c:v>0.1308140432724266</c:v>
                </c:pt>
                <c:pt idx="31">
                  <c:v>0.13404106543556152</c:v>
                </c:pt>
                <c:pt idx="32">
                  <c:v>0.13726808759869646</c:v>
                </c:pt>
                <c:pt idx="33">
                  <c:v>0.14049510976183141</c:v>
                </c:pt>
                <c:pt idx="34">
                  <c:v>0.14372213192496636</c:v>
                </c:pt>
                <c:pt idx="35">
                  <c:v>0.1469491540881013</c:v>
                </c:pt>
                <c:pt idx="36">
                  <c:v>0.15017617625123622</c:v>
                </c:pt>
                <c:pt idx="37">
                  <c:v>0.15340319841437117</c:v>
                </c:pt>
                <c:pt idx="38">
                  <c:v>0.15663022057750611</c:v>
                </c:pt>
                <c:pt idx="39">
                  <c:v>0.15985724274064106</c:v>
                </c:pt>
                <c:pt idx="40">
                  <c:v>0.16308426490377601</c:v>
                </c:pt>
                <c:pt idx="41">
                  <c:v>0.16631128706691095</c:v>
                </c:pt>
                <c:pt idx="42">
                  <c:v>0.16953830923004587</c:v>
                </c:pt>
                <c:pt idx="43">
                  <c:v>0.17276533139318082</c:v>
                </c:pt>
                <c:pt idx="44">
                  <c:v>0.17599235355631576</c:v>
                </c:pt>
                <c:pt idx="45">
                  <c:v>0.17921937571945071</c:v>
                </c:pt>
                <c:pt idx="46">
                  <c:v>0.18244639788258565</c:v>
                </c:pt>
                <c:pt idx="47">
                  <c:v>0.18567342004572057</c:v>
                </c:pt>
                <c:pt idx="48">
                  <c:v>0.18890044220885552</c:v>
                </c:pt>
                <c:pt idx="49">
                  <c:v>0.19212746437199046</c:v>
                </c:pt>
                <c:pt idx="50">
                  <c:v>0.19535448653512541</c:v>
                </c:pt>
                <c:pt idx="51">
                  <c:v>0.19858150869826036</c:v>
                </c:pt>
                <c:pt idx="52">
                  <c:v>0.20180853086139527</c:v>
                </c:pt>
                <c:pt idx="53">
                  <c:v>0.20503555302453022</c:v>
                </c:pt>
                <c:pt idx="54">
                  <c:v>0.20826257518766517</c:v>
                </c:pt>
                <c:pt idx="55">
                  <c:v>0.21148959735080011</c:v>
                </c:pt>
                <c:pt idx="56">
                  <c:v>0.21471661951393506</c:v>
                </c:pt>
                <c:pt idx="57">
                  <c:v>0.21794364167706998</c:v>
                </c:pt>
                <c:pt idx="58">
                  <c:v>0.22117066384020492</c:v>
                </c:pt>
                <c:pt idx="59">
                  <c:v>0.22439768600333987</c:v>
                </c:pt>
                <c:pt idx="60">
                  <c:v>0.22762470816647482</c:v>
                </c:pt>
                <c:pt idx="61">
                  <c:v>0.23085173032960976</c:v>
                </c:pt>
                <c:pt idx="62">
                  <c:v>0.23407875249274468</c:v>
                </c:pt>
                <c:pt idx="63">
                  <c:v>0.23730577465587963</c:v>
                </c:pt>
                <c:pt idx="64">
                  <c:v>0.24053279681901457</c:v>
                </c:pt>
                <c:pt idx="65">
                  <c:v>0.24375981898214952</c:v>
                </c:pt>
                <c:pt idx="66">
                  <c:v>0.24698684114528446</c:v>
                </c:pt>
                <c:pt idx="67">
                  <c:v>0.25021386330841938</c:v>
                </c:pt>
                <c:pt idx="68">
                  <c:v>0.2534408854715543</c:v>
                </c:pt>
                <c:pt idx="69">
                  <c:v>0.25666790763468927</c:v>
                </c:pt>
                <c:pt idx="70">
                  <c:v>0.25989492979782419</c:v>
                </c:pt>
                <c:pt idx="71">
                  <c:v>0.26312195196095917</c:v>
                </c:pt>
                <c:pt idx="72">
                  <c:v>0.26634897412409408</c:v>
                </c:pt>
                <c:pt idx="73">
                  <c:v>0.269575996287229</c:v>
                </c:pt>
                <c:pt idx="74">
                  <c:v>0.27280301845036398</c:v>
                </c:pt>
                <c:pt idx="75">
                  <c:v>0.27603004061349889</c:v>
                </c:pt>
                <c:pt idx="76">
                  <c:v>0.27925706277663387</c:v>
                </c:pt>
                <c:pt idx="77">
                  <c:v>0.28248408493976879</c:v>
                </c:pt>
                <c:pt idx="78">
                  <c:v>0.28571110710290371</c:v>
                </c:pt>
                <c:pt idx="79">
                  <c:v>0.28893812926603862</c:v>
                </c:pt>
                <c:pt idx="80">
                  <c:v>0.2921651514291736</c:v>
                </c:pt>
                <c:pt idx="81">
                  <c:v>0.29539217359230852</c:v>
                </c:pt>
                <c:pt idx="82">
                  <c:v>0.29861919575544349</c:v>
                </c:pt>
                <c:pt idx="83">
                  <c:v>0.30184621791857841</c:v>
                </c:pt>
                <c:pt idx="84">
                  <c:v>0.30507324008171333</c:v>
                </c:pt>
                <c:pt idx="85">
                  <c:v>0.3083002622448483</c:v>
                </c:pt>
                <c:pt idx="86">
                  <c:v>0.31152728440798322</c:v>
                </c:pt>
                <c:pt idx="87">
                  <c:v>0.31475430657111819</c:v>
                </c:pt>
                <c:pt idx="88">
                  <c:v>0.31798132873425311</c:v>
                </c:pt>
                <c:pt idx="89">
                  <c:v>0.32120835089738803</c:v>
                </c:pt>
                <c:pt idx="90">
                  <c:v>0.324435373060523</c:v>
                </c:pt>
                <c:pt idx="91">
                  <c:v>0.32766239522365792</c:v>
                </c:pt>
                <c:pt idx="92">
                  <c:v>0.33088941738679289</c:v>
                </c:pt>
                <c:pt idx="93">
                  <c:v>0.33411643954992781</c:v>
                </c:pt>
                <c:pt idx="94">
                  <c:v>0.33734346171306273</c:v>
                </c:pt>
                <c:pt idx="95">
                  <c:v>0.3405704838761977</c:v>
                </c:pt>
                <c:pt idx="96">
                  <c:v>0.34379750603933262</c:v>
                </c:pt>
                <c:pt idx="97">
                  <c:v>0.3470245282024676</c:v>
                </c:pt>
                <c:pt idx="98">
                  <c:v>0.35025155036560252</c:v>
                </c:pt>
                <c:pt idx="99">
                  <c:v>0.35347857252873743</c:v>
                </c:pt>
                <c:pt idx="100">
                  <c:v>0.35670559469187241</c:v>
                </c:pt>
                <c:pt idx="101">
                  <c:v>0.35993261685500733</c:v>
                </c:pt>
                <c:pt idx="102">
                  <c:v>0.3631596390181423</c:v>
                </c:pt>
                <c:pt idx="103">
                  <c:v>0.36638666118127722</c:v>
                </c:pt>
                <c:pt idx="104">
                  <c:v>0.36961368334441214</c:v>
                </c:pt>
                <c:pt idx="105">
                  <c:v>0.37284070550754711</c:v>
                </c:pt>
                <c:pt idx="106">
                  <c:v>0.37606772767068203</c:v>
                </c:pt>
                <c:pt idx="107">
                  <c:v>0.379294749833817</c:v>
                </c:pt>
                <c:pt idx="108">
                  <c:v>0.38252177199695192</c:v>
                </c:pt>
                <c:pt idx="109">
                  <c:v>0.38574879416008684</c:v>
                </c:pt>
                <c:pt idx="110">
                  <c:v>0.38897581632322181</c:v>
                </c:pt>
                <c:pt idx="111">
                  <c:v>0.39220283848635673</c:v>
                </c:pt>
                <c:pt idx="112">
                  <c:v>0.3954298606494917</c:v>
                </c:pt>
                <c:pt idx="113">
                  <c:v>0.39865688281262662</c:v>
                </c:pt>
                <c:pt idx="114">
                  <c:v>0.40188390497576154</c:v>
                </c:pt>
                <c:pt idx="115">
                  <c:v>0.40511092713889651</c:v>
                </c:pt>
                <c:pt idx="116">
                  <c:v>0.40833794930203143</c:v>
                </c:pt>
                <c:pt idx="117">
                  <c:v>0.41156497146516641</c:v>
                </c:pt>
                <c:pt idx="118">
                  <c:v>0.41479199362830133</c:v>
                </c:pt>
                <c:pt idx="119">
                  <c:v>0.41801901579143624</c:v>
                </c:pt>
                <c:pt idx="120">
                  <c:v>0.42124603795457122</c:v>
                </c:pt>
                <c:pt idx="121">
                  <c:v>0.42447306011770614</c:v>
                </c:pt>
                <c:pt idx="122">
                  <c:v>0.42770008228084111</c:v>
                </c:pt>
                <c:pt idx="123">
                  <c:v>0.43092710444397603</c:v>
                </c:pt>
                <c:pt idx="124">
                  <c:v>0.43415412660711095</c:v>
                </c:pt>
                <c:pt idx="125">
                  <c:v>0.43738114877024592</c:v>
                </c:pt>
              </c:numCache>
            </c:numRef>
          </c:xVal>
          <c:yVal>
            <c:numRef>
              <c:f>'Load-disp, AE, Sentry'!$BY$206:$BY$331</c:f>
              <c:numCache>
                <c:formatCode>0.00</c:formatCode>
                <c:ptCount val="1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1.0495787799999999E-4</c:v>
                </c:pt>
                <c:pt idx="7">
                  <c:v>7.55051506E-4</c:v>
                </c:pt>
                <c:pt idx="8">
                  <c:v>1.4561965259999999E-3</c:v>
                </c:pt>
                <c:pt idx="9">
                  <c:v>1.7480221179999999E-3</c:v>
                </c:pt>
                <c:pt idx="10">
                  <c:v>3.0026784879999997E-3</c:v>
                </c:pt>
                <c:pt idx="11">
                  <c:v>3.0941017362999998E-3</c:v>
                </c:pt>
                <c:pt idx="12">
                  <c:v>4.8049551262999996E-3</c:v>
                </c:pt>
                <c:pt idx="13">
                  <c:v>5.1717974723E-3</c:v>
                </c:pt>
                <c:pt idx="14">
                  <c:v>8.6829327223000002E-3</c:v>
                </c:pt>
                <c:pt idx="15">
                  <c:v>1.03090119423E-2</c:v>
                </c:pt>
                <c:pt idx="16">
                  <c:v>1.1279921488299999E-2</c:v>
                </c:pt>
                <c:pt idx="17">
                  <c:v>1.46106409683E-2</c:v>
                </c:pt>
                <c:pt idx="18">
                  <c:v>1.5216132301300001E-2</c:v>
                </c:pt>
                <c:pt idx="19">
                  <c:v>1.5789037086300001E-2</c:v>
                </c:pt>
                <c:pt idx="20">
                  <c:v>1.6416952369300002E-2</c:v>
                </c:pt>
                <c:pt idx="21">
                  <c:v>1.6900391425300001E-2</c:v>
                </c:pt>
                <c:pt idx="22">
                  <c:v>1.9030837465300002E-2</c:v>
                </c:pt>
                <c:pt idx="23">
                  <c:v>1.9588415956300002E-2</c:v>
                </c:pt>
                <c:pt idx="24">
                  <c:v>2.5491272406300003E-2</c:v>
                </c:pt>
                <c:pt idx="25">
                  <c:v>2.6073521857300004E-2</c:v>
                </c:pt>
                <c:pt idx="26">
                  <c:v>2.9343835337300003E-2</c:v>
                </c:pt>
                <c:pt idx="27">
                  <c:v>3.3676535537300004E-2</c:v>
                </c:pt>
                <c:pt idx="28">
                  <c:v>3.3974751754300002E-2</c:v>
                </c:pt>
                <c:pt idx="29">
                  <c:v>3.7838930714300001E-2</c:v>
                </c:pt>
                <c:pt idx="30">
                  <c:v>4.0274490524300002E-2</c:v>
                </c:pt>
                <c:pt idx="31">
                  <c:v>4.2543474654300001E-2</c:v>
                </c:pt>
                <c:pt idx="32">
                  <c:v>4.4624330854300003E-2</c:v>
                </c:pt>
                <c:pt idx="33">
                  <c:v>4.5270900678300002E-2</c:v>
                </c:pt>
                <c:pt idx="34">
                  <c:v>4.6500251388300003E-2</c:v>
                </c:pt>
                <c:pt idx="35">
                  <c:v>4.6882127731300002E-2</c:v>
                </c:pt>
                <c:pt idx="36">
                  <c:v>4.9027627731300004E-2</c:v>
                </c:pt>
                <c:pt idx="37">
                  <c:v>4.9771027572300001E-2</c:v>
                </c:pt>
                <c:pt idx="38">
                  <c:v>5.0482323409299999E-2</c:v>
                </c:pt>
                <c:pt idx="39">
                  <c:v>5.2031982349299996E-2</c:v>
                </c:pt>
                <c:pt idx="40">
                  <c:v>5.3372806929299993E-2</c:v>
                </c:pt>
                <c:pt idx="41">
                  <c:v>5.3819213728299994E-2</c:v>
                </c:pt>
                <c:pt idx="42">
                  <c:v>5.4285902205299996E-2</c:v>
                </c:pt>
                <c:pt idx="43">
                  <c:v>5.5515910745299997E-2</c:v>
                </c:pt>
                <c:pt idx="44">
                  <c:v>5.6328172952299999E-2</c:v>
                </c:pt>
                <c:pt idx="45">
                  <c:v>5.9557773542299998E-2</c:v>
                </c:pt>
                <c:pt idx="46">
                  <c:v>6.0242212690300001E-2</c:v>
                </c:pt>
                <c:pt idx="47">
                  <c:v>6.2294625780299998E-2</c:v>
                </c:pt>
                <c:pt idx="48">
                  <c:v>6.2786740648299991E-2</c:v>
                </c:pt>
                <c:pt idx="49">
                  <c:v>6.3801637318299992E-2</c:v>
                </c:pt>
                <c:pt idx="50">
                  <c:v>6.6191853868299996E-2</c:v>
                </c:pt>
                <c:pt idx="51">
                  <c:v>7.02752000583E-2</c:v>
                </c:pt>
                <c:pt idx="52">
                  <c:v>7.6674434918300005E-2</c:v>
                </c:pt>
                <c:pt idx="53">
                  <c:v>7.724983103630001E-2</c:v>
                </c:pt>
                <c:pt idx="54">
                  <c:v>7.8532122666300011E-2</c:v>
                </c:pt>
                <c:pt idx="55">
                  <c:v>8.2654052356300009E-2</c:v>
                </c:pt>
                <c:pt idx="56">
                  <c:v>8.3363052478300004E-2</c:v>
                </c:pt>
                <c:pt idx="57">
                  <c:v>8.6537306388299998E-2</c:v>
                </c:pt>
                <c:pt idx="58">
                  <c:v>9.0636442128299993E-2</c:v>
                </c:pt>
                <c:pt idx="59">
                  <c:v>9.2068961298299987E-2</c:v>
                </c:pt>
                <c:pt idx="60">
                  <c:v>9.3769119008299984E-2</c:v>
                </c:pt>
                <c:pt idx="61">
                  <c:v>9.8897250848299978E-2</c:v>
                </c:pt>
                <c:pt idx="62">
                  <c:v>9.9700118890299977E-2</c:v>
                </c:pt>
                <c:pt idx="63">
                  <c:v>0.10157226513029997</c:v>
                </c:pt>
                <c:pt idx="64">
                  <c:v>0.10261231628029997</c:v>
                </c:pt>
                <c:pt idx="65">
                  <c:v>0.10392836047029998</c:v>
                </c:pt>
                <c:pt idx="66">
                  <c:v>0.10407583688029998</c:v>
                </c:pt>
                <c:pt idx="67">
                  <c:v>0.10752186740029998</c:v>
                </c:pt>
                <c:pt idx="68">
                  <c:v>0.10844570626729998</c:v>
                </c:pt>
                <c:pt idx="69">
                  <c:v>0.11133956637729997</c:v>
                </c:pt>
                <c:pt idx="70">
                  <c:v>0.11133956637729997</c:v>
                </c:pt>
                <c:pt idx="71">
                  <c:v>0.11937350094729997</c:v>
                </c:pt>
                <c:pt idx="72">
                  <c:v>0.12004086490029997</c:v>
                </c:pt>
                <c:pt idx="73">
                  <c:v>0.12289792691029996</c:v>
                </c:pt>
                <c:pt idx="74">
                  <c:v>0.12337624374329996</c:v>
                </c:pt>
                <c:pt idx="75">
                  <c:v>0.12436929043529996</c:v>
                </c:pt>
                <c:pt idx="76">
                  <c:v>0.12914443643529996</c:v>
                </c:pt>
                <c:pt idx="77">
                  <c:v>0.12984467374029995</c:v>
                </c:pt>
                <c:pt idx="78">
                  <c:v>0.13045917801229995</c:v>
                </c:pt>
                <c:pt idx="79">
                  <c:v>0.13289634549229995</c:v>
                </c:pt>
                <c:pt idx="80">
                  <c:v>0.13877136258229994</c:v>
                </c:pt>
                <c:pt idx="81">
                  <c:v>0.15980770048229995</c:v>
                </c:pt>
                <c:pt idx="82">
                  <c:v>0.16183730302229996</c:v>
                </c:pt>
                <c:pt idx="83">
                  <c:v>0.21862463892229994</c:v>
                </c:pt>
                <c:pt idx="84">
                  <c:v>0.21915989209629994</c:v>
                </c:pt>
                <c:pt idx="85">
                  <c:v>0.25408318509629996</c:v>
                </c:pt>
                <c:pt idx="86">
                  <c:v>0.26921719969629998</c:v>
                </c:pt>
                <c:pt idx="87">
                  <c:v>0.26969684959829998</c:v>
                </c:pt>
                <c:pt idx="88">
                  <c:v>0.2702192178233</c:v>
                </c:pt>
                <c:pt idx="89">
                  <c:v>0.2709372449843</c:v>
                </c:pt>
                <c:pt idx="90">
                  <c:v>0.27313630016430002</c:v>
                </c:pt>
                <c:pt idx="91">
                  <c:v>0.27585776696430003</c:v>
                </c:pt>
                <c:pt idx="92">
                  <c:v>0.28629070936430001</c:v>
                </c:pt>
                <c:pt idx="93">
                  <c:v>0.28773329457430002</c:v>
                </c:pt>
                <c:pt idx="94">
                  <c:v>0.28851073256230003</c:v>
                </c:pt>
                <c:pt idx="95">
                  <c:v>0.28933430354630002</c:v>
                </c:pt>
                <c:pt idx="96">
                  <c:v>0.2911059605263</c:v>
                </c:pt>
                <c:pt idx="97">
                  <c:v>0.29369410066629997</c:v>
                </c:pt>
                <c:pt idx="98">
                  <c:v>0.29986570271629998</c:v>
                </c:pt>
                <c:pt idx="99">
                  <c:v>0.30489900642629997</c:v>
                </c:pt>
                <c:pt idx="100">
                  <c:v>0.30675973213629998</c:v>
                </c:pt>
                <c:pt idx="101">
                  <c:v>0.51287048213629993</c:v>
                </c:pt>
                <c:pt idx="102">
                  <c:v>0.5173853859462999</c:v>
                </c:pt>
                <c:pt idx="103">
                  <c:v>0.51936080440629995</c:v>
                </c:pt>
                <c:pt idx="104">
                  <c:v>0.51988104299229998</c:v>
                </c:pt>
                <c:pt idx="105">
                  <c:v>0.52205990749230002</c:v>
                </c:pt>
                <c:pt idx="106">
                  <c:v>0.52272488985330001</c:v>
                </c:pt>
                <c:pt idx="107">
                  <c:v>0.52357351509729999</c:v>
                </c:pt>
                <c:pt idx="108">
                  <c:v>0.52987220601730001</c:v>
                </c:pt>
                <c:pt idx="109">
                  <c:v>0.54636237011730004</c:v>
                </c:pt>
                <c:pt idx="110">
                  <c:v>0.61569403421730007</c:v>
                </c:pt>
                <c:pt idx="111">
                  <c:v>30.562344034217301</c:v>
                </c:pt>
                <c:pt idx="112">
                  <c:v>30.6425408780173</c:v>
                </c:pt>
                <c:pt idx="113">
                  <c:v>32.2955477580173</c:v>
                </c:pt>
                <c:pt idx="114">
                  <c:v>32.989083883017301</c:v>
                </c:pt>
                <c:pt idx="115">
                  <c:v>33.015805523617303</c:v>
                </c:pt>
                <c:pt idx="116">
                  <c:v>33.401402711617301</c:v>
                </c:pt>
                <c:pt idx="117">
                  <c:v>33.411925288717299</c:v>
                </c:pt>
                <c:pt idx="118">
                  <c:v>33.441328681317302</c:v>
                </c:pt>
                <c:pt idx="119">
                  <c:v>33.513352954717298</c:v>
                </c:pt>
                <c:pt idx="120">
                  <c:v>34.021835642717299</c:v>
                </c:pt>
                <c:pt idx="121">
                  <c:v>34.603239642717298</c:v>
                </c:pt>
                <c:pt idx="122">
                  <c:v>34.9264271737173</c:v>
                </c:pt>
                <c:pt idx="123">
                  <c:v>35.110666923717304</c:v>
                </c:pt>
                <c:pt idx="124">
                  <c:v>35.521896736717302</c:v>
                </c:pt>
                <c:pt idx="125">
                  <c:v>59.756028736717298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BD-499F-82E3-027088383306}"/>
            </c:ext>
          </c:extLst>
        </c:ser>
        <c:ser>
          <c:idx val="1"/>
          <c:order val="1"/>
          <c:tx>
            <c:strRef>
              <c:f>'Load-disp, AE, Sentry'!$CA$204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Sentry'!$CD$206:$CD$331</c:f>
              <c:numCache>
                <c:formatCode>0.000</c:formatCode>
                <c:ptCount val="126"/>
                <c:pt idx="0">
                  <c:v>0</c:v>
                </c:pt>
                <c:pt idx="1">
                  <c:v>3.4003378378378378E-2</c:v>
                </c:pt>
                <c:pt idx="2">
                  <c:v>4.0457422704648256E-2</c:v>
                </c:pt>
                <c:pt idx="3">
                  <c:v>4.3684444867783195E-2</c:v>
                </c:pt>
                <c:pt idx="4">
                  <c:v>4.6911467030918141E-2</c:v>
                </c:pt>
                <c:pt idx="5">
                  <c:v>5.0138489194053081E-2</c:v>
                </c:pt>
                <c:pt idx="6">
                  <c:v>5.336551135718802E-2</c:v>
                </c:pt>
                <c:pt idx="7">
                  <c:v>5.6592533520322966E-2</c:v>
                </c:pt>
                <c:pt idx="8">
                  <c:v>5.9819555683457898E-2</c:v>
                </c:pt>
                <c:pt idx="9">
                  <c:v>6.3046577846592844E-2</c:v>
                </c:pt>
                <c:pt idx="10">
                  <c:v>6.627360000972779E-2</c:v>
                </c:pt>
                <c:pt idx="11">
                  <c:v>6.9500622172862722E-2</c:v>
                </c:pt>
                <c:pt idx="12">
                  <c:v>7.2727644335997654E-2</c:v>
                </c:pt>
                <c:pt idx="13">
                  <c:v>7.59546664991326E-2</c:v>
                </c:pt>
                <c:pt idx="14">
                  <c:v>7.9181688662267546E-2</c:v>
                </c:pt>
                <c:pt idx="15">
                  <c:v>8.2408710825402492E-2</c:v>
                </c:pt>
                <c:pt idx="16">
                  <c:v>8.5635732988537425E-2</c:v>
                </c:pt>
                <c:pt idx="17">
                  <c:v>8.8862755151672357E-2</c:v>
                </c:pt>
                <c:pt idx="18">
                  <c:v>9.2089777314807303E-2</c:v>
                </c:pt>
                <c:pt idx="19">
                  <c:v>9.5316799477942249E-2</c:v>
                </c:pt>
                <c:pt idx="20">
                  <c:v>9.8543821641077195E-2</c:v>
                </c:pt>
                <c:pt idx="21">
                  <c:v>0.10177084380421211</c:v>
                </c:pt>
                <c:pt idx="22">
                  <c:v>0.10499786596734706</c:v>
                </c:pt>
                <c:pt idx="23">
                  <c:v>0.10822488813048201</c:v>
                </c:pt>
                <c:pt idx="24">
                  <c:v>0.11145191029361695</c:v>
                </c:pt>
                <c:pt idx="25">
                  <c:v>0.1146789324567519</c:v>
                </c:pt>
                <c:pt idx="26">
                  <c:v>0.11790595461988682</c:v>
                </c:pt>
                <c:pt idx="27">
                  <c:v>0.12113297678302176</c:v>
                </c:pt>
                <c:pt idx="28">
                  <c:v>0.12435999894615671</c:v>
                </c:pt>
                <c:pt idx="29">
                  <c:v>0.12758702110929165</c:v>
                </c:pt>
                <c:pt idx="30">
                  <c:v>0.1308140432724266</c:v>
                </c:pt>
                <c:pt idx="31">
                  <c:v>0.13404106543556152</c:v>
                </c:pt>
                <c:pt idx="32">
                  <c:v>0.13726808759869646</c:v>
                </c:pt>
                <c:pt idx="33">
                  <c:v>0.14049510976183141</c:v>
                </c:pt>
                <c:pt idx="34">
                  <c:v>0.14372213192496636</c:v>
                </c:pt>
                <c:pt idx="35">
                  <c:v>0.1469491540881013</c:v>
                </c:pt>
                <c:pt idx="36">
                  <c:v>0.15017617625123622</c:v>
                </c:pt>
                <c:pt idx="37">
                  <c:v>0.15340319841437117</c:v>
                </c:pt>
                <c:pt idx="38">
                  <c:v>0.15663022057750611</c:v>
                </c:pt>
                <c:pt idx="39">
                  <c:v>0.15985724274064106</c:v>
                </c:pt>
                <c:pt idx="40">
                  <c:v>0.16308426490377601</c:v>
                </c:pt>
                <c:pt idx="41">
                  <c:v>0.16631128706691095</c:v>
                </c:pt>
                <c:pt idx="42">
                  <c:v>0.16953830923004587</c:v>
                </c:pt>
                <c:pt idx="43">
                  <c:v>0.17276533139318082</c:v>
                </c:pt>
                <c:pt idx="44">
                  <c:v>0.17599235355631576</c:v>
                </c:pt>
                <c:pt idx="45">
                  <c:v>0.17921937571945071</c:v>
                </c:pt>
                <c:pt idx="46">
                  <c:v>0.18244639788258565</c:v>
                </c:pt>
                <c:pt idx="47">
                  <c:v>0.18567342004572057</c:v>
                </c:pt>
                <c:pt idx="48">
                  <c:v>0.18890044220885552</c:v>
                </c:pt>
                <c:pt idx="49">
                  <c:v>0.19212746437199046</c:v>
                </c:pt>
                <c:pt idx="50">
                  <c:v>0.19535448653512541</c:v>
                </c:pt>
                <c:pt idx="51">
                  <c:v>0.19858150869826036</c:v>
                </c:pt>
                <c:pt idx="52">
                  <c:v>0.20180853086139527</c:v>
                </c:pt>
                <c:pt idx="53">
                  <c:v>0.20503555302453022</c:v>
                </c:pt>
                <c:pt idx="54">
                  <c:v>0.20826257518766517</c:v>
                </c:pt>
                <c:pt idx="55">
                  <c:v>0.21148959735080011</c:v>
                </c:pt>
                <c:pt idx="56">
                  <c:v>0.21471661951393506</c:v>
                </c:pt>
                <c:pt idx="57">
                  <c:v>0.21794364167706998</c:v>
                </c:pt>
                <c:pt idx="58">
                  <c:v>0.22117066384020492</c:v>
                </c:pt>
                <c:pt idx="59">
                  <c:v>0.22439768600333987</c:v>
                </c:pt>
                <c:pt idx="60">
                  <c:v>0.22762470816647482</c:v>
                </c:pt>
                <c:pt idx="61">
                  <c:v>0.23085173032960976</c:v>
                </c:pt>
                <c:pt idx="62">
                  <c:v>0.23407875249274468</c:v>
                </c:pt>
                <c:pt idx="63">
                  <c:v>0.23730577465587963</c:v>
                </c:pt>
                <c:pt idx="64">
                  <c:v>0.24053279681901457</c:v>
                </c:pt>
                <c:pt idx="65">
                  <c:v>0.24375981898214952</c:v>
                </c:pt>
                <c:pt idx="66">
                  <c:v>0.24698684114528446</c:v>
                </c:pt>
                <c:pt idx="67">
                  <c:v>0.25021386330841938</c:v>
                </c:pt>
                <c:pt idx="68">
                  <c:v>0.2534408854715543</c:v>
                </c:pt>
                <c:pt idx="69">
                  <c:v>0.25666790763468927</c:v>
                </c:pt>
                <c:pt idx="70">
                  <c:v>0.25989492979782419</c:v>
                </c:pt>
                <c:pt idx="71">
                  <c:v>0.26312195196095917</c:v>
                </c:pt>
                <c:pt idx="72">
                  <c:v>0.26634897412409408</c:v>
                </c:pt>
                <c:pt idx="73">
                  <c:v>0.269575996287229</c:v>
                </c:pt>
                <c:pt idx="74">
                  <c:v>0.27280301845036398</c:v>
                </c:pt>
                <c:pt idx="75">
                  <c:v>0.27603004061349889</c:v>
                </c:pt>
                <c:pt idx="76">
                  <c:v>0.27925706277663387</c:v>
                </c:pt>
                <c:pt idx="77">
                  <c:v>0.28248408493976879</c:v>
                </c:pt>
                <c:pt idx="78">
                  <c:v>0.28571110710290371</c:v>
                </c:pt>
                <c:pt idx="79">
                  <c:v>0.28893812926603862</c:v>
                </c:pt>
                <c:pt idx="80">
                  <c:v>0.2921651514291736</c:v>
                </c:pt>
                <c:pt idx="81">
                  <c:v>0.29539217359230852</c:v>
                </c:pt>
                <c:pt idx="82">
                  <c:v>0.29861919575544349</c:v>
                </c:pt>
                <c:pt idx="83">
                  <c:v>0.30184621791857841</c:v>
                </c:pt>
                <c:pt idx="84">
                  <c:v>0.30507324008171333</c:v>
                </c:pt>
                <c:pt idx="85">
                  <c:v>0.3083002622448483</c:v>
                </c:pt>
                <c:pt idx="86">
                  <c:v>0.31152728440798322</c:v>
                </c:pt>
                <c:pt idx="87">
                  <c:v>0.31475430657111819</c:v>
                </c:pt>
                <c:pt idx="88">
                  <c:v>0.31798132873425311</c:v>
                </c:pt>
                <c:pt idx="89">
                  <c:v>0.32120835089738803</c:v>
                </c:pt>
                <c:pt idx="90">
                  <c:v>0.324435373060523</c:v>
                </c:pt>
                <c:pt idx="91">
                  <c:v>0.32766239522365792</c:v>
                </c:pt>
                <c:pt idx="92">
                  <c:v>0.33088941738679289</c:v>
                </c:pt>
                <c:pt idx="93">
                  <c:v>0.33411643954992781</c:v>
                </c:pt>
                <c:pt idx="94">
                  <c:v>0.33734346171306273</c:v>
                </c:pt>
                <c:pt idx="95">
                  <c:v>0.3405704838761977</c:v>
                </c:pt>
                <c:pt idx="96">
                  <c:v>0.34379750603933262</c:v>
                </c:pt>
                <c:pt idx="97">
                  <c:v>0.3470245282024676</c:v>
                </c:pt>
                <c:pt idx="98">
                  <c:v>0.35025155036560252</c:v>
                </c:pt>
                <c:pt idx="99">
                  <c:v>0.35347857252873743</c:v>
                </c:pt>
                <c:pt idx="100">
                  <c:v>0.35670559469187241</c:v>
                </c:pt>
                <c:pt idx="101">
                  <c:v>0.35993261685500733</c:v>
                </c:pt>
                <c:pt idx="102">
                  <c:v>0.3631596390181423</c:v>
                </c:pt>
                <c:pt idx="103">
                  <c:v>0.36638666118127722</c:v>
                </c:pt>
                <c:pt idx="104">
                  <c:v>0.36961368334441214</c:v>
                </c:pt>
                <c:pt idx="105">
                  <c:v>0.37284070550754711</c:v>
                </c:pt>
                <c:pt idx="106">
                  <c:v>0.37606772767068203</c:v>
                </c:pt>
                <c:pt idx="107">
                  <c:v>0.379294749833817</c:v>
                </c:pt>
                <c:pt idx="108">
                  <c:v>0.38252177199695192</c:v>
                </c:pt>
                <c:pt idx="109">
                  <c:v>0.38574879416008684</c:v>
                </c:pt>
                <c:pt idx="110">
                  <c:v>0.38897581632322181</c:v>
                </c:pt>
                <c:pt idx="111">
                  <c:v>0.39220283848635673</c:v>
                </c:pt>
                <c:pt idx="112">
                  <c:v>0.3954298606494917</c:v>
                </c:pt>
                <c:pt idx="113">
                  <c:v>0.39865688281262662</c:v>
                </c:pt>
                <c:pt idx="114">
                  <c:v>0.40188390497576154</c:v>
                </c:pt>
                <c:pt idx="115">
                  <c:v>0.40511092713889651</c:v>
                </c:pt>
                <c:pt idx="116">
                  <c:v>0.40833794930203143</c:v>
                </c:pt>
                <c:pt idx="117">
                  <c:v>0.41156497146516641</c:v>
                </c:pt>
                <c:pt idx="118">
                  <c:v>0.41479199362830133</c:v>
                </c:pt>
                <c:pt idx="119">
                  <c:v>0.41801901579143624</c:v>
                </c:pt>
                <c:pt idx="120">
                  <c:v>0.42124603795457122</c:v>
                </c:pt>
                <c:pt idx="121">
                  <c:v>0.42447306011770614</c:v>
                </c:pt>
                <c:pt idx="122">
                  <c:v>0.42770008228084111</c:v>
                </c:pt>
                <c:pt idx="123">
                  <c:v>0.43092710444397603</c:v>
                </c:pt>
                <c:pt idx="124">
                  <c:v>0.43415412660711095</c:v>
                </c:pt>
                <c:pt idx="125">
                  <c:v>0.43738114877024592</c:v>
                </c:pt>
              </c:numCache>
            </c:numRef>
          </c:xVal>
          <c:yVal>
            <c:numRef>
              <c:f>'Load-disp, AE, Sentry'!$CA$206:$CA$331</c:f>
              <c:numCache>
                <c:formatCode>0.00</c:formatCode>
                <c:ptCount val="1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2.68948578E-4</c:v>
                </c:pt>
                <c:pt idx="6">
                  <c:v>2.68948578E-4</c:v>
                </c:pt>
                <c:pt idx="7">
                  <c:v>1.1368619690000001E-3</c:v>
                </c:pt>
                <c:pt idx="8">
                  <c:v>2.0832473449999998E-3</c:v>
                </c:pt>
                <c:pt idx="9">
                  <c:v>2.6602861629999998E-3</c:v>
                </c:pt>
                <c:pt idx="10">
                  <c:v>4.7469277629999997E-3</c:v>
                </c:pt>
                <c:pt idx="11">
                  <c:v>5.2446304609999996E-3</c:v>
                </c:pt>
                <c:pt idx="12">
                  <c:v>8.7943902309999995E-3</c:v>
                </c:pt>
                <c:pt idx="13">
                  <c:v>9.0176595030000001E-3</c:v>
                </c:pt>
                <c:pt idx="14">
                  <c:v>1.2008545493000001E-2</c:v>
                </c:pt>
                <c:pt idx="15">
                  <c:v>1.6015900962999999E-2</c:v>
                </c:pt>
                <c:pt idx="16">
                  <c:v>1.7648683062999999E-2</c:v>
                </c:pt>
                <c:pt idx="17">
                  <c:v>2.2072873492999998E-2</c:v>
                </c:pt>
                <c:pt idx="18">
                  <c:v>2.2836792437999999E-2</c:v>
                </c:pt>
                <c:pt idx="19">
                  <c:v>2.3362432452999998E-2</c:v>
                </c:pt>
                <c:pt idx="20">
                  <c:v>2.3835342028999999E-2</c:v>
                </c:pt>
                <c:pt idx="21">
                  <c:v>2.4664344836999998E-2</c:v>
                </c:pt>
                <c:pt idx="22">
                  <c:v>3.1315990347E-2</c:v>
                </c:pt>
                <c:pt idx="23">
                  <c:v>3.2112251089000003E-2</c:v>
                </c:pt>
                <c:pt idx="24">
                  <c:v>4.1678522569000002E-2</c:v>
                </c:pt>
                <c:pt idx="25">
                  <c:v>4.3463273179000006E-2</c:v>
                </c:pt>
                <c:pt idx="26">
                  <c:v>4.7150425519000005E-2</c:v>
                </c:pt>
                <c:pt idx="27">
                  <c:v>4.9341560529000003E-2</c:v>
                </c:pt>
                <c:pt idx="28">
                  <c:v>5.0443016099000003E-2</c:v>
                </c:pt>
                <c:pt idx="29">
                  <c:v>5.5625474599000004E-2</c:v>
                </c:pt>
                <c:pt idx="30">
                  <c:v>5.8234927729000005E-2</c:v>
                </c:pt>
                <c:pt idx="31">
                  <c:v>6.2182854979000002E-2</c:v>
                </c:pt>
                <c:pt idx="32">
                  <c:v>6.3500412349000002E-2</c:v>
                </c:pt>
                <c:pt idx="33">
                  <c:v>6.4514733148999998E-2</c:v>
                </c:pt>
                <c:pt idx="34">
                  <c:v>6.7825708738999999E-2</c:v>
                </c:pt>
                <c:pt idx="35">
                  <c:v>6.8837074338999993E-2</c:v>
                </c:pt>
                <c:pt idx="36">
                  <c:v>6.9953883058999994E-2</c:v>
                </c:pt>
                <c:pt idx="37">
                  <c:v>7.0826249330999999E-2</c:v>
                </c:pt>
                <c:pt idx="38">
                  <c:v>7.1316765933000001E-2</c:v>
                </c:pt>
                <c:pt idx="39">
                  <c:v>7.3329669133E-2</c:v>
                </c:pt>
                <c:pt idx="40">
                  <c:v>7.5721921082999993E-2</c:v>
                </c:pt>
                <c:pt idx="41">
                  <c:v>7.6141232056999991E-2</c:v>
                </c:pt>
                <c:pt idx="42">
                  <c:v>7.7422653936999986E-2</c:v>
                </c:pt>
                <c:pt idx="43">
                  <c:v>7.9093570926999979E-2</c:v>
                </c:pt>
                <c:pt idx="44">
                  <c:v>8.1102704466999978E-2</c:v>
                </c:pt>
                <c:pt idx="45">
                  <c:v>8.5979631226999975E-2</c:v>
                </c:pt>
                <c:pt idx="46">
                  <c:v>8.7508745846999969E-2</c:v>
                </c:pt>
                <c:pt idx="47">
                  <c:v>9.027519262699997E-2</c:v>
                </c:pt>
                <c:pt idx="48">
                  <c:v>9.1058289306999968E-2</c:v>
                </c:pt>
                <c:pt idx="49">
                  <c:v>9.1503501525999967E-2</c:v>
                </c:pt>
                <c:pt idx="50">
                  <c:v>9.4006818905999961E-2</c:v>
                </c:pt>
                <c:pt idx="51">
                  <c:v>9.9756271055999962E-2</c:v>
                </c:pt>
                <c:pt idx="52">
                  <c:v>0.10215890899599996</c:v>
                </c:pt>
                <c:pt idx="53">
                  <c:v>0.10635836114599996</c:v>
                </c:pt>
                <c:pt idx="54">
                  <c:v>0.10827263677599996</c:v>
                </c:pt>
                <c:pt idx="55">
                  <c:v>0.11480097661599996</c:v>
                </c:pt>
                <c:pt idx="56">
                  <c:v>0.11492491864799996</c:v>
                </c:pt>
                <c:pt idx="57">
                  <c:v>0.12017087762799997</c:v>
                </c:pt>
                <c:pt idx="58">
                  <c:v>0.12635142010799996</c:v>
                </c:pt>
                <c:pt idx="59">
                  <c:v>0.12779886505799995</c:v>
                </c:pt>
                <c:pt idx="60">
                  <c:v>0.12884381964799996</c:v>
                </c:pt>
                <c:pt idx="61">
                  <c:v>0.13475496417799995</c:v>
                </c:pt>
                <c:pt idx="62">
                  <c:v>0.13532805817199994</c:v>
                </c:pt>
                <c:pt idx="63">
                  <c:v>0.13803728571199994</c:v>
                </c:pt>
                <c:pt idx="64">
                  <c:v>0.13952000080199994</c:v>
                </c:pt>
                <c:pt idx="65">
                  <c:v>0.14426154670199995</c:v>
                </c:pt>
                <c:pt idx="66">
                  <c:v>0.14437663261699996</c:v>
                </c:pt>
                <c:pt idx="67">
                  <c:v>0.15074430888699997</c:v>
                </c:pt>
                <c:pt idx="68">
                  <c:v>0.15182103544699996</c:v>
                </c:pt>
                <c:pt idx="69">
                  <c:v>0.15425764140699996</c:v>
                </c:pt>
                <c:pt idx="70">
                  <c:v>0.15610436796699997</c:v>
                </c:pt>
                <c:pt idx="71">
                  <c:v>0.16412625175699996</c:v>
                </c:pt>
                <c:pt idx="72">
                  <c:v>0.16463845622499995</c:v>
                </c:pt>
                <c:pt idx="73">
                  <c:v>0.16564207036499995</c:v>
                </c:pt>
                <c:pt idx="74">
                  <c:v>0.16613393294399995</c:v>
                </c:pt>
                <c:pt idx="75">
                  <c:v>0.16745220186399995</c:v>
                </c:pt>
                <c:pt idx="76">
                  <c:v>0.17226366377399996</c:v>
                </c:pt>
                <c:pt idx="77">
                  <c:v>0.17318178126699996</c:v>
                </c:pt>
                <c:pt idx="78">
                  <c:v>0.17436495619699996</c:v>
                </c:pt>
                <c:pt idx="79">
                  <c:v>0.17772668007699996</c:v>
                </c:pt>
                <c:pt idx="80">
                  <c:v>0.17896369032699996</c:v>
                </c:pt>
                <c:pt idx="81">
                  <c:v>0.17975998988799996</c:v>
                </c:pt>
                <c:pt idx="82">
                  <c:v>0.18081196058799995</c:v>
                </c:pt>
                <c:pt idx="83">
                  <c:v>0.18646228236799994</c:v>
                </c:pt>
                <c:pt idx="84">
                  <c:v>0.18721898524899994</c:v>
                </c:pt>
                <c:pt idx="85">
                  <c:v>0.19445196131899994</c:v>
                </c:pt>
                <c:pt idx="86">
                  <c:v>0.19871064832899996</c:v>
                </c:pt>
                <c:pt idx="87">
                  <c:v>0.19871064832899996</c:v>
                </c:pt>
                <c:pt idx="88">
                  <c:v>0.20351216102899997</c:v>
                </c:pt>
                <c:pt idx="89">
                  <c:v>0.20524150074899997</c:v>
                </c:pt>
                <c:pt idx="90">
                  <c:v>0.20651674622899996</c:v>
                </c:pt>
                <c:pt idx="91">
                  <c:v>0.20796702088899996</c:v>
                </c:pt>
                <c:pt idx="92">
                  <c:v>0.28419020838899994</c:v>
                </c:pt>
                <c:pt idx="93">
                  <c:v>0.28717903162899994</c:v>
                </c:pt>
                <c:pt idx="94">
                  <c:v>0.28905477893899995</c:v>
                </c:pt>
                <c:pt idx="95">
                  <c:v>0.29078364709899995</c:v>
                </c:pt>
                <c:pt idx="96">
                  <c:v>0.32548064319899994</c:v>
                </c:pt>
                <c:pt idx="97">
                  <c:v>0.33083157678899994</c:v>
                </c:pt>
                <c:pt idx="98">
                  <c:v>0.33291195837899995</c:v>
                </c:pt>
                <c:pt idx="99">
                  <c:v>0.33498779480899993</c:v>
                </c:pt>
                <c:pt idx="100">
                  <c:v>0.33703425940899995</c:v>
                </c:pt>
                <c:pt idx="101">
                  <c:v>9.0206782594089994</c:v>
                </c:pt>
                <c:pt idx="102">
                  <c:v>9.0280841285489988</c:v>
                </c:pt>
                <c:pt idx="103">
                  <c:v>9.0306330264989985</c:v>
                </c:pt>
                <c:pt idx="104">
                  <c:v>9.0318990625089981</c:v>
                </c:pt>
                <c:pt idx="105">
                  <c:v>9.0463950381089973</c:v>
                </c:pt>
                <c:pt idx="106">
                  <c:v>9.0470726607899969</c:v>
                </c:pt>
                <c:pt idx="107">
                  <c:v>9.0522737530799962</c:v>
                </c:pt>
                <c:pt idx="108">
                  <c:v>9.0620130558099969</c:v>
                </c:pt>
                <c:pt idx="109">
                  <c:v>9.0705558653799976</c:v>
                </c:pt>
                <c:pt idx="110">
                  <c:v>11.985631615379997</c:v>
                </c:pt>
                <c:pt idx="111">
                  <c:v>13.193474745379998</c:v>
                </c:pt>
                <c:pt idx="112">
                  <c:v>13.205376113579998</c:v>
                </c:pt>
                <c:pt idx="113">
                  <c:v>13.477866394579998</c:v>
                </c:pt>
                <c:pt idx="114">
                  <c:v>13.550262074279997</c:v>
                </c:pt>
                <c:pt idx="115">
                  <c:v>13.558545026429996</c:v>
                </c:pt>
                <c:pt idx="116">
                  <c:v>61.236009026429997</c:v>
                </c:pt>
                <c:pt idx="117">
                  <c:v>61.243892981509994</c:v>
                </c:pt>
                <c:pt idx="118">
                  <c:v>61.262065340909992</c:v>
                </c:pt>
                <c:pt idx="119">
                  <c:v>61.286606606509991</c:v>
                </c:pt>
                <c:pt idx="120">
                  <c:v>68.460596606509995</c:v>
                </c:pt>
                <c:pt idx="121">
                  <c:v>68.49837658701</c:v>
                </c:pt>
                <c:pt idx="122">
                  <c:v>68.572727102610003</c:v>
                </c:pt>
                <c:pt idx="123">
                  <c:v>69.056940290610001</c:v>
                </c:pt>
                <c:pt idx="124">
                  <c:v>69.198337024609998</c:v>
                </c:pt>
                <c:pt idx="125">
                  <c:v>70.049615587609992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BD-499F-82E3-027088383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Sentry'!$CF$204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Sentry'!$CD$206:$CD$331</c:f>
              <c:numCache>
                <c:formatCode>0.000</c:formatCode>
                <c:ptCount val="126"/>
                <c:pt idx="0">
                  <c:v>0</c:v>
                </c:pt>
                <c:pt idx="1">
                  <c:v>3.4003378378378378E-2</c:v>
                </c:pt>
                <c:pt idx="2">
                  <c:v>4.0457422704648256E-2</c:v>
                </c:pt>
                <c:pt idx="3">
                  <c:v>4.3684444867783195E-2</c:v>
                </c:pt>
                <c:pt idx="4">
                  <c:v>4.6911467030918141E-2</c:v>
                </c:pt>
                <c:pt idx="5">
                  <c:v>5.0138489194053081E-2</c:v>
                </c:pt>
                <c:pt idx="6">
                  <c:v>5.336551135718802E-2</c:v>
                </c:pt>
                <c:pt idx="7">
                  <c:v>5.6592533520322966E-2</c:v>
                </c:pt>
                <c:pt idx="8">
                  <c:v>5.9819555683457898E-2</c:v>
                </c:pt>
                <c:pt idx="9">
                  <c:v>6.3046577846592844E-2</c:v>
                </c:pt>
                <c:pt idx="10">
                  <c:v>6.627360000972779E-2</c:v>
                </c:pt>
                <c:pt idx="11">
                  <c:v>6.9500622172862722E-2</c:v>
                </c:pt>
                <c:pt idx="12">
                  <c:v>7.2727644335997654E-2</c:v>
                </c:pt>
                <c:pt idx="13">
                  <c:v>7.59546664991326E-2</c:v>
                </c:pt>
                <c:pt idx="14">
                  <c:v>7.9181688662267546E-2</c:v>
                </c:pt>
                <c:pt idx="15">
                  <c:v>8.2408710825402492E-2</c:v>
                </c:pt>
                <c:pt idx="16">
                  <c:v>8.5635732988537425E-2</c:v>
                </c:pt>
                <c:pt idx="17">
                  <c:v>8.8862755151672357E-2</c:v>
                </c:pt>
                <c:pt idx="18">
                  <c:v>9.2089777314807303E-2</c:v>
                </c:pt>
                <c:pt idx="19">
                  <c:v>9.5316799477942249E-2</c:v>
                </c:pt>
                <c:pt idx="20">
                  <c:v>9.8543821641077195E-2</c:v>
                </c:pt>
                <c:pt idx="21">
                  <c:v>0.10177084380421211</c:v>
                </c:pt>
                <c:pt idx="22">
                  <c:v>0.10499786596734706</c:v>
                </c:pt>
                <c:pt idx="23">
                  <c:v>0.10822488813048201</c:v>
                </c:pt>
                <c:pt idx="24">
                  <c:v>0.11145191029361695</c:v>
                </c:pt>
                <c:pt idx="25">
                  <c:v>0.1146789324567519</c:v>
                </c:pt>
                <c:pt idx="26">
                  <c:v>0.11790595461988682</c:v>
                </c:pt>
                <c:pt idx="27">
                  <c:v>0.12113297678302176</c:v>
                </c:pt>
                <c:pt idx="28">
                  <c:v>0.12435999894615671</c:v>
                </c:pt>
                <c:pt idx="29">
                  <c:v>0.12758702110929165</c:v>
                </c:pt>
                <c:pt idx="30">
                  <c:v>0.1308140432724266</c:v>
                </c:pt>
                <c:pt idx="31">
                  <c:v>0.13404106543556152</c:v>
                </c:pt>
                <c:pt idx="32">
                  <c:v>0.13726808759869646</c:v>
                </c:pt>
                <c:pt idx="33">
                  <c:v>0.14049510976183141</c:v>
                </c:pt>
                <c:pt idx="34">
                  <c:v>0.14372213192496636</c:v>
                </c:pt>
                <c:pt idx="35">
                  <c:v>0.1469491540881013</c:v>
                </c:pt>
                <c:pt idx="36">
                  <c:v>0.15017617625123622</c:v>
                </c:pt>
                <c:pt idx="37">
                  <c:v>0.15340319841437117</c:v>
                </c:pt>
                <c:pt idx="38">
                  <c:v>0.15663022057750611</c:v>
                </c:pt>
                <c:pt idx="39">
                  <c:v>0.15985724274064106</c:v>
                </c:pt>
                <c:pt idx="40">
                  <c:v>0.16308426490377601</c:v>
                </c:pt>
                <c:pt idx="41">
                  <c:v>0.16631128706691095</c:v>
                </c:pt>
                <c:pt idx="42">
                  <c:v>0.16953830923004587</c:v>
                </c:pt>
                <c:pt idx="43">
                  <c:v>0.17276533139318082</c:v>
                </c:pt>
                <c:pt idx="44">
                  <c:v>0.17599235355631576</c:v>
                </c:pt>
                <c:pt idx="45">
                  <c:v>0.17921937571945071</c:v>
                </c:pt>
                <c:pt idx="46">
                  <c:v>0.18244639788258565</c:v>
                </c:pt>
                <c:pt idx="47">
                  <c:v>0.18567342004572057</c:v>
                </c:pt>
                <c:pt idx="48">
                  <c:v>0.18890044220885552</c:v>
                </c:pt>
                <c:pt idx="49">
                  <c:v>0.19212746437199046</c:v>
                </c:pt>
                <c:pt idx="50">
                  <c:v>0.19535448653512541</c:v>
                </c:pt>
                <c:pt idx="51">
                  <c:v>0.19858150869826036</c:v>
                </c:pt>
                <c:pt idx="52">
                  <c:v>0.20180853086139527</c:v>
                </c:pt>
                <c:pt idx="53">
                  <c:v>0.20503555302453022</c:v>
                </c:pt>
                <c:pt idx="54">
                  <c:v>0.20826257518766517</c:v>
                </c:pt>
                <c:pt idx="55">
                  <c:v>0.21148959735080011</c:v>
                </c:pt>
                <c:pt idx="56">
                  <c:v>0.21471661951393506</c:v>
                </c:pt>
                <c:pt idx="57">
                  <c:v>0.21794364167706998</c:v>
                </c:pt>
                <c:pt idx="58">
                  <c:v>0.22117066384020492</c:v>
                </c:pt>
                <c:pt idx="59">
                  <c:v>0.22439768600333987</c:v>
                </c:pt>
                <c:pt idx="60">
                  <c:v>0.22762470816647482</c:v>
                </c:pt>
                <c:pt idx="61">
                  <c:v>0.23085173032960976</c:v>
                </c:pt>
                <c:pt idx="62">
                  <c:v>0.23407875249274468</c:v>
                </c:pt>
                <c:pt idx="63">
                  <c:v>0.23730577465587963</c:v>
                </c:pt>
                <c:pt idx="64">
                  <c:v>0.24053279681901457</c:v>
                </c:pt>
                <c:pt idx="65">
                  <c:v>0.24375981898214952</c:v>
                </c:pt>
                <c:pt idx="66">
                  <c:v>0.24698684114528446</c:v>
                </c:pt>
                <c:pt idx="67">
                  <c:v>0.25021386330841938</c:v>
                </c:pt>
                <c:pt idx="68">
                  <c:v>0.2534408854715543</c:v>
                </c:pt>
                <c:pt idx="69">
                  <c:v>0.25666790763468927</c:v>
                </c:pt>
                <c:pt idx="70">
                  <c:v>0.25989492979782419</c:v>
                </c:pt>
                <c:pt idx="71">
                  <c:v>0.26312195196095917</c:v>
                </c:pt>
                <c:pt idx="72">
                  <c:v>0.26634897412409408</c:v>
                </c:pt>
                <c:pt idx="73">
                  <c:v>0.269575996287229</c:v>
                </c:pt>
                <c:pt idx="74">
                  <c:v>0.27280301845036398</c:v>
                </c:pt>
                <c:pt idx="75">
                  <c:v>0.27603004061349889</c:v>
                </c:pt>
                <c:pt idx="76">
                  <c:v>0.27925706277663387</c:v>
                </c:pt>
                <c:pt idx="77">
                  <c:v>0.28248408493976879</c:v>
                </c:pt>
                <c:pt idx="78">
                  <c:v>0.28571110710290371</c:v>
                </c:pt>
                <c:pt idx="79">
                  <c:v>0.28893812926603862</c:v>
                </c:pt>
                <c:pt idx="80">
                  <c:v>0.2921651514291736</c:v>
                </c:pt>
                <c:pt idx="81">
                  <c:v>0.29539217359230852</c:v>
                </c:pt>
                <c:pt idx="82">
                  <c:v>0.29861919575544349</c:v>
                </c:pt>
                <c:pt idx="83">
                  <c:v>0.30184621791857841</c:v>
                </c:pt>
                <c:pt idx="84">
                  <c:v>0.30507324008171333</c:v>
                </c:pt>
                <c:pt idx="85">
                  <c:v>0.3083002622448483</c:v>
                </c:pt>
                <c:pt idx="86">
                  <c:v>0.31152728440798322</c:v>
                </c:pt>
                <c:pt idx="87">
                  <c:v>0.31475430657111819</c:v>
                </c:pt>
                <c:pt idx="88">
                  <c:v>0.31798132873425311</c:v>
                </c:pt>
                <c:pt idx="89">
                  <c:v>0.32120835089738803</c:v>
                </c:pt>
                <c:pt idx="90">
                  <c:v>0.324435373060523</c:v>
                </c:pt>
                <c:pt idx="91">
                  <c:v>0.32766239522365792</c:v>
                </c:pt>
                <c:pt idx="92">
                  <c:v>0.33088941738679289</c:v>
                </c:pt>
                <c:pt idx="93">
                  <c:v>0.33411643954992781</c:v>
                </c:pt>
                <c:pt idx="94">
                  <c:v>0.33734346171306273</c:v>
                </c:pt>
                <c:pt idx="95">
                  <c:v>0.3405704838761977</c:v>
                </c:pt>
                <c:pt idx="96">
                  <c:v>0.34379750603933262</c:v>
                </c:pt>
                <c:pt idx="97">
                  <c:v>0.3470245282024676</c:v>
                </c:pt>
                <c:pt idx="98">
                  <c:v>0.35025155036560252</c:v>
                </c:pt>
                <c:pt idx="99">
                  <c:v>0.35347857252873743</c:v>
                </c:pt>
                <c:pt idx="100">
                  <c:v>0.35670559469187241</c:v>
                </c:pt>
                <c:pt idx="101">
                  <c:v>0.35993261685500733</c:v>
                </c:pt>
                <c:pt idx="102">
                  <c:v>0.3631596390181423</c:v>
                </c:pt>
                <c:pt idx="103">
                  <c:v>0.36638666118127722</c:v>
                </c:pt>
                <c:pt idx="104">
                  <c:v>0.36961368334441214</c:v>
                </c:pt>
                <c:pt idx="105">
                  <c:v>0.37284070550754711</c:v>
                </c:pt>
                <c:pt idx="106">
                  <c:v>0.37606772767068203</c:v>
                </c:pt>
                <c:pt idx="107">
                  <c:v>0.379294749833817</c:v>
                </c:pt>
                <c:pt idx="108">
                  <c:v>0.38252177199695192</c:v>
                </c:pt>
                <c:pt idx="109">
                  <c:v>0.38574879416008684</c:v>
                </c:pt>
                <c:pt idx="110">
                  <c:v>0.38897581632322181</c:v>
                </c:pt>
                <c:pt idx="111">
                  <c:v>0.39220283848635673</c:v>
                </c:pt>
                <c:pt idx="112">
                  <c:v>0.3954298606494917</c:v>
                </c:pt>
                <c:pt idx="113">
                  <c:v>0.39865688281262662</c:v>
                </c:pt>
                <c:pt idx="114">
                  <c:v>0.40188390497576154</c:v>
                </c:pt>
                <c:pt idx="115">
                  <c:v>0.40511092713889651</c:v>
                </c:pt>
                <c:pt idx="116">
                  <c:v>0.40833794930203143</c:v>
                </c:pt>
                <c:pt idx="117">
                  <c:v>0.41156497146516641</c:v>
                </c:pt>
                <c:pt idx="118">
                  <c:v>0.41479199362830133</c:v>
                </c:pt>
                <c:pt idx="119">
                  <c:v>0.41801901579143624</c:v>
                </c:pt>
                <c:pt idx="120">
                  <c:v>0.42124603795457122</c:v>
                </c:pt>
                <c:pt idx="121">
                  <c:v>0.42447306011770614</c:v>
                </c:pt>
                <c:pt idx="122">
                  <c:v>0.42770008228084111</c:v>
                </c:pt>
                <c:pt idx="123">
                  <c:v>0.43092710444397603</c:v>
                </c:pt>
                <c:pt idx="124">
                  <c:v>0.43415412660711095</c:v>
                </c:pt>
                <c:pt idx="125">
                  <c:v>0.43738114877024592</c:v>
                </c:pt>
              </c:numCache>
            </c:numRef>
          </c:xVal>
          <c:yVal>
            <c:numRef>
              <c:f>'Load-disp, AE, Sentry'!$CF$206:$CF$331</c:f>
              <c:numCache>
                <c:formatCode>0.00</c:formatCode>
                <c:ptCount val="126"/>
                <c:pt idx="0">
                  <c:v>0.29875000000000002</c:v>
                </c:pt>
                <c:pt idx="1">
                  <c:v>0.419375</c:v>
                </c:pt>
                <c:pt idx="2">
                  <c:v>0.54437500000000005</c:v>
                </c:pt>
                <c:pt idx="3">
                  <c:v>0.67062500000000003</c:v>
                </c:pt>
                <c:pt idx="4">
                  <c:v>0.79749999999999999</c:v>
                </c:pt>
                <c:pt idx="5">
                  <c:v>1.0093749999999999</c:v>
                </c:pt>
                <c:pt idx="6">
                  <c:v>1.0818749999999999</c:v>
                </c:pt>
                <c:pt idx="7">
                  <c:v>1.309375</c:v>
                </c:pt>
                <c:pt idx="8">
                  <c:v>1.44</c:v>
                </c:pt>
                <c:pt idx="9">
                  <c:v>1.56</c:v>
                </c:pt>
                <c:pt idx="10">
                  <c:v>1.6968749999999999</c:v>
                </c:pt>
                <c:pt idx="11">
                  <c:v>1.8362499999999999</c:v>
                </c:pt>
                <c:pt idx="12">
                  <c:v>1.973125</c:v>
                </c:pt>
                <c:pt idx="13">
                  <c:v>2.1074999999999999</c:v>
                </c:pt>
                <c:pt idx="14">
                  <c:v>2.2406250000000001</c:v>
                </c:pt>
                <c:pt idx="15">
                  <c:v>2.3643749999999999</c:v>
                </c:pt>
                <c:pt idx="16">
                  <c:v>2.5018750000000001</c:v>
                </c:pt>
                <c:pt idx="17">
                  <c:v>2.64</c:v>
                </c:pt>
                <c:pt idx="18">
                  <c:v>2.7737500000000002</c:v>
                </c:pt>
                <c:pt idx="19">
                  <c:v>2.9</c:v>
                </c:pt>
                <c:pt idx="20">
                  <c:v>3.0387499999999998</c:v>
                </c:pt>
                <c:pt idx="21">
                  <c:v>3.1537500000000001</c:v>
                </c:pt>
                <c:pt idx="22">
                  <c:v>3.3068749999999998</c:v>
                </c:pt>
                <c:pt idx="23">
                  <c:v>3.4456250000000002</c:v>
                </c:pt>
                <c:pt idx="24">
                  <c:v>3.5818750000000001</c:v>
                </c:pt>
                <c:pt idx="25">
                  <c:v>3.7124999999999999</c:v>
                </c:pt>
                <c:pt idx="26">
                  <c:v>3.8512499999999998</c:v>
                </c:pt>
                <c:pt idx="27">
                  <c:v>3.9812500000000002</c:v>
                </c:pt>
                <c:pt idx="28">
                  <c:v>4.1150000000000002</c:v>
                </c:pt>
                <c:pt idx="29">
                  <c:v>4.2437500000000004</c:v>
                </c:pt>
                <c:pt idx="30">
                  <c:v>4.38</c:v>
                </c:pt>
                <c:pt idx="31">
                  <c:v>4.5131249999999996</c:v>
                </c:pt>
                <c:pt idx="32">
                  <c:v>4.6456249999999999</c:v>
                </c:pt>
                <c:pt idx="33">
                  <c:v>4.7856249999999996</c:v>
                </c:pt>
                <c:pt idx="34">
                  <c:v>4.9012500000000001</c:v>
                </c:pt>
                <c:pt idx="35">
                  <c:v>5.04</c:v>
                </c:pt>
                <c:pt idx="36">
                  <c:v>5.1924999999999999</c:v>
                </c:pt>
                <c:pt idx="37">
                  <c:v>5.3068749999999998</c:v>
                </c:pt>
                <c:pt idx="38">
                  <c:v>5.4537500000000003</c:v>
                </c:pt>
                <c:pt idx="39">
                  <c:v>5.57125</c:v>
                </c:pt>
                <c:pt idx="40">
                  <c:v>5.7231249999999996</c:v>
                </c:pt>
                <c:pt idx="41">
                  <c:v>5.8550000000000004</c:v>
                </c:pt>
                <c:pt idx="42">
                  <c:v>5.9862500000000001</c:v>
                </c:pt>
                <c:pt idx="43">
                  <c:v>6.1193749999999998</c:v>
                </c:pt>
                <c:pt idx="44">
                  <c:v>6.2181249999999997</c:v>
                </c:pt>
                <c:pt idx="45">
                  <c:v>6.3881249999999996</c:v>
                </c:pt>
                <c:pt idx="46">
                  <c:v>6.5206249999999999</c:v>
                </c:pt>
                <c:pt idx="47">
                  <c:v>6.663125</c:v>
                </c:pt>
                <c:pt idx="48">
                  <c:v>6.7856249999999996</c:v>
                </c:pt>
                <c:pt idx="49">
                  <c:v>6.9068750000000003</c:v>
                </c:pt>
                <c:pt idx="50">
                  <c:v>7.0618749999999997</c:v>
                </c:pt>
                <c:pt idx="51">
                  <c:v>7.1837499999999999</c:v>
                </c:pt>
                <c:pt idx="52">
                  <c:v>7.2975000000000003</c:v>
                </c:pt>
                <c:pt idx="53">
                  <c:v>7.4481250000000001</c:v>
                </c:pt>
                <c:pt idx="54">
                  <c:v>7.5637499999999998</c:v>
                </c:pt>
                <c:pt idx="55">
                  <c:v>7.7149999999999999</c:v>
                </c:pt>
                <c:pt idx="56">
                  <c:v>7.8012499999999996</c:v>
                </c:pt>
                <c:pt idx="57">
                  <c:v>7.95</c:v>
                </c:pt>
                <c:pt idx="58">
                  <c:v>8.0981249999999996</c:v>
                </c:pt>
                <c:pt idx="59">
                  <c:v>8.2437500000000004</c:v>
                </c:pt>
                <c:pt idx="60">
                  <c:v>8.39</c:v>
                </c:pt>
                <c:pt idx="61">
                  <c:v>8.5081249999999997</c:v>
                </c:pt>
                <c:pt idx="62">
                  <c:v>8.6331249999999997</c:v>
                </c:pt>
                <c:pt idx="63">
                  <c:v>8.7825000000000006</c:v>
                </c:pt>
                <c:pt idx="64">
                  <c:v>8.8806250000000002</c:v>
                </c:pt>
                <c:pt idx="65">
                  <c:v>9.0306250000000006</c:v>
                </c:pt>
                <c:pt idx="66">
                  <c:v>9.1006250000000009</c:v>
                </c:pt>
                <c:pt idx="67">
                  <c:v>9.3156250000000007</c:v>
                </c:pt>
                <c:pt idx="68">
                  <c:v>9.4474999999999998</c:v>
                </c:pt>
                <c:pt idx="69">
                  <c:v>9.5525000000000002</c:v>
                </c:pt>
                <c:pt idx="70">
                  <c:v>9.6881249999999994</c:v>
                </c:pt>
                <c:pt idx="71">
                  <c:v>9.8450000000000006</c:v>
                </c:pt>
                <c:pt idx="72">
                  <c:v>9.9731249999999996</c:v>
                </c:pt>
                <c:pt idx="73">
                  <c:v>10.1075</c:v>
                </c:pt>
                <c:pt idx="74">
                  <c:v>10.225625000000001</c:v>
                </c:pt>
                <c:pt idx="75">
                  <c:v>10.369375</c:v>
                </c:pt>
                <c:pt idx="76">
                  <c:v>10.494375</c:v>
                </c:pt>
                <c:pt idx="77">
                  <c:v>10.630625</c:v>
                </c:pt>
                <c:pt idx="78">
                  <c:v>10.755000000000001</c:v>
                </c:pt>
                <c:pt idx="79">
                  <c:v>10.885</c:v>
                </c:pt>
                <c:pt idx="80">
                  <c:v>11.00375</c:v>
                </c:pt>
                <c:pt idx="81">
                  <c:v>11.147500000000001</c:v>
                </c:pt>
                <c:pt idx="82">
                  <c:v>11.28875</c:v>
                </c:pt>
                <c:pt idx="83">
                  <c:v>11.413125000000001</c:v>
                </c:pt>
                <c:pt idx="84">
                  <c:v>11.5525</c:v>
                </c:pt>
                <c:pt idx="85">
                  <c:v>11.673125000000001</c:v>
                </c:pt>
                <c:pt idx="86">
                  <c:v>11.814375</c:v>
                </c:pt>
                <c:pt idx="87">
                  <c:v>11.932499999999999</c:v>
                </c:pt>
                <c:pt idx="88">
                  <c:v>12.069375000000001</c:v>
                </c:pt>
                <c:pt idx="89">
                  <c:v>12.204375000000001</c:v>
                </c:pt>
                <c:pt idx="90">
                  <c:v>12.3225</c:v>
                </c:pt>
                <c:pt idx="91">
                  <c:v>12.458125000000001</c:v>
                </c:pt>
                <c:pt idx="92">
                  <c:v>12.596875000000001</c:v>
                </c:pt>
                <c:pt idx="93">
                  <c:v>12.714375</c:v>
                </c:pt>
                <c:pt idx="94">
                  <c:v>12.85375</c:v>
                </c:pt>
                <c:pt idx="95">
                  <c:v>12.969374999999999</c:v>
                </c:pt>
                <c:pt idx="96">
                  <c:v>13.108750000000001</c:v>
                </c:pt>
                <c:pt idx="97">
                  <c:v>13.245625</c:v>
                </c:pt>
                <c:pt idx="98">
                  <c:v>13.370625</c:v>
                </c:pt>
                <c:pt idx="99">
                  <c:v>13.503125000000001</c:v>
                </c:pt>
                <c:pt idx="100">
                  <c:v>13.6275</c:v>
                </c:pt>
                <c:pt idx="101">
                  <c:v>13.760624999999999</c:v>
                </c:pt>
                <c:pt idx="102">
                  <c:v>13.887499999999999</c:v>
                </c:pt>
                <c:pt idx="103">
                  <c:v>14.02</c:v>
                </c:pt>
                <c:pt idx="104">
                  <c:v>14.138125</c:v>
                </c:pt>
                <c:pt idx="105">
                  <c:v>14.266249999999999</c:v>
                </c:pt>
                <c:pt idx="106">
                  <c:v>14.404375</c:v>
                </c:pt>
                <c:pt idx="107">
                  <c:v>14.518750000000001</c:v>
                </c:pt>
                <c:pt idx="108">
                  <c:v>14.660625</c:v>
                </c:pt>
                <c:pt idx="109">
                  <c:v>14.79125</c:v>
                </c:pt>
                <c:pt idx="110">
                  <c:v>14.911875</c:v>
                </c:pt>
                <c:pt idx="111">
                  <c:v>15.045</c:v>
                </c:pt>
                <c:pt idx="112">
                  <c:v>15.172499999999999</c:v>
                </c:pt>
                <c:pt idx="113">
                  <c:v>15.300625</c:v>
                </c:pt>
                <c:pt idx="114">
                  <c:v>15.4275</c:v>
                </c:pt>
                <c:pt idx="115">
                  <c:v>15.555</c:v>
                </c:pt>
                <c:pt idx="116">
                  <c:v>15.679375</c:v>
                </c:pt>
                <c:pt idx="117">
                  <c:v>15.80875</c:v>
                </c:pt>
                <c:pt idx="118">
                  <c:v>15.93375</c:v>
                </c:pt>
                <c:pt idx="119">
                  <c:v>16.056875000000002</c:v>
                </c:pt>
                <c:pt idx="120">
                  <c:v>16.1875</c:v>
                </c:pt>
                <c:pt idx="121">
                  <c:v>16.311875000000001</c:v>
                </c:pt>
                <c:pt idx="122">
                  <c:v>16.435625000000002</c:v>
                </c:pt>
                <c:pt idx="123">
                  <c:v>16.563124999999999</c:v>
                </c:pt>
                <c:pt idx="124">
                  <c:v>16.684999999999999</c:v>
                </c:pt>
                <c:pt idx="125">
                  <c:v>16.76125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BD-499F-82E3-027088383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Sentry'!$CM$204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Sentry'!$CD$216:$CD$331</c:f>
              <c:numCache>
                <c:formatCode>0.000</c:formatCode>
                <c:ptCount val="116"/>
                <c:pt idx="0">
                  <c:v>6.627360000972779E-2</c:v>
                </c:pt>
                <c:pt idx="1">
                  <c:v>6.9500622172862722E-2</c:v>
                </c:pt>
                <c:pt idx="2">
                  <c:v>7.2727644335997654E-2</c:v>
                </c:pt>
                <c:pt idx="3">
                  <c:v>7.59546664991326E-2</c:v>
                </c:pt>
                <c:pt idx="4">
                  <c:v>7.9181688662267546E-2</c:v>
                </c:pt>
                <c:pt idx="5">
                  <c:v>8.2408710825402492E-2</c:v>
                </c:pt>
                <c:pt idx="6">
                  <c:v>8.5635732988537425E-2</c:v>
                </c:pt>
                <c:pt idx="7">
                  <c:v>8.8862755151672357E-2</c:v>
                </c:pt>
                <c:pt idx="8">
                  <c:v>9.2089777314807303E-2</c:v>
                </c:pt>
                <c:pt idx="9">
                  <c:v>9.5316799477942249E-2</c:v>
                </c:pt>
                <c:pt idx="10">
                  <c:v>9.8543821641077195E-2</c:v>
                </c:pt>
                <c:pt idx="11">
                  <c:v>0.10177084380421211</c:v>
                </c:pt>
                <c:pt idx="12">
                  <c:v>0.10499786596734706</c:v>
                </c:pt>
                <c:pt idx="13">
                  <c:v>0.10822488813048201</c:v>
                </c:pt>
                <c:pt idx="14">
                  <c:v>0.11145191029361695</c:v>
                </c:pt>
                <c:pt idx="15">
                  <c:v>0.1146789324567519</c:v>
                </c:pt>
                <c:pt idx="16">
                  <c:v>0.11790595461988682</c:v>
                </c:pt>
                <c:pt idx="17">
                  <c:v>0.12113297678302176</c:v>
                </c:pt>
                <c:pt idx="18">
                  <c:v>0.12435999894615671</c:v>
                </c:pt>
                <c:pt idx="19">
                  <c:v>0.12758702110929165</c:v>
                </c:pt>
                <c:pt idx="20">
                  <c:v>0.1308140432724266</c:v>
                </c:pt>
                <c:pt idx="21">
                  <c:v>0.13404106543556152</c:v>
                </c:pt>
                <c:pt idx="22">
                  <c:v>0.13726808759869646</c:v>
                </c:pt>
                <c:pt idx="23">
                  <c:v>0.14049510976183141</c:v>
                </c:pt>
                <c:pt idx="24">
                  <c:v>0.14372213192496636</c:v>
                </c:pt>
                <c:pt idx="25">
                  <c:v>0.1469491540881013</c:v>
                </c:pt>
                <c:pt idx="26">
                  <c:v>0.15017617625123622</c:v>
                </c:pt>
                <c:pt idx="27">
                  <c:v>0.15340319841437117</c:v>
                </c:pt>
                <c:pt idx="28">
                  <c:v>0.15663022057750611</c:v>
                </c:pt>
                <c:pt idx="29">
                  <c:v>0.15985724274064106</c:v>
                </c:pt>
                <c:pt idx="30">
                  <c:v>0.16308426490377601</c:v>
                </c:pt>
                <c:pt idx="31">
                  <c:v>0.16631128706691095</c:v>
                </c:pt>
                <c:pt idx="32">
                  <c:v>0.16953830923004587</c:v>
                </c:pt>
                <c:pt idx="33">
                  <c:v>0.17276533139318082</c:v>
                </c:pt>
                <c:pt idx="34">
                  <c:v>0.17599235355631576</c:v>
                </c:pt>
                <c:pt idx="35">
                  <c:v>0.17921937571945071</c:v>
                </c:pt>
                <c:pt idx="36">
                  <c:v>0.18244639788258565</c:v>
                </c:pt>
                <c:pt idx="37">
                  <c:v>0.18567342004572057</c:v>
                </c:pt>
                <c:pt idx="38">
                  <c:v>0.18890044220885552</c:v>
                </c:pt>
                <c:pt idx="39">
                  <c:v>0.19212746437199046</c:v>
                </c:pt>
                <c:pt idx="40">
                  <c:v>0.19535448653512541</c:v>
                </c:pt>
                <c:pt idx="41">
                  <c:v>0.19858150869826036</c:v>
                </c:pt>
                <c:pt idx="42">
                  <c:v>0.20180853086139527</c:v>
                </c:pt>
                <c:pt idx="43">
                  <c:v>0.20503555302453022</c:v>
                </c:pt>
                <c:pt idx="44">
                  <c:v>0.20826257518766517</c:v>
                </c:pt>
                <c:pt idx="45">
                  <c:v>0.21148959735080011</c:v>
                </c:pt>
                <c:pt idx="46">
                  <c:v>0.21471661951393506</c:v>
                </c:pt>
                <c:pt idx="47">
                  <c:v>0.21794364167706998</c:v>
                </c:pt>
                <c:pt idx="48">
                  <c:v>0.22117066384020492</c:v>
                </c:pt>
                <c:pt idx="49">
                  <c:v>0.22439768600333987</c:v>
                </c:pt>
                <c:pt idx="50">
                  <c:v>0.22762470816647482</c:v>
                </c:pt>
                <c:pt idx="51">
                  <c:v>0.23085173032960976</c:v>
                </c:pt>
                <c:pt idx="52">
                  <c:v>0.23407875249274468</c:v>
                </c:pt>
                <c:pt idx="53">
                  <c:v>0.23730577465587963</c:v>
                </c:pt>
                <c:pt idx="54">
                  <c:v>0.24053279681901457</c:v>
                </c:pt>
                <c:pt idx="55">
                  <c:v>0.24375981898214952</c:v>
                </c:pt>
                <c:pt idx="56">
                  <c:v>0.24698684114528446</c:v>
                </c:pt>
                <c:pt idx="57">
                  <c:v>0.25021386330841938</c:v>
                </c:pt>
                <c:pt idx="58">
                  <c:v>0.2534408854715543</c:v>
                </c:pt>
                <c:pt idx="59">
                  <c:v>0.25666790763468927</c:v>
                </c:pt>
                <c:pt idx="60">
                  <c:v>0.25989492979782419</c:v>
                </c:pt>
                <c:pt idx="61">
                  <c:v>0.26312195196095917</c:v>
                </c:pt>
                <c:pt idx="62">
                  <c:v>0.26634897412409408</c:v>
                </c:pt>
                <c:pt idx="63">
                  <c:v>0.269575996287229</c:v>
                </c:pt>
                <c:pt idx="64">
                  <c:v>0.27280301845036398</c:v>
                </c:pt>
                <c:pt idx="65">
                  <c:v>0.27603004061349889</c:v>
                </c:pt>
                <c:pt idx="66">
                  <c:v>0.27925706277663387</c:v>
                </c:pt>
                <c:pt idx="67">
                  <c:v>0.28248408493976879</c:v>
                </c:pt>
                <c:pt idx="68">
                  <c:v>0.28571110710290371</c:v>
                </c:pt>
                <c:pt idx="69">
                  <c:v>0.28893812926603862</c:v>
                </c:pt>
                <c:pt idx="70">
                  <c:v>0.2921651514291736</c:v>
                </c:pt>
                <c:pt idx="71">
                  <c:v>0.29539217359230852</c:v>
                </c:pt>
                <c:pt idx="72">
                  <c:v>0.29861919575544349</c:v>
                </c:pt>
                <c:pt idx="73">
                  <c:v>0.30184621791857841</c:v>
                </c:pt>
                <c:pt idx="74">
                  <c:v>0.30507324008171333</c:v>
                </c:pt>
                <c:pt idx="75">
                  <c:v>0.3083002622448483</c:v>
                </c:pt>
                <c:pt idx="76">
                  <c:v>0.31152728440798322</c:v>
                </c:pt>
                <c:pt idx="77">
                  <c:v>0.31475430657111819</c:v>
                </c:pt>
                <c:pt idx="78">
                  <c:v>0.31798132873425311</c:v>
                </c:pt>
                <c:pt idx="79">
                  <c:v>0.32120835089738803</c:v>
                </c:pt>
                <c:pt idx="80">
                  <c:v>0.324435373060523</c:v>
                </c:pt>
                <c:pt idx="81">
                  <c:v>0.32766239522365792</c:v>
                </c:pt>
                <c:pt idx="82">
                  <c:v>0.33088941738679289</c:v>
                </c:pt>
                <c:pt idx="83">
                  <c:v>0.33411643954992781</c:v>
                </c:pt>
                <c:pt idx="84">
                  <c:v>0.33734346171306273</c:v>
                </c:pt>
                <c:pt idx="85">
                  <c:v>0.3405704838761977</c:v>
                </c:pt>
                <c:pt idx="86">
                  <c:v>0.34379750603933262</c:v>
                </c:pt>
                <c:pt idx="87">
                  <c:v>0.3470245282024676</c:v>
                </c:pt>
                <c:pt idx="88">
                  <c:v>0.35025155036560252</c:v>
                </c:pt>
                <c:pt idx="89">
                  <c:v>0.35347857252873743</c:v>
                </c:pt>
                <c:pt idx="90">
                  <c:v>0.35670559469187241</c:v>
                </c:pt>
                <c:pt idx="91">
                  <c:v>0.35993261685500733</c:v>
                </c:pt>
                <c:pt idx="92">
                  <c:v>0.3631596390181423</c:v>
                </c:pt>
                <c:pt idx="93">
                  <c:v>0.36638666118127722</c:v>
                </c:pt>
                <c:pt idx="94">
                  <c:v>0.36961368334441214</c:v>
                </c:pt>
                <c:pt idx="95">
                  <c:v>0.37284070550754711</c:v>
                </c:pt>
                <c:pt idx="96">
                  <c:v>0.37606772767068203</c:v>
                </c:pt>
                <c:pt idx="97">
                  <c:v>0.379294749833817</c:v>
                </c:pt>
                <c:pt idx="98">
                  <c:v>0.38252177199695192</c:v>
                </c:pt>
                <c:pt idx="99">
                  <c:v>0.38574879416008684</c:v>
                </c:pt>
                <c:pt idx="100">
                  <c:v>0.38897581632322181</c:v>
                </c:pt>
                <c:pt idx="101">
                  <c:v>0.39220283848635673</c:v>
                </c:pt>
                <c:pt idx="102">
                  <c:v>0.3954298606494917</c:v>
                </c:pt>
                <c:pt idx="103">
                  <c:v>0.39865688281262662</c:v>
                </c:pt>
                <c:pt idx="104">
                  <c:v>0.40188390497576154</c:v>
                </c:pt>
                <c:pt idx="105">
                  <c:v>0.40511092713889651</c:v>
                </c:pt>
                <c:pt idx="106">
                  <c:v>0.40833794930203143</c:v>
                </c:pt>
                <c:pt idx="107">
                  <c:v>0.41156497146516641</c:v>
                </c:pt>
                <c:pt idx="108">
                  <c:v>0.41479199362830133</c:v>
                </c:pt>
                <c:pt idx="109">
                  <c:v>0.41801901579143624</c:v>
                </c:pt>
                <c:pt idx="110">
                  <c:v>0.42124603795457122</c:v>
                </c:pt>
                <c:pt idx="111">
                  <c:v>0.42447306011770614</c:v>
                </c:pt>
                <c:pt idx="112">
                  <c:v>0.42770008228084111</c:v>
                </c:pt>
                <c:pt idx="113">
                  <c:v>0.43092710444397603</c:v>
                </c:pt>
                <c:pt idx="114">
                  <c:v>0.43415412660711095</c:v>
                </c:pt>
                <c:pt idx="115">
                  <c:v>0.43738114877024592</c:v>
                </c:pt>
              </c:numCache>
            </c:numRef>
          </c:xVal>
          <c:yVal>
            <c:numRef>
              <c:f>'Load-disp, AE, Sentry'!$CM$216:$CM$331</c:f>
              <c:numCache>
                <c:formatCode>0.00</c:formatCode>
                <c:ptCount val="116"/>
                <c:pt idx="0">
                  <c:v>44.004640242783459</c:v>
                </c:pt>
                <c:pt idx="1">
                  <c:v>44.047248349900265</c:v>
                </c:pt>
                <c:pt idx="2">
                  <c:v>43.66896925925721</c:v>
                </c:pt>
                <c:pt idx="3">
                  <c:v>43.732460852773023</c:v>
                </c:pt>
                <c:pt idx="4">
                  <c:v>43.456428889210365</c:v>
                </c:pt>
                <c:pt idx="5">
                  <c:v>43.312488798507722</c:v>
                </c:pt>
                <c:pt idx="6">
                  <c:v>43.311244749383192</c:v>
                </c:pt>
                <c:pt idx="7">
                  <c:v>43.163196030722297</c:v>
                </c:pt>
                <c:pt idx="8">
                  <c:v>43.212423504591492</c:v>
                </c:pt>
                <c:pt idx="9">
                  <c:v>43.266591247245131</c:v>
                </c:pt>
                <c:pt idx="10">
                  <c:v>43.318315293943662</c:v>
                </c:pt>
                <c:pt idx="11">
                  <c:v>43.362900184154967</c:v>
                </c:pt>
                <c:pt idx="12">
                  <c:v>43.245525017890856</c:v>
                </c:pt>
                <c:pt idx="13">
                  <c:v>43.290874373266867</c:v>
                </c:pt>
                <c:pt idx="14">
                  <c:v>43.09864335983945</c:v>
                </c:pt>
                <c:pt idx="15">
                  <c:v>43.131333633341143</c:v>
                </c:pt>
                <c:pt idx="16">
                  <c:v>43.101218292781198</c:v>
                </c:pt>
                <c:pt idx="17">
                  <c:v>43.082620920395016</c:v>
                </c:pt>
                <c:pt idx="18">
                  <c:v>43.127254552506791</c:v>
                </c:pt>
                <c:pt idx="19">
                  <c:v>43.085036201986433</c:v>
                </c:pt>
                <c:pt idx="20">
                  <c:v>43.090404178845901</c:v>
                </c:pt>
                <c:pt idx="21">
                  <c:v>43.08556183410186</c:v>
                </c:pt>
                <c:pt idx="22">
                  <c:v>43.108520079215772</c:v>
                </c:pt>
                <c:pt idx="23">
                  <c:v>43.146685525011435</c:v>
                </c:pt>
                <c:pt idx="24">
                  <c:v>43.158159912443871</c:v>
                </c:pt>
                <c:pt idx="25">
                  <c:v>43.196886546501204</c:v>
                </c:pt>
                <c:pt idx="26">
                  <c:v>43.218695474829453</c:v>
                </c:pt>
                <c:pt idx="27">
                  <c:v>43.253620081139957</c:v>
                </c:pt>
                <c:pt idx="28">
                  <c:v>43.290989211360291</c:v>
                </c:pt>
                <c:pt idx="29">
                  <c:v>43.308387351577629</c:v>
                </c:pt>
                <c:pt idx="30">
                  <c:v>43.324314070186553</c:v>
                </c:pt>
                <c:pt idx="31">
                  <c:v>43.361902619842411</c:v>
                </c:pt>
                <c:pt idx="32">
                  <c:v>43.391862526127341</c:v>
                </c:pt>
                <c:pt idx="33">
                  <c:v>43.412377252239253</c:v>
                </c:pt>
                <c:pt idx="34">
                  <c:v>43.433084024326632</c:v>
                </c:pt>
                <c:pt idx="35">
                  <c:v>43.41650788014887</c:v>
                </c:pt>
                <c:pt idx="36">
                  <c:v>43.441371506023977</c:v>
                </c:pt>
                <c:pt idx="37">
                  <c:v>43.448457827681239</c:v>
                </c:pt>
                <c:pt idx="38">
                  <c:v>43.478507832960609</c:v>
                </c:pt>
                <c:pt idx="39">
                  <c:v>43.506748733018384</c:v>
                </c:pt>
                <c:pt idx="40">
                  <c:v>43.512750549831068</c:v>
                </c:pt>
                <c:pt idx="41">
                  <c:v>43.489464416278267</c:v>
                </c:pt>
                <c:pt idx="42">
                  <c:v>43.474633756488942</c:v>
                </c:pt>
                <c:pt idx="43">
                  <c:v>43.483308114235541</c:v>
                </c:pt>
                <c:pt idx="44">
                  <c:v>43.500478370249461</c:v>
                </c:pt>
                <c:pt idx="45">
                  <c:v>43.478824333418146</c:v>
                </c:pt>
                <c:pt idx="46">
                  <c:v>43.507789860227817</c:v>
                </c:pt>
                <c:pt idx="47">
                  <c:v>43.498907286373857</c:v>
                </c:pt>
                <c:pt idx="48">
                  <c:v>43.48261364265457</c:v>
                </c:pt>
                <c:pt idx="49">
                  <c:v>43.501210241559093</c:v>
                </c:pt>
                <c:pt idx="50">
                  <c:v>43.520086964855849</c:v>
                </c:pt>
                <c:pt idx="51">
                  <c:v>43.502453184809724</c:v>
                </c:pt>
                <c:pt idx="52">
                  <c:v>43.526899187133758</c:v>
                </c:pt>
                <c:pt idx="53">
                  <c:v>43.537431352794634</c:v>
                </c:pt>
                <c:pt idx="54">
                  <c:v>43.556331760915654</c:v>
                </c:pt>
                <c:pt idx="55">
                  <c:v>43.560503133918729</c:v>
                </c:pt>
                <c:pt idx="56">
                  <c:v>43.58795126059271</c:v>
                </c:pt>
                <c:pt idx="57">
                  <c:v>43.577442184740903</c:v>
                </c:pt>
                <c:pt idx="58">
                  <c:v>43.597522729292209</c:v>
                </c:pt>
                <c:pt idx="59">
                  <c:v>43.604631745219919</c:v>
                </c:pt>
                <c:pt idx="60">
                  <c:v>43.624755454622246</c:v>
                </c:pt>
                <c:pt idx="61">
                  <c:v>43.593173528121149</c:v>
                </c:pt>
                <c:pt idx="62">
                  <c:v>43.61538560263962</c:v>
                </c:pt>
                <c:pt idx="63">
                  <c:v>43.627921005098827</c:v>
                </c:pt>
                <c:pt idx="64">
                  <c:v>43.650233127951182</c:v>
                </c:pt>
                <c:pt idx="65">
                  <c:v>43.667630184389878</c:v>
                </c:pt>
                <c:pt idx="66">
                  <c:v>43.660335215389495</c:v>
                </c:pt>
                <c:pt idx="67">
                  <c:v>43.679694581674077</c:v>
                </c:pt>
                <c:pt idx="68">
                  <c:v>43.698181320932221</c:v>
                </c:pt>
                <c:pt idx="69">
                  <c:v>43.703427167533526</c:v>
                </c:pt>
                <c:pt idx="70">
                  <c:v>43.704592262427973</c:v>
                </c:pt>
                <c:pt idx="71">
                  <c:v>43.661681948727967</c:v>
                </c:pt>
                <c:pt idx="72">
                  <c:v>43.675920568263386</c:v>
                </c:pt>
                <c:pt idx="73">
                  <c:v>43.531530844969481</c:v>
                </c:pt>
                <c:pt idx="74">
                  <c:v>43.551085541602376</c:v>
                </c:pt>
                <c:pt idx="75">
                  <c:v>43.474865675921571</c:v>
                </c:pt>
                <c:pt idx="76">
                  <c:v>43.454765673863946</c:v>
                </c:pt>
                <c:pt idx="77">
                  <c:v>43.475715840003026</c:v>
                </c:pt>
                <c:pt idx="78">
                  <c:v>43.486157130652096</c:v>
                </c:pt>
                <c:pt idx="79">
                  <c:v>43.502504204140912</c:v>
                </c:pt>
                <c:pt idx="80">
                  <c:v>43.516497324162756</c:v>
                </c:pt>
                <c:pt idx="81">
                  <c:v>43.528885759706768</c:v>
                </c:pt>
                <c:pt idx="82">
                  <c:v>43.384951859308387</c:v>
                </c:pt>
                <c:pt idx="83">
                  <c:v>43.397817143603298</c:v>
                </c:pt>
                <c:pt idx="84">
                  <c:v>43.413599299859968</c:v>
                </c:pt>
                <c:pt idx="85">
                  <c:v>43.429364204822789</c:v>
                </c:pt>
                <c:pt idx="86">
                  <c:v>43.38837976925808</c:v>
                </c:pt>
                <c:pt idx="87">
                  <c:v>43.395370274866707</c:v>
                </c:pt>
                <c:pt idx="88">
                  <c:v>43.401829799794221</c:v>
                </c:pt>
                <c:pt idx="89">
                  <c:v>43.410049409382012</c:v>
                </c:pt>
                <c:pt idx="90">
                  <c:v>43.423163621130279</c:v>
                </c:pt>
                <c:pt idx="91">
                  <c:v>40.746987204896051</c:v>
                </c:pt>
                <c:pt idx="92">
                  <c:v>40.764573209965157</c:v>
                </c:pt>
                <c:pt idx="93">
                  <c:v>40.782751230023905</c:v>
                </c:pt>
                <c:pt idx="94">
                  <c:v>40.801033212733024</c:v>
                </c:pt>
                <c:pt idx="95">
                  <c:v>40.817591520210158</c:v>
                </c:pt>
                <c:pt idx="96">
                  <c:v>40.83558162605155</c:v>
                </c:pt>
                <c:pt idx="97">
                  <c:v>40.852913563680637</c:v>
                </c:pt>
                <c:pt idx="98">
                  <c:v>40.869050358427835</c:v>
                </c:pt>
                <c:pt idx="99">
                  <c:v>40.884090489289399</c:v>
                </c:pt>
                <c:pt idx="100">
                  <c:v>40.631299714881834</c:v>
                </c:pt>
                <c:pt idx="101">
                  <c:v>39.403812186493461</c:v>
                </c:pt>
                <c:pt idx="102">
                  <c:v>39.418892158865297</c:v>
                </c:pt>
                <c:pt idx="103">
                  <c:v>39.392948408008216</c:v>
                </c:pt>
                <c:pt idx="104">
                  <c:v>39.393238449391411</c:v>
                </c:pt>
                <c:pt idx="105">
                  <c:v>39.409224779054263</c:v>
                </c:pt>
                <c:pt idx="106">
                  <c:v>38.716817156549475</c:v>
                </c:pt>
                <c:pt idx="107">
                  <c:v>38.733077839122288</c:v>
                </c:pt>
                <c:pt idx="108">
                  <c:v>38.748889629171451</c:v>
                </c:pt>
                <c:pt idx="109">
                  <c:v>38.764049182185296</c:v>
                </c:pt>
                <c:pt idx="110">
                  <c:v>38.702172786779968</c:v>
                </c:pt>
                <c:pt idx="111">
                  <c:v>38.712061328740376</c:v>
                </c:pt>
                <c:pt idx="112">
                  <c:v>38.723995162998946</c:v>
                </c:pt>
                <c:pt idx="113">
                  <c:v>38.733210890528888</c:v>
                </c:pt>
                <c:pt idx="114">
                  <c:v>38.743423114988282</c:v>
                </c:pt>
                <c:pt idx="115">
                  <c:v>38.528677180734803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CB-4E0E-BDE8-2BEB82107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Sentry'!$CF$204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Sentry'!$CD$206:$CD$331</c:f>
              <c:numCache>
                <c:formatCode>0.000</c:formatCode>
                <c:ptCount val="126"/>
                <c:pt idx="0">
                  <c:v>0</c:v>
                </c:pt>
                <c:pt idx="1">
                  <c:v>3.4003378378378378E-2</c:v>
                </c:pt>
                <c:pt idx="2">
                  <c:v>4.0457422704648256E-2</c:v>
                </c:pt>
                <c:pt idx="3">
                  <c:v>4.3684444867783195E-2</c:v>
                </c:pt>
                <c:pt idx="4">
                  <c:v>4.6911467030918141E-2</c:v>
                </c:pt>
                <c:pt idx="5">
                  <c:v>5.0138489194053081E-2</c:v>
                </c:pt>
                <c:pt idx="6">
                  <c:v>5.336551135718802E-2</c:v>
                </c:pt>
                <c:pt idx="7">
                  <c:v>5.6592533520322966E-2</c:v>
                </c:pt>
                <c:pt idx="8">
                  <c:v>5.9819555683457898E-2</c:v>
                </c:pt>
                <c:pt idx="9">
                  <c:v>6.3046577846592844E-2</c:v>
                </c:pt>
                <c:pt idx="10">
                  <c:v>6.627360000972779E-2</c:v>
                </c:pt>
                <c:pt idx="11">
                  <c:v>6.9500622172862722E-2</c:v>
                </c:pt>
                <c:pt idx="12">
                  <c:v>7.2727644335997654E-2</c:v>
                </c:pt>
                <c:pt idx="13">
                  <c:v>7.59546664991326E-2</c:v>
                </c:pt>
                <c:pt idx="14">
                  <c:v>7.9181688662267546E-2</c:v>
                </c:pt>
                <c:pt idx="15">
                  <c:v>8.2408710825402492E-2</c:v>
                </c:pt>
                <c:pt idx="16">
                  <c:v>8.5635732988537425E-2</c:v>
                </c:pt>
                <c:pt idx="17">
                  <c:v>8.8862755151672357E-2</c:v>
                </c:pt>
                <c:pt idx="18">
                  <c:v>9.2089777314807303E-2</c:v>
                </c:pt>
                <c:pt idx="19">
                  <c:v>9.5316799477942249E-2</c:v>
                </c:pt>
                <c:pt idx="20">
                  <c:v>9.8543821641077195E-2</c:v>
                </c:pt>
                <c:pt idx="21">
                  <c:v>0.10177084380421211</c:v>
                </c:pt>
                <c:pt idx="22">
                  <c:v>0.10499786596734706</c:v>
                </c:pt>
                <c:pt idx="23">
                  <c:v>0.10822488813048201</c:v>
                </c:pt>
                <c:pt idx="24">
                  <c:v>0.11145191029361695</c:v>
                </c:pt>
                <c:pt idx="25">
                  <c:v>0.1146789324567519</c:v>
                </c:pt>
                <c:pt idx="26">
                  <c:v>0.11790595461988682</c:v>
                </c:pt>
                <c:pt idx="27">
                  <c:v>0.12113297678302176</c:v>
                </c:pt>
                <c:pt idx="28">
                  <c:v>0.12435999894615671</c:v>
                </c:pt>
                <c:pt idx="29">
                  <c:v>0.12758702110929165</c:v>
                </c:pt>
                <c:pt idx="30">
                  <c:v>0.1308140432724266</c:v>
                </c:pt>
                <c:pt idx="31">
                  <c:v>0.13404106543556152</c:v>
                </c:pt>
                <c:pt idx="32">
                  <c:v>0.13726808759869646</c:v>
                </c:pt>
                <c:pt idx="33">
                  <c:v>0.14049510976183141</c:v>
                </c:pt>
                <c:pt idx="34">
                  <c:v>0.14372213192496636</c:v>
                </c:pt>
                <c:pt idx="35">
                  <c:v>0.1469491540881013</c:v>
                </c:pt>
                <c:pt idx="36">
                  <c:v>0.15017617625123622</c:v>
                </c:pt>
                <c:pt idx="37">
                  <c:v>0.15340319841437117</c:v>
                </c:pt>
                <c:pt idx="38">
                  <c:v>0.15663022057750611</c:v>
                </c:pt>
                <c:pt idx="39">
                  <c:v>0.15985724274064106</c:v>
                </c:pt>
                <c:pt idx="40">
                  <c:v>0.16308426490377601</c:v>
                </c:pt>
                <c:pt idx="41">
                  <c:v>0.16631128706691095</c:v>
                </c:pt>
                <c:pt idx="42">
                  <c:v>0.16953830923004587</c:v>
                </c:pt>
                <c:pt idx="43">
                  <c:v>0.17276533139318082</c:v>
                </c:pt>
                <c:pt idx="44">
                  <c:v>0.17599235355631576</c:v>
                </c:pt>
                <c:pt idx="45">
                  <c:v>0.17921937571945071</c:v>
                </c:pt>
                <c:pt idx="46">
                  <c:v>0.18244639788258565</c:v>
                </c:pt>
                <c:pt idx="47">
                  <c:v>0.18567342004572057</c:v>
                </c:pt>
                <c:pt idx="48">
                  <c:v>0.18890044220885552</c:v>
                </c:pt>
                <c:pt idx="49">
                  <c:v>0.19212746437199046</c:v>
                </c:pt>
                <c:pt idx="50">
                  <c:v>0.19535448653512541</c:v>
                </c:pt>
                <c:pt idx="51">
                  <c:v>0.19858150869826036</c:v>
                </c:pt>
                <c:pt idx="52">
                  <c:v>0.20180853086139527</c:v>
                </c:pt>
                <c:pt idx="53">
                  <c:v>0.20503555302453022</c:v>
                </c:pt>
                <c:pt idx="54">
                  <c:v>0.20826257518766517</c:v>
                </c:pt>
                <c:pt idx="55">
                  <c:v>0.21148959735080011</c:v>
                </c:pt>
                <c:pt idx="56">
                  <c:v>0.21471661951393506</c:v>
                </c:pt>
                <c:pt idx="57">
                  <c:v>0.21794364167706998</c:v>
                </c:pt>
                <c:pt idx="58">
                  <c:v>0.22117066384020492</c:v>
                </c:pt>
                <c:pt idx="59">
                  <c:v>0.22439768600333987</c:v>
                </c:pt>
                <c:pt idx="60">
                  <c:v>0.22762470816647482</c:v>
                </c:pt>
                <c:pt idx="61">
                  <c:v>0.23085173032960976</c:v>
                </c:pt>
                <c:pt idx="62">
                  <c:v>0.23407875249274468</c:v>
                </c:pt>
                <c:pt idx="63">
                  <c:v>0.23730577465587963</c:v>
                </c:pt>
                <c:pt idx="64">
                  <c:v>0.24053279681901457</c:v>
                </c:pt>
                <c:pt idx="65">
                  <c:v>0.24375981898214952</c:v>
                </c:pt>
                <c:pt idx="66">
                  <c:v>0.24698684114528446</c:v>
                </c:pt>
                <c:pt idx="67">
                  <c:v>0.25021386330841938</c:v>
                </c:pt>
                <c:pt idx="68">
                  <c:v>0.2534408854715543</c:v>
                </c:pt>
                <c:pt idx="69">
                  <c:v>0.25666790763468927</c:v>
                </c:pt>
                <c:pt idx="70">
                  <c:v>0.25989492979782419</c:v>
                </c:pt>
                <c:pt idx="71">
                  <c:v>0.26312195196095917</c:v>
                </c:pt>
                <c:pt idx="72">
                  <c:v>0.26634897412409408</c:v>
                </c:pt>
                <c:pt idx="73">
                  <c:v>0.269575996287229</c:v>
                </c:pt>
                <c:pt idx="74">
                  <c:v>0.27280301845036398</c:v>
                </c:pt>
                <c:pt idx="75">
                  <c:v>0.27603004061349889</c:v>
                </c:pt>
                <c:pt idx="76">
                  <c:v>0.27925706277663387</c:v>
                </c:pt>
                <c:pt idx="77">
                  <c:v>0.28248408493976879</c:v>
                </c:pt>
                <c:pt idx="78">
                  <c:v>0.28571110710290371</c:v>
                </c:pt>
                <c:pt idx="79">
                  <c:v>0.28893812926603862</c:v>
                </c:pt>
                <c:pt idx="80">
                  <c:v>0.2921651514291736</c:v>
                </c:pt>
                <c:pt idx="81">
                  <c:v>0.29539217359230852</c:v>
                </c:pt>
                <c:pt idx="82">
                  <c:v>0.29861919575544349</c:v>
                </c:pt>
                <c:pt idx="83">
                  <c:v>0.30184621791857841</c:v>
                </c:pt>
                <c:pt idx="84">
                  <c:v>0.30507324008171333</c:v>
                </c:pt>
                <c:pt idx="85">
                  <c:v>0.3083002622448483</c:v>
                </c:pt>
                <c:pt idx="86">
                  <c:v>0.31152728440798322</c:v>
                </c:pt>
                <c:pt idx="87">
                  <c:v>0.31475430657111819</c:v>
                </c:pt>
                <c:pt idx="88">
                  <c:v>0.31798132873425311</c:v>
                </c:pt>
                <c:pt idx="89">
                  <c:v>0.32120835089738803</c:v>
                </c:pt>
                <c:pt idx="90">
                  <c:v>0.324435373060523</c:v>
                </c:pt>
                <c:pt idx="91">
                  <c:v>0.32766239522365792</c:v>
                </c:pt>
                <c:pt idx="92">
                  <c:v>0.33088941738679289</c:v>
                </c:pt>
                <c:pt idx="93">
                  <c:v>0.33411643954992781</c:v>
                </c:pt>
                <c:pt idx="94">
                  <c:v>0.33734346171306273</c:v>
                </c:pt>
                <c:pt idx="95">
                  <c:v>0.3405704838761977</c:v>
                </c:pt>
                <c:pt idx="96">
                  <c:v>0.34379750603933262</c:v>
                </c:pt>
                <c:pt idx="97">
                  <c:v>0.3470245282024676</c:v>
                </c:pt>
                <c:pt idx="98">
                  <c:v>0.35025155036560252</c:v>
                </c:pt>
                <c:pt idx="99">
                  <c:v>0.35347857252873743</c:v>
                </c:pt>
                <c:pt idx="100">
                  <c:v>0.35670559469187241</c:v>
                </c:pt>
                <c:pt idx="101">
                  <c:v>0.35993261685500733</c:v>
                </c:pt>
                <c:pt idx="102">
                  <c:v>0.3631596390181423</c:v>
                </c:pt>
                <c:pt idx="103">
                  <c:v>0.36638666118127722</c:v>
                </c:pt>
                <c:pt idx="104">
                  <c:v>0.36961368334441214</c:v>
                </c:pt>
                <c:pt idx="105">
                  <c:v>0.37284070550754711</c:v>
                </c:pt>
                <c:pt idx="106">
                  <c:v>0.37606772767068203</c:v>
                </c:pt>
                <c:pt idx="107">
                  <c:v>0.379294749833817</c:v>
                </c:pt>
                <c:pt idx="108">
                  <c:v>0.38252177199695192</c:v>
                </c:pt>
                <c:pt idx="109">
                  <c:v>0.38574879416008684</c:v>
                </c:pt>
                <c:pt idx="110">
                  <c:v>0.38897581632322181</c:v>
                </c:pt>
                <c:pt idx="111">
                  <c:v>0.39220283848635673</c:v>
                </c:pt>
                <c:pt idx="112">
                  <c:v>0.3954298606494917</c:v>
                </c:pt>
                <c:pt idx="113">
                  <c:v>0.39865688281262662</c:v>
                </c:pt>
                <c:pt idx="114">
                  <c:v>0.40188390497576154</c:v>
                </c:pt>
                <c:pt idx="115">
                  <c:v>0.40511092713889651</c:v>
                </c:pt>
                <c:pt idx="116">
                  <c:v>0.40833794930203143</c:v>
                </c:pt>
                <c:pt idx="117">
                  <c:v>0.41156497146516641</c:v>
                </c:pt>
                <c:pt idx="118">
                  <c:v>0.41479199362830133</c:v>
                </c:pt>
                <c:pt idx="119">
                  <c:v>0.41801901579143624</c:v>
                </c:pt>
                <c:pt idx="120">
                  <c:v>0.42124603795457122</c:v>
                </c:pt>
                <c:pt idx="121">
                  <c:v>0.42447306011770614</c:v>
                </c:pt>
                <c:pt idx="122">
                  <c:v>0.42770008228084111</c:v>
                </c:pt>
                <c:pt idx="123">
                  <c:v>0.43092710444397603</c:v>
                </c:pt>
                <c:pt idx="124">
                  <c:v>0.43415412660711095</c:v>
                </c:pt>
                <c:pt idx="125">
                  <c:v>0.43738114877024592</c:v>
                </c:pt>
              </c:numCache>
            </c:numRef>
          </c:xVal>
          <c:yVal>
            <c:numRef>
              <c:f>'Load-disp, AE, Sentry'!$CF$206:$CF$331</c:f>
              <c:numCache>
                <c:formatCode>0.00</c:formatCode>
                <c:ptCount val="126"/>
                <c:pt idx="0">
                  <c:v>0.29875000000000002</c:v>
                </c:pt>
                <c:pt idx="1">
                  <c:v>0.419375</c:v>
                </c:pt>
                <c:pt idx="2">
                  <c:v>0.54437500000000005</c:v>
                </c:pt>
                <c:pt idx="3">
                  <c:v>0.67062500000000003</c:v>
                </c:pt>
                <c:pt idx="4">
                  <c:v>0.79749999999999999</c:v>
                </c:pt>
                <c:pt idx="5">
                  <c:v>1.0093749999999999</c:v>
                </c:pt>
                <c:pt idx="6">
                  <c:v>1.0818749999999999</c:v>
                </c:pt>
                <c:pt idx="7">
                  <c:v>1.309375</c:v>
                </c:pt>
                <c:pt idx="8">
                  <c:v>1.44</c:v>
                </c:pt>
                <c:pt idx="9">
                  <c:v>1.56</c:v>
                </c:pt>
                <c:pt idx="10">
                  <c:v>1.6968749999999999</c:v>
                </c:pt>
                <c:pt idx="11">
                  <c:v>1.8362499999999999</c:v>
                </c:pt>
                <c:pt idx="12">
                  <c:v>1.973125</c:v>
                </c:pt>
                <c:pt idx="13">
                  <c:v>2.1074999999999999</c:v>
                </c:pt>
                <c:pt idx="14">
                  <c:v>2.2406250000000001</c:v>
                </c:pt>
                <c:pt idx="15">
                  <c:v>2.3643749999999999</c:v>
                </c:pt>
                <c:pt idx="16">
                  <c:v>2.5018750000000001</c:v>
                </c:pt>
                <c:pt idx="17">
                  <c:v>2.64</c:v>
                </c:pt>
                <c:pt idx="18">
                  <c:v>2.7737500000000002</c:v>
                </c:pt>
                <c:pt idx="19">
                  <c:v>2.9</c:v>
                </c:pt>
                <c:pt idx="20">
                  <c:v>3.0387499999999998</c:v>
                </c:pt>
                <c:pt idx="21">
                  <c:v>3.1537500000000001</c:v>
                </c:pt>
                <c:pt idx="22">
                  <c:v>3.3068749999999998</c:v>
                </c:pt>
                <c:pt idx="23">
                  <c:v>3.4456250000000002</c:v>
                </c:pt>
                <c:pt idx="24">
                  <c:v>3.5818750000000001</c:v>
                </c:pt>
                <c:pt idx="25">
                  <c:v>3.7124999999999999</c:v>
                </c:pt>
                <c:pt idx="26">
                  <c:v>3.8512499999999998</c:v>
                </c:pt>
                <c:pt idx="27">
                  <c:v>3.9812500000000002</c:v>
                </c:pt>
                <c:pt idx="28">
                  <c:v>4.1150000000000002</c:v>
                </c:pt>
                <c:pt idx="29">
                  <c:v>4.2437500000000004</c:v>
                </c:pt>
                <c:pt idx="30">
                  <c:v>4.38</c:v>
                </c:pt>
                <c:pt idx="31">
                  <c:v>4.5131249999999996</c:v>
                </c:pt>
                <c:pt idx="32">
                  <c:v>4.6456249999999999</c:v>
                </c:pt>
                <c:pt idx="33">
                  <c:v>4.7856249999999996</c:v>
                </c:pt>
                <c:pt idx="34">
                  <c:v>4.9012500000000001</c:v>
                </c:pt>
                <c:pt idx="35">
                  <c:v>5.04</c:v>
                </c:pt>
                <c:pt idx="36">
                  <c:v>5.1924999999999999</c:v>
                </c:pt>
                <c:pt idx="37">
                  <c:v>5.3068749999999998</c:v>
                </c:pt>
                <c:pt idx="38">
                  <c:v>5.4537500000000003</c:v>
                </c:pt>
                <c:pt idx="39">
                  <c:v>5.57125</c:v>
                </c:pt>
                <c:pt idx="40">
                  <c:v>5.7231249999999996</c:v>
                </c:pt>
                <c:pt idx="41">
                  <c:v>5.8550000000000004</c:v>
                </c:pt>
                <c:pt idx="42">
                  <c:v>5.9862500000000001</c:v>
                </c:pt>
                <c:pt idx="43">
                  <c:v>6.1193749999999998</c:v>
                </c:pt>
                <c:pt idx="44">
                  <c:v>6.2181249999999997</c:v>
                </c:pt>
                <c:pt idx="45">
                  <c:v>6.3881249999999996</c:v>
                </c:pt>
                <c:pt idx="46">
                  <c:v>6.5206249999999999</c:v>
                </c:pt>
                <c:pt idx="47">
                  <c:v>6.663125</c:v>
                </c:pt>
                <c:pt idx="48">
                  <c:v>6.7856249999999996</c:v>
                </c:pt>
                <c:pt idx="49">
                  <c:v>6.9068750000000003</c:v>
                </c:pt>
                <c:pt idx="50">
                  <c:v>7.0618749999999997</c:v>
                </c:pt>
                <c:pt idx="51">
                  <c:v>7.1837499999999999</c:v>
                </c:pt>
                <c:pt idx="52">
                  <c:v>7.2975000000000003</c:v>
                </c:pt>
                <c:pt idx="53">
                  <c:v>7.4481250000000001</c:v>
                </c:pt>
                <c:pt idx="54">
                  <c:v>7.5637499999999998</c:v>
                </c:pt>
                <c:pt idx="55">
                  <c:v>7.7149999999999999</c:v>
                </c:pt>
                <c:pt idx="56">
                  <c:v>7.8012499999999996</c:v>
                </c:pt>
                <c:pt idx="57">
                  <c:v>7.95</c:v>
                </c:pt>
                <c:pt idx="58">
                  <c:v>8.0981249999999996</c:v>
                </c:pt>
                <c:pt idx="59">
                  <c:v>8.2437500000000004</c:v>
                </c:pt>
                <c:pt idx="60">
                  <c:v>8.39</c:v>
                </c:pt>
                <c:pt idx="61">
                  <c:v>8.5081249999999997</c:v>
                </c:pt>
                <c:pt idx="62">
                  <c:v>8.6331249999999997</c:v>
                </c:pt>
                <c:pt idx="63">
                  <c:v>8.7825000000000006</c:v>
                </c:pt>
                <c:pt idx="64">
                  <c:v>8.8806250000000002</c:v>
                </c:pt>
                <c:pt idx="65">
                  <c:v>9.0306250000000006</c:v>
                </c:pt>
                <c:pt idx="66">
                  <c:v>9.1006250000000009</c:v>
                </c:pt>
                <c:pt idx="67">
                  <c:v>9.3156250000000007</c:v>
                </c:pt>
                <c:pt idx="68">
                  <c:v>9.4474999999999998</c:v>
                </c:pt>
                <c:pt idx="69">
                  <c:v>9.5525000000000002</c:v>
                </c:pt>
                <c:pt idx="70">
                  <c:v>9.6881249999999994</c:v>
                </c:pt>
                <c:pt idx="71">
                  <c:v>9.8450000000000006</c:v>
                </c:pt>
                <c:pt idx="72">
                  <c:v>9.9731249999999996</c:v>
                </c:pt>
                <c:pt idx="73">
                  <c:v>10.1075</c:v>
                </c:pt>
                <c:pt idx="74">
                  <c:v>10.225625000000001</c:v>
                </c:pt>
                <c:pt idx="75">
                  <c:v>10.369375</c:v>
                </c:pt>
                <c:pt idx="76">
                  <c:v>10.494375</c:v>
                </c:pt>
                <c:pt idx="77">
                  <c:v>10.630625</c:v>
                </c:pt>
                <c:pt idx="78">
                  <c:v>10.755000000000001</c:v>
                </c:pt>
                <c:pt idx="79">
                  <c:v>10.885</c:v>
                </c:pt>
                <c:pt idx="80">
                  <c:v>11.00375</c:v>
                </c:pt>
                <c:pt idx="81">
                  <c:v>11.147500000000001</c:v>
                </c:pt>
                <c:pt idx="82">
                  <c:v>11.28875</c:v>
                </c:pt>
                <c:pt idx="83">
                  <c:v>11.413125000000001</c:v>
                </c:pt>
                <c:pt idx="84">
                  <c:v>11.5525</c:v>
                </c:pt>
                <c:pt idx="85">
                  <c:v>11.673125000000001</c:v>
                </c:pt>
                <c:pt idx="86">
                  <c:v>11.814375</c:v>
                </c:pt>
                <c:pt idx="87">
                  <c:v>11.932499999999999</c:v>
                </c:pt>
                <c:pt idx="88">
                  <c:v>12.069375000000001</c:v>
                </c:pt>
                <c:pt idx="89">
                  <c:v>12.204375000000001</c:v>
                </c:pt>
                <c:pt idx="90">
                  <c:v>12.3225</c:v>
                </c:pt>
                <c:pt idx="91">
                  <c:v>12.458125000000001</c:v>
                </c:pt>
                <c:pt idx="92">
                  <c:v>12.596875000000001</c:v>
                </c:pt>
                <c:pt idx="93">
                  <c:v>12.714375</c:v>
                </c:pt>
                <c:pt idx="94">
                  <c:v>12.85375</c:v>
                </c:pt>
                <c:pt idx="95">
                  <c:v>12.969374999999999</c:v>
                </c:pt>
                <c:pt idx="96">
                  <c:v>13.108750000000001</c:v>
                </c:pt>
                <c:pt idx="97">
                  <c:v>13.245625</c:v>
                </c:pt>
                <c:pt idx="98">
                  <c:v>13.370625</c:v>
                </c:pt>
                <c:pt idx="99">
                  <c:v>13.503125000000001</c:v>
                </c:pt>
                <c:pt idx="100">
                  <c:v>13.6275</c:v>
                </c:pt>
                <c:pt idx="101">
                  <c:v>13.760624999999999</c:v>
                </c:pt>
                <c:pt idx="102">
                  <c:v>13.887499999999999</c:v>
                </c:pt>
                <c:pt idx="103">
                  <c:v>14.02</c:v>
                </c:pt>
                <c:pt idx="104">
                  <c:v>14.138125</c:v>
                </c:pt>
                <c:pt idx="105">
                  <c:v>14.266249999999999</c:v>
                </c:pt>
                <c:pt idx="106">
                  <c:v>14.404375</c:v>
                </c:pt>
                <c:pt idx="107">
                  <c:v>14.518750000000001</c:v>
                </c:pt>
                <c:pt idx="108">
                  <c:v>14.660625</c:v>
                </c:pt>
                <c:pt idx="109">
                  <c:v>14.79125</c:v>
                </c:pt>
                <c:pt idx="110">
                  <c:v>14.911875</c:v>
                </c:pt>
                <c:pt idx="111">
                  <c:v>15.045</c:v>
                </c:pt>
                <c:pt idx="112">
                  <c:v>15.172499999999999</c:v>
                </c:pt>
                <c:pt idx="113">
                  <c:v>15.300625</c:v>
                </c:pt>
                <c:pt idx="114">
                  <c:v>15.4275</c:v>
                </c:pt>
                <c:pt idx="115">
                  <c:v>15.555</c:v>
                </c:pt>
                <c:pt idx="116">
                  <c:v>15.679375</c:v>
                </c:pt>
                <c:pt idx="117">
                  <c:v>15.80875</c:v>
                </c:pt>
                <c:pt idx="118">
                  <c:v>15.93375</c:v>
                </c:pt>
                <c:pt idx="119">
                  <c:v>16.056875000000002</c:v>
                </c:pt>
                <c:pt idx="120">
                  <c:v>16.1875</c:v>
                </c:pt>
                <c:pt idx="121">
                  <c:v>16.311875000000001</c:v>
                </c:pt>
                <c:pt idx="122">
                  <c:v>16.435625000000002</c:v>
                </c:pt>
                <c:pt idx="123">
                  <c:v>16.563124999999999</c:v>
                </c:pt>
                <c:pt idx="124">
                  <c:v>16.684999999999999</c:v>
                </c:pt>
                <c:pt idx="125">
                  <c:v>16.76125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CB-4E0E-BDE8-2BEB82107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Sentry'!$CQ$205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Sentry'!$DA$206:$DA$333</c:f>
              <c:numCache>
                <c:formatCode>0.000</c:formatCode>
                <c:ptCount val="128"/>
                <c:pt idx="0">
                  <c:v>0</c:v>
                </c:pt>
                <c:pt idx="1">
                  <c:v>2.9067513368983958E-2</c:v>
                </c:pt>
                <c:pt idx="2">
                  <c:v>3.5172580776780857E-2</c:v>
                </c:pt>
                <c:pt idx="3">
                  <c:v>3.8225114480679306E-2</c:v>
                </c:pt>
                <c:pt idx="4">
                  <c:v>4.1277648184577756E-2</c:v>
                </c:pt>
                <c:pt idx="5">
                  <c:v>4.4330181888476206E-2</c:v>
                </c:pt>
                <c:pt idx="6">
                  <c:v>4.7382715592374655E-2</c:v>
                </c:pt>
                <c:pt idx="7">
                  <c:v>5.0435249296273105E-2</c:v>
                </c:pt>
                <c:pt idx="8">
                  <c:v>5.3487783000171554E-2</c:v>
                </c:pt>
                <c:pt idx="9">
                  <c:v>5.6540316704070004E-2</c:v>
                </c:pt>
                <c:pt idx="10">
                  <c:v>5.9592850407968453E-2</c:v>
                </c:pt>
                <c:pt idx="11">
                  <c:v>6.2645384111866903E-2</c:v>
                </c:pt>
                <c:pt idx="12">
                  <c:v>6.5697917815765366E-2</c:v>
                </c:pt>
                <c:pt idx="13">
                  <c:v>6.8750451519663802E-2</c:v>
                </c:pt>
                <c:pt idx="14">
                  <c:v>7.1802985223562266E-2</c:v>
                </c:pt>
                <c:pt idx="15">
                  <c:v>7.4855518927460701E-2</c:v>
                </c:pt>
                <c:pt idx="16">
                  <c:v>7.7908052631359165E-2</c:v>
                </c:pt>
                <c:pt idx="17">
                  <c:v>8.0960586335257601E-2</c:v>
                </c:pt>
                <c:pt idx="18">
                  <c:v>8.4013120039156064E-2</c:v>
                </c:pt>
                <c:pt idx="19">
                  <c:v>8.70656537430545E-2</c:v>
                </c:pt>
                <c:pt idx="20">
                  <c:v>9.0118187446952963E-2</c:v>
                </c:pt>
                <c:pt idx="21">
                  <c:v>9.3170721150851413E-2</c:v>
                </c:pt>
                <c:pt idx="22">
                  <c:v>9.6223254854749862E-2</c:v>
                </c:pt>
                <c:pt idx="23">
                  <c:v>9.9275788558648312E-2</c:v>
                </c:pt>
                <c:pt idx="24">
                  <c:v>0.10232832226254676</c:v>
                </c:pt>
                <c:pt idx="25">
                  <c:v>0.10538085596644521</c:v>
                </c:pt>
                <c:pt idx="26">
                  <c:v>0.10843338967034366</c:v>
                </c:pt>
                <c:pt idx="27">
                  <c:v>0.11148592337424211</c:v>
                </c:pt>
                <c:pt idx="28">
                  <c:v>0.11453845707814056</c:v>
                </c:pt>
                <c:pt idx="29">
                  <c:v>0.11759099078203901</c:v>
                </c:pt>
                <c:pt idx="30">
                  <c:v>0.12064352448593746</c:v>
                </c:pt>
                <c:pt idx="31">
                  <c:v>0.12369605818983591</c:v>
                </c:pt>
                <c:pt idx="32">
                  <c:v>0.12674859189373436</c:v>
                </c:pt>
                <c:pt idx="33">
                  <c:v>0.12980112559763279</c:v>
                </c:pt>
                <c:pt idx="34">
                  <c:v>0.13285365930153126</c:v>
                </c:pt>
                <c:pt idx="35">
                  <c:v>0.13590619300542972</c:v>
                </c:pt>
                <c:pt idx="36">
                  <c:v>0.13895872670932816</c:v>
                </c:pt>
                <c:pt idx="37">
                  <c:v>0.14201126041322659</c:v>
                </c:pt>
                <c:pt idx="38">
                  <c:v>0.14506379411712506</c:v>
                </c:pt>
                <c:pt idx="39">
                  <c:v>0.14811632782102352</c:v>
                </c:pt>
                <c:pt idx="40">
                  <c:v>0.15116886152492195</c:v>
                </c:pt>
                <c:pt idx="41">
                  <c:v>0.15422139522882039</c:v>
                </c:pt>
                <c:pt idx="42">
                  <c:v>0.15727392893271885</c:v>
                </c:pt>
                <c:pt idx="43">
                  <c:v>0.16032646263661732</c:v>
                </c:pt>
                <c:pt idx="44">
                  <c:v>0.16337899634051578</c:v>
                </c:pt>
                <c:pt idx="45">
                  <c:v>0.16643153004441419</c:v>
                </c:pt>
                <c:pt idx="46">
                  <c:v>0.16948406374831265</c:v>
                </c:pt>
                <c:pt idx="47">
                  <c:v>0.17253659745221112</c:v>
                </c:pt>
                <c:pt idx="48">
                  <c:v>0.17558913115610958</c:v>
                </c:pt>
                <c:pt idx="49">
                  <c:v>0.17864166486000799</c:v>
                </c:pt>
                <c:pt idx="50">
                  <c:v>0.18169419856390645</c:v>
                </c:pt>
                <c:pt idx="51">
                  <c:v>0.18474673226780491</c:v>
                </c:pt>
                <c:pt idx="52">
                  <c:v>0.18779926597170338</c:v>
                </c:pt>
                <c:pt idx="53">
                  <c:v>0.19085179967560179</c:v>
                </c:pt>
                <c:pt idx="54">
                  <c:v>0.19390433337950025</c:v>
                </c:pt>
                <c:pt idx="55">
                  <c:v>0.19695686708339871</c:v>
                </c:pt>
                <c:pt idx="56">
                  <c:v>0.20000940078729718</c:v>
                </c:pt>
                <c:pt idx="57">
                  <c:v>0.20306193449119558</c:v>
                </c:pt>
                <c:pt idx="58">
                  <c:v>0.20611446819509405</c:v>
                </c:pt>
                <c:pt idx="59">
                  <c:v>0.20916700189899251</c:v>
                </c:pt>
                <c:pt idx="60">
                  <c:v>0.21221953560289097</c:v>
                </c:pt>
                <c:pt idx="61">
                  <c:v>0.21527206930678938</c:v>
                </c:pt>
                <c:pt idx="62">
                  <c:v>0.21832460301068785</c:v>
                </c:pt>
                <c:pt idx="63">
                  <c:v>0.22137713671458631</c:v>
                </c:pt>
                <c:pt idx="64">
                  <c:v>0.22442967041848477</c:v>
                </c:pt>
                <c:pt idx="65">
                  <c:v>0.22748220412238324</c:v>
                </c:pt>
                <c:pt idx="66">
                  <c:v>0.23053473782628164</c:v>
                </c:pt>
                <c:pt idx="67">
                  <c:v>0.23358727153018011</c:v>
                </c:pt>
                <c:pt idx="68">
                  <c:v>0.23663980523407857</c:v>
                </c:pt>
                <c:pt idx="69">
                  <c:v>0.23969233893797703</c:v>
                </c:pt>
                <c:pt idx="70">
                  <c:v>0.24274487264187544</c:v>
                </c:pt>
                <c:pt idx="71">
                  <c:v>0.24579740634577391</c:v>
                </c:pt>
                <c:pt idx="72">
                  <c:v>0.24884994004967237</c:v>
                </c:pt>
                <c:pt idx="73">
                  <c:v>0.25190247375357083</c:v>
                </c:pt>
                <c:pt idx="74">
                  <c:v>0.25495500745746924</c:v>
                </c:pt>
                <c:pt idx="75">
                  <c:v>0.2580075411613677</c:v>
                </c:pt>
                <c:pt idx="76">
                  <c:v>0.26106007486526617</c:v>
                </c:pt>
                <c:pt idx="77">
                  <c:v>0.26411260856916463</c:v>
                </c:pt>
                <c:pt idx="78">
                  <c:v>0.26716514227306304</c:v>
                </c:pt>
                <c:pt idx="79">
                  <c:v>0.2702176759769615</c:v>
                </c:pt>
                <c:pt idx="80">
                  <c:v>0.27327020968085997</c:v>
                </c:pt>
                <c:pt idx="81">
                  <c:v>0.27632274338475843</c:v>
                </c:pt>
                <c:pt idx="82">
                  <c:v>0.27937527708865684</c:v>
                </c:pt>
                <c:pt idx="83">
                  <c:v>0.2824278107925553</c:v>
                </c:pt>
                <c:pt idx="84">
                  <c:v>0.28548034449645376</c:v>
                </c:pt>
                <c:pt idx="85">
                  <c:v>0.28853287820035217</c:v>
                </c:pt>
                <c:pt idx="86">
                  <c:v>0.29158541190425064</c:v>
                </c:pt>
                <c:pt idx="87">
                  <c:v>0.2946379456081491</c:v>
                </c:pt>
                <c:pt idx="88">
                  <c:v>0.29769047931204756</c:v>
                </c:pt>
                <c:pt idx="89">
                  <c:v>0.30074301301594597</c:v>
                </c:pt>
                <c:pt idx="90">
                  <c:v>0.30379554671984443</c:v>
                </c:pt>
                <c:pt idx="91">
                  <c:v>0.3068480804237429</c:v>
                </c:pt>
                <c:pt idx="92">
                  <c:v>0.30990061412764136</c:v>
                </c:pt>
                <c:pt idx="93">
                  <c:v>0.31295314783153977</c:v>
                </c:pt>
                <c:pt idx="94">
                  <c:v>0.31600568153543823</c:v>
                </c:pt>
                <c:pt idx="95">
                  <c:v>0.3190582152393367</c:v>
                </c:pt>
                <c:pt idx="96">
                  <c:v>0.32211074894323516</c:v>
                </c:pt>
                <c:pt idx="97">
                  <c:v>0.32516328264713362</c:v>
                </c:pt>
                <c:pt idx="98">
                  <c:v>0.32821581635103203</c:v>
                </c:pt>
                <c:pt idx="99">
                  <c:v>0.33126835005493049</c:v>
                </c:pt>
                <c:pt idx="100">
                  <c:v>0.33432088375882896</c:v>
                </c:pt>
                <c:pt idx="101">
                  <c:v>0.33737341746272742</c:v>
                </c:pt>
                <c:pt idx="102">
                  <c:v>0.34042595116662583</c:v>
                </c:pt>
                <c:pt idx="103">
                  <c:v>0.34347848487052429</c:v>
                </c:pt>
                <c:pt idx="104">
                  <c:v>0.34653101857442276</c:v>
                </c:pt>
                <c:pt idx="105">
                  <c:v>0.34958355227832122</c:v>
                </c:pt>
                <c:pt idx="106">
                  <c:v>0.35263608598221963</c:v>
                </c:pt>
                <c:pt idx="107">
                  <c:v>0.35568861968611809</c:v>
                </c:pt>
                <c:pt idx="108">
                  <c:v>0.35874115339001655</c:v>
                </c:pt>
                <c:pt idx="109">
                  <c:v>0.36179368709391502</c:v>
                </c:pt>
                <c:pt idx="110">
                  <c:v>0.36484622079781343</c:v>
                </c:pt>
                <c:pt idx="111">
                  <c:v>0.36789875450171189</c:v>
                </c:pt>
                <c:pt idx="112">
                  <c:v>0.37095128820561035</c:v>
                </c:pt>
                <c:pt idx="113">
                  <c:v>0.37400382190950882</c:v>
                </c:pt>
                <c:pt idx="114">
                  <c:v>0.37705635561340722</c:v>
                </c:pt>
                <c:pt idx="115">
                  <c:v>0.38010888931730569</c:v>
                </c:pt>
                <c:pt idx="116">
                  <c:v>0.38316142302120415</c:v>
                </c:pt>
                <c:pt idx="117">
                  <c:v>0.38621395672510261</c:v>
                </c:pt>
                <c:pt idx="118">
                  <c:v>0.38926649042900102</c:v>
                </c:pt>
                <c:pt idx="119">
                  <c:v>0.39231902413289949</c:v>
                </c:pt>
                <c:pt idx="120">
                  <c:v>0.39537155783679795</c:v>
                </c:pt>
                <c:pt idx="121">
                  <c:v>0.39842409154069641</c:v>
                </c:pt>
                <c:pt idx="122">
                  <c:v>0.40147662524459482</c:v>
                </c:pt>
                <c:pt idx="123">
                  <c:v>0.40452915894849328</c:v>
                </c:pt>
                <c:pt idx="124">
                  <c:v>0.40758169265239175</c:v>
                </c:pt>
                <c:pt idx="125">
                  <c:v>0.41063422635629021</c:v>
                </c:pt>
                <c:pt idx="126">
                  <c:v>0.41368676006018862</c:v>
                </c:pt>
                <c:pt idx="127">
                  <c:v>0.41673929376408708</c:v>
                </c:pt>
              </c:numCache>
            </c:numRef>
          </c:xVal>
          <c:yVal>
            <c:numRef>
              <c:f>'Load-disp, AE, Sentry'!$CQ$206:$CQ$333</c:f>
              <c:numCache>
                <c:formatCode>0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3</c:v>
                </c:pt>
                <c:pt idx="11">
                  <c:v>6</c:v>
                </c:pt>
                <c:pt idx="12">
                  <c:v>10</c:v>
                </c:pt>
                <c:pt idx="13">
                  <c:v>10</c:v>
                </c:pt>
                <c:pt idx="14">
                  <c:v>12</c:v>
                </c:pt>
                <c:pt idx="15">
                  <c:v>16</c:v>
                </c:pt>
                <c:pt idx="16">
                  <c:v>18</c:v>
                </c:pt>
                <c:pt idx="17">
                  <c:v>22</c:v>
                </c:pt>
                <c:pt idx="18">
                  <c:v>26</c:v>
                </c:pt>
                <c:pt idx="19">
                  <c:v>33</c:v>
                </c:pt>
                <c:pt idx="20">
                  <c:v>40</c:v>
                </c:pt>
                <c:pt idx="21">
                  <c:v>44</c:v>
                </c:pt>
                <c:pt idx="22">
                  <c:v>47</c:v>
                </c:pt>
                <c:pt idx="23">
                  <c:v>50</c:v>
                </c:pt>
                <c:pt idx="24">
                  <c:v>53</c:v>
                </c:pt>
                <c:pt idx="25">
                  <c:v>55</c:v>
                </c:pt>
                <c:pt idx="26">
                  <c:v>59</c:v>
                </c:pt>
                <c:pt idx="27">
                  <c:v>61</c:v>
                </c:pt>
                <c:pt idx="28">
                  <c:v>64</c:v>
                </c:pt>
                <c:pt idx="29">
                  <c:v>67</c:v>
                </c:pt>
                <c:pt idx="30">
                  <c:v>70</c:v>
                </c:pt>
                <c:pt idx="31">
                  <c:v>70</c:v>
                </c:pt>
                <c:pt idx="32">
                  <c:v>71</c:v>
                </c:pt>
                <c:pt idx="33">
                  <c:v>76</c:v>
                </c:pt>
                <c:pt idx="34">
                  <c:v>80</c:v>
                </c:pt>
                <c:pt idx="35">
                  <c:v>81</c:v>
                </c:pt>
                <c:pt idx="36">
                  <c:v>85</c:v>
                </c:pt>
                <c:pt idx="37">
                  <c:v>87</c:v>
                </c:pt>
                <c:pt idx="38">
                  <c:v>91</c:v>
                </c:pt>
                <c:pt idx="39">
                  <c:v>94</c:v>
                </c:pt>
                <c:pt idx="40">
                  <c:v>96</c:v>
                </c:pt>
                <c:pt idx="41">
                  <c:v>101</c:v>
                </c:pt>
                <c:pt idx="42">
                  <c:v>104</c:v>
                </c:pt>
                <c:pt idx="43">
                  <c:v>106</c:v>
                </c:pt>
                <c:pt idx="44">
                  <c:v>109</c:v>
                </c:pt>
                <c:pt idx="45">
                  <c:v>111</c:v>
                </c:pt>
                <c:pt idx="46">
                  <c:v>112</c:v>
                </c:pt>
                <c:pt idx="47">
                  <c:v>114</c:v>
                </c:pt>
                <c:pt idx="48">
                  <c:v>119</c:v>
                </c:pt>
                <c:pt idx="49">
                  <c:v>122</c:v>
                </c:pt>
                <c:pt idx="50">
                  <c:v>127</c:v>
                </c:pt>
                <c:pt idx="51">
                  <c:v>129</c:v>
                </c:pt>
                <c:pt idx="52">
                  <c:v>131</c:v>
                </c:pt>
                <c:pt idx="53">
                  <c:v>134</c:v>
                </c:pt>
                <c:pt idx="54">
                  <c:v>139</c:v>
                </c:pt>
                <c:pt idx="55">
                  <c:v>141</c:v>
                </c:pt>
                <c:pt idx="56">
                  <c:v>143</c:v>
                </c:pt>
                <c:pt idx="57">
                  <c:v>148</c:v>
                </c:pt>
                <c:pt idx="58">
                  <c:v>151</c:v>
                </c:pt>
                <c:pt idx="59">
                  <c:v>155</c:v>
                </c:pt>
                <c:pt idx="60">
                  <c:v>157</c:v>
                </c:pt>
                <c:pt idx="61">
                  <c:v>162</c:v>
                </c:pt>
                <c:pt idx="62">
                  <c:v>172</c:v>
                </c:pt>
                <c:pt idx="63">
                  <c:v>179</c:v>
                </c:pt>
                <c:pt idx="64">
                  <c:v>184</c:v>
                </c:pt>
                <c:pt idx="65">
                  <c:v>188</c:v>
                </c:pt>
                <c:pt idx="66">
                  <c:v>190</c:v>
                </c:pt>
                <c:pt idx="67">
                  <c:v>195</c:v>
                </c:pt>
                <c:pt idx="68">
                  <c:v>200</c:v>
                </c:pt>
                <c:pt idx="69">
                  <c:v>204</c:v>
                </c:pt>
                <c:pt idx="70">
                  <c:v>211</c:v>
                </c:pt>
                <c:pt idx="71">
                  <c:v>221</c:v>
                </c:pt>
                <c:pt idx="72">
                  <c:v>225</c:v>
                </c:pt>
                <c:pt idx="73">
                  <c:v>229</c:v>
                </c:pt>
                <c:pt idx="74">
                  <c:v>237</c:v>
                </c:pt>
                <c:pt idx="75">
                  <c:v>244</c:v>
                </c:pt>
                <c:pt idx="76">
                  <c:v>253</c:v>
                </c:pt>
                <c:pt idx="77">
                  <c:v>257</c:v>
                </c:pt>
                <c:pt idx="78">
                  <c:v>259</c:v>
                </c:pt>
                <c:pt idx="79">
                  <c:v>266</c:v>
                </c:pt>
                <c:pt idx="80">
                  <c:v>271</c:v>
                </c:pt>
                <c:pt idx="81">
                  <c:v>275</c:v>
                </c:pt>
                <c:pt idx="82">
                  <c:v>278</c:v>
                </c:pt>
                <c:pt idx="83">
                  <c:v>288</c:v>
                </c:pt>
                <c:pt idx="84">
                  <c:v>295</c:v>
                </c:pt>
                <c:pt idx="85">
                  <c:v>302</c:v>
                </c:pt>
                <c:pt idx="86">
                  <c:v>307</c:v>
                </c:pt>
                <c:pt idx="87">
                  <c:v>312</c:v>
                </c:pt>
                <c:pt idx="88">
                  <c:v>318</c:v>
                </c:pt>
                <c:pt idx="89">
                  <c:v>322</c:v>
                </c:pt>
                <c:pt idx="90">
                  <c:v>326</c:v>
                </c:pt>
                <c:pt idx="91">
                  <c:v>335</c:v>
                </c:pt>
                <c:pt idx="92">
                  <c:v>341</c:v>
                </c:pt>
                <c:pt idx="93">
                  <c:v>350</c:v>
                </c:pt>
                <c:pt idx="94">
                  <c:v>355</c:v>
                </c:pt>
                <c:pt idx="95">
                  <c:v>361</c:v>
                </c:pt>
                <c:pt idx="96">
                  <c:v>366</c:v>
                </c:pt>
                <c:pt idx="97">
                  <c:v>370</c:v>
                </c:pt>
                <c:pt idx="98">
                  <c:v>377</c:v>
                </c:pt>
                <c:pt idx="99">
                  <c:v>381</c:v>
                </c:pt>
                <c:pt idx="100">
                  <c:v>387</c:v>
                </c:pt>
                <c:pt idx="101">
                  <c:v>392</c:v>
                </c:pt>
                <c:pt idx="102">
                  <c:v>397</c:v>
                </c:pt>
                <c:pt idx="103">
                  <c:v>406</c:v>
                </c:pt>
                <c:pt idx="104">
                  <c:v>418</c:v>
                </c:pt>
                <c:pt idx="105">
                  <c:v>424</c:v>
                </c:pt>
                <c:pt idx="106">
                  <c:v>437</c:v>
                </c:pt>
                <c:pt idx="107">
                  <c:v>447</c:v>
                </c:pt>
                <c:pt idx="108">
                  <c:v>464</c:v>
                </c:pt>
                <c:pt idx="109">
                  <c:v>478</c:v>
                </c:pt>
                <c:pt idx="110">
                  <c:v>486</c:v>
                </c:pt>
                <c:pt idx="111">
                  <c:v>493</c:v>
                </c:pt>
                <c:pt idx="112">
                  <c:v>503</c:v>
                </c:pt>
                <c:pt idx="113">
                  <c:v>516</c:v>
                </c:pt>
                <c:pt idx="114">
                  <c:v>532</c:v>
                </c:pt>
                <c:pt idx="115">
                  <c:v>542</c:v>
                </c:pt>
                <c:pt idx="116">
                  <c:v>551</c:v>
                </c:pt>
                <c:pt idx="117">
                  <c:v>573</c:v>
                </c:pt>
                <c:pt idx="118">
                  <c:v>594</c:v>
                </c:pt>
                <c:pt idx="119">
                  <c:v>607</c:v>
                </c:pt>
                <c:pt idx="120">
                  <c:v>629</c:v>
                </c:pt>
                <c:pt idx="121">
                  <c:v>649</c:v>
                </c:pt>
                <c:pt idx="122">
                  <c:v>680</c:v>
                </c:pt>
                <c:pt idx="123">
                  <c:v>708</c:v>
                </c:pt>
                <c:pt idx="124">
                  <c:v>755</c:v>
                </c:pt>
                <c:pt idx="125">
                  <c:v>794</c:v>
                </c:pt>
                <c:pt idx="126">
                  <c:v>865</c:v>
                </c:pt>
                <c:pt idx="127">
                  <c:v>886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F0-4871-B8E3-1E3452E1FFE4}"/>
            </c:ext>
          </c:extLst>
        </c:ser>
        <c:ser>
          <c:idx val="1"/>
          <c:order val="1"/>
          <c:tx>
            <c:strRef>
              <c:f>'Load-disp, AE, Sentry'!$CS$205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Sentry'!$DA$206:$DA$333</c:f>
              <c:numCache>
                <c:formatCode>0.000</c:formatCode>
                <c:ptCount val="128"/>
                <c:pt idx="0">
                  <c:v>0</c:v>
                </c:pt>
                <c:pt idx="1">
                  <c:v>2.9067513368983958E-2</c:v>
                </c:pt>
                <c:pt idx="2">
                  <c:v>3.5172580776780857E-2</c:v>
                </c:pt>
                <c:pt idx="3">
                  <c:v>3.8225114480679306E-2</c:v>
                </c:pt>
                <c:pt idx="4">
                  <c:v>4.1277648184577756E-2</c:v>
                </c:pt>
                <c:pt idx="5">
                  <c:v>4.4330181888476206E-2</c:v>
                </c:pt>
                <c:pt idx="6">
                  <c:v>4.7382715592374655E-2</c:v>
                </c:pt>
                <c:pt idx="7">
                  <c:v>5.0435249296273105E-2</c:v>
                </c:pt>
                <c:pt idx="8">
                  <c:v>5.3487783000171554E-2</c:v>
                </c:pt>
                <c:pt idx="9">
                  <c:v>5.6540316704070004E-2</c:v>
                </c:pt>
                <c:pt idx="10">
                  <c:v>5.9592850407968453E-2</c:v>
                </c:pt>
                <c:pt idx="11">
                  <c:v>6.2645384111866903E-2</c:v>
                </c:pt>
                <c:pt idx="12">
                  <c:v>6.5697917815765366E-2</c:v>
                </c:pt>
                <c:pt idx="13">
                  <c:v>6.8750451519663802E-2</c:v>
                </c:pt>
                <c:pt idx="14">
                  <c:v>7.1802985223562266E-2</c:v>
                </c:pt>
                <c:pt idx="15">
                  <c:v>7.4855518927460701E-2</c:v>
                </c:pt>
                <c:pt idx="16">
                  <c:v>7.7908052631359165E-2</c:v>
                </c:pt>
                <c:pt idx="17">
                  <c:v>8.0960586335257601E-2</c:v>
                </c:pt>
                <c:pt idx="18">
                  <c:v>8.4013120039156064E-2</c:v>
                </c:pt>
                <c:pt idx="19">
                  <c:v>8.70656537430545E-2</c:v>
                </c:pt>
                <c:pt idx="20">
                  <c:v>9.0118187446952963E-2</c:v>
                </c:pt>
                <c:pt idx="21">
                  <c:v>9.3170721150851413E-2</c:v>
                </c:pt>
                <c:pt idx="22">
                  <c:v>9.6223254854749862E-2</c:v>
                </c:pt>
                <c:pt idx="23">
                  <c:v>9.9275788558648312E-2</c:v>
                </c:pt>
                <c:pt idx="24">
                  <c:v>0.10232832226254676</c:v>
                </c:pt>
                <c:pt idx="25">
                  <c:v>0.10538085596644521</c:v>
                </c:pt>
                <c:pt idx="26">
                  <c:v>0.10843338967034366</c:v>
                </c:pt>
                <c:pt idx="27">
                  <c:v>0.11148592337424211</c:v>
                </c:pt>
                <c:pt idx="28">
                  <c:v>0.11453845707814056</c:v>
                </c:pt>
                <c:pt idx="29">
                  <c:v>0.11759099078203901</c:v>
                </c:pt>
                <c:pt idx="30">
                  <c:v>0.12064352448593746</c:v>
                </c:pt>
                <c:pt idx="31">
                  <c:v>0.12369605818983591</c:v>
                </c:pt>
                <c:pt idx="32">
                  <c:v>0.12674859189373436</c:v>
                </c:pt>
                <c:pt idx="33">
                  <c:v>0.12980112559763279</c:v>
                </c:pt>
                <c:pt idx="34">
                  <c:v>0.13285365930153126</c:v>
                </c:pt>
                <c:pt idx="35">
                  <c:v>0.13590619300542972</c:v>
                </c:pt>
                <c:pt idx="36">
                  <c:v>0.13895872670932816</c:v>
                </c:pt>
                <c:pt idx="37">
                  <c:v>0.14201126041322659</c:v>
                </c:pt>
                <c:pt idx="38">
                  <c:v>0.14506379411712506</c:v>
                </c:pt>
                <c:pt idx="39">
                  <c:v>0.14811632782102352</c:v>
                </c:pt>
                <c:pt idx="40">
                  <c:v>0.15116886152492195</c:v>
                </c:pt>
                <c:pt idx="41">
                  <c:v>0.15422139522882039</c:v>
                </c:pt>
                <c:pt idx="42">
                  <c:v>0.15727392893271885</c:v>
                </c:pt>
                <c:pt idx="43">
                  <c:v>0.16032646263661732</c:v>
                </c:pt>
                <c:pt idx="44">
                  <c:v>0.16337899634051578</c:v>
                </c:pt>
                <c:pt idx="45">
                  <c:v>0.16643153004441419</c:v>
                </c:pt>
                <c:pt idx="46">
                  <c:v>0.16948406374831265</c:v>
                </c:pt>
                <c:pt idx="47">
                  <c:v>0.17253659745221112</c:v>
                </c:pt>
                <c:pt idx="48">
                  <c:v>0.17558913115610958</c:v>
                </c:pt>
                <c:pt idx="49">
                  <c:v>0.17864166486000799</c:v>
                </c:pt>
                <c:pt idx="50">
                  <c:v>0.18169419856390645</c:v>
                </c:pt>
                <c:pt idx="51">
                  <c:v>0.18474673226780491</c:v>
                </c:pt>
                <c:pt idx="52">
                  <c:v>0.18779926597170338</c:v>
                </c:pt>
                <c:pt idx="53">
                  <c:v>0.19085179967560179</c:v>
                </c:pt>
                <c:pt idx="54">
                  <c:v>0.19390433337950025</c:v>
                </c:pt>
                <c:pt idx="55">
                  <c:v>0.19695686708339871</c:v>
                </c:pt>
                <c:pt idx="56">
                  <c:v>0.20000940078729718</c:v>
                </c:pt>
                <c:pt idx="57">
                  <c:v>0.20306193449119558</c:v>
                </c:pt>
                <c:pt idx="58">
                  <c:v>0.20611446819509405</c:v>
                </c:pt>
                <c:pt idx="59">
                  <c:v>0.20916700189899251</c:v>
                </c:pt>
                <c:pt idx="60">
                  <c:v>0.21221953560289097</c:v>
                </c:pt>
                <c:pt idx="61">
                  <c:v>0.21527206930678938</c:v>
                </c:pt>
                <c:pt idx="62">
                  <c:v>0.21832460301068785</c:v>
                </c:pt>
                <c:pt idx="63">
                  <c:v>0.22137713671458631</c:v>
                </c:pt>
                <c:pt idx="64">
                  <c:v>0.22442967041848477</c:v>
                </c:pt>
                <c:pt idx="65">
                  <c:v>0.22748220412238324</c:v>
                </c:pt>
                <c:pt idx="66">
                  <c:v>0.23053473782628164</c:v>
                </c:pt>
                <c:pt idx="67">
                  <c:v>0.23358727153018011</c:v>
                </c:pt>
                <c:pt idx="68">
                  <c:v>0.23663980523407857</c:v>
                </c:pt>
                <c:pt idx="69">
                  <c:v>0.23969233893797703</c:v>
                </c:pt>
                <c:pt idx="70">
                  <c:v>0.24274487264187544</c:v>
                </c:pt>
                <c:pt idx="71">
                  <c:v>0.24579740634577391</c:v>
                </c:pt>
                <c:pt idx="72">
                  <c:v>0.24884994004967237</c:v>
                </c:pt>
                <c:pt idx="73">
                  <c:v>0.25190247375357083</c:v>
                </c:pt>
                <c:pt idx="74">
                  <c:v>0.25495500745746924</c:v>
                </c:pt>
                <c:pt idx="75">
                  <c:v>0.2580075411613677</c:v>
                </c:pt>
                <c:pt idx="76">
                  <c:v>0.26106007486526617</c:v>
                </c:pt>
                <c:pt idx="77">
                  <c:v>0.26411260856916463</c:v>
                </c:pt>
                <c:pt idx="78">
                  <c:v>0.26716514227306304</c:v>
                </c:pt>
                <c:pt idx="79">
                  <c:v>0.2702176759769615</c:v>
                </c:pt>
                <c:pt idx="80">
                  <c:v>0.27327020968085997</c:v>
                </c:pt>
                <c:pt idx="81">
                  <c:v>0.27632274338475843</c:v>
                </c:pt>
                <c:pt idx="82">
                  <c:v>0.27937527708865684</c:v>
                </c:pt>
                <c:pt idx="83">
                  <c:v>0.2824278107925553</c:v>
                </c:pt>
                <c:pt idx="84">
                  <c:v>0.28548034449645376</c:v>
                </c:pt>
                <c:pt idx="85">
                  <c:v>0.28853287820035217</c:v>
                </c:pt>
                <c:pt idx="86">
                  <c:v>0.29158541190425064</c:v>
                </c:pt>
                <c:pt idx="87">
                  <c:v>0.2946379456081491</c:v>
                </c:pt>
                <c:pt idx="88">
                  <c:v>0.29769047931204756</c:v>
                </c:pt>
                <c:pt idx="89">
                  <c:v>0.30074301301594597</c:v>
                </c:pt>
                <c:pt idx="90">
                  <c:v>0.30379554671984443</c:v>
                </c:pt>
                <c:pt idx="91">
                  <c:v>0.3068480804237429</c:v>
                </c:pt>
                <c:pt idx="92">
                  <c:v>0.30990061412764136</c:v>
                </c:pt>
                <c:pt idx="93">
                  <c:v>0.31295314783153977</c:v>
                </c:pt>
                <c:pt idx="94">
                  <c:v>0.31600568153543823</c:v>
                </c:pt>
                <c:pt idx="95">
                  <c:v>0.3190582152393367</c:v>
                </c:pt>
                <c:pt idx="96">
                  <c:v>0.32211074894323516</c:v>
                </c:pt>
                <c:pt idx="97">
                  <c:v>0.32516328264713362</c:v>
                </c:pt>
                <c:pt idx="98">
                  <c:v>0.32821581635103203</c:v>
                </c:pt>
                <c:pt idx="99">
                  <c:v>0.33126835005493049</c:v>
                </c:pt>
                <c:pt idx="100">
                  <c:v>0.33432088375882896</c:v>
                </c:pt>
                <c:pt idx="101">
                  <c:v>0.33737341746272742</c:v>
                </c:pt>
                <c:pt idx="102">
                  <c:v>0.34042595116662583</c:v>
                </c:pt>
                <c:pt idx="103">
                  <c:v>0.34347848487052429</c:v>
                </c:pt>
                <c:pt idx="104">
                  <c:v>0.34653101857442276</c:v>
                </c:pt>
                <c:pt idx="105">
                  <c:v>0.34958355227832122</c:v>
                </c:pt>
                <c:pt idx="106">
                  <c:v>0.35263608598221963</c:v>
                </c:pt>
                <c:pt idx="107">
                  <c:v>0.35568861968611809</c:v>
                </c:pt>
                <c:pt idx="108">
                  <c:v>0.35874115339001655</c:v>
                </c:pt>
                <c:pt idx="109">
                  <c:v>0.36179368709391502</c:v>
                </c:pt>
                <c:pt idx="110">
                  <c:v>0.36484622079781343</c:v>
                </c:pt>
                <c:pt idx="111">
                  <c:v>0.36789875450171189</c:v>
                </c:pt>
                <c:pt idx="112">
                  <c:v>0.37095128820561035</c:v>
                </c:pt>
                <c:pt idx="113">
                  <c:v>0.37400382190950882</c:v>
                </c:pt>
                <c:pt idx="114">
                  <c:v>0.37705635561340722</c:v>
                </c:pt>
                <c:pt idx="115">
                  <c:v>0.38010888931730569</c:v>
                </c:pt>
                <c:pt idx="116">
                  <c:v>0.38316142302120415</c:v>
                </c:pt>
                <c:pt idx="117">
                  <c:v>0.38621395672510261</c:v>
                </c:pt>
                <c:pt idx="118">
                  <c:v>0.38926649042900102</c:v>
                </c:pt>
                <c:pt idx="119">
                  <c:v>0.39231902413289949</c:v>
                </c:pt>
                <c:pt idx="120">
                  <c:v>0.39537155783679795</c:v>
                </c:pt>
                <c:pt idx="121">
                  <c:v>0.39842409154069641</c:v>
                </c:pt>
                <c:pt idx="122">
                  <c:v>0.40147662524459482</c:v>
                </c:pt>
                <c:pt idx="123">
                  <c:v>0.40452915894849328</c:v>
                </c:pt>
                <c:pt idx="124">
                  <c:v>0.40758169265239175</c:v>
                </c:pt>
                <c:pt idx="125">
                  <c:v>0.41063422635629021</c:v>
                </c:pt>
                <c:pt idx="126">
                  <c:v>0.41368676006018862</c:v>
                </c:pt>
                <c:pt idx="127">
                  <c:v>0.41673929376408708</c:v>
                </c:pt>
              </c:numCache>
            </c:numRef>
          </c:xVal>
          <c:yVal>
            <c:numRef>
              <c:f>'Load-disp, AE, Sentry'!$CS$206:$CS$333</c:f>
              <c:numCache>
                <c:formatCode>0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4</c:v>
                </c:pt>
                <c:pt idx="10">
                  <c:v>5</c:v>
                </c:pt>
                <c:pt idx="11">
                  <c:v>10</c:v>
                </c:pt>
                <c:pt idx="12">
                  <c:v>16</c:v>
                </c:pt>
                <c:pt idx="13">
                  <c:v>20</c:v>
                </c:pt>
                <c:pt idx="14">
                  <c:v>24</c:v>
                </c:pt>
                <c:pt idx="15">
                  <c:v>28</c:v>
                </c:pt>
                <c:pt idx="16">
                  <c:v>31</c:v>
                </c:pt>
                <c:pt idx="17">
                  <c:v>36</c:v>
                </c:pt>
                <c:pt idx="18">
                  <c:v>40</c:v>
                </c:pt>
                <c:pt idx="19">
                  <c:v>45</c:v>
                </c:pt>
                <c:pt idx="20">
                  <c:v>49</c:v>
                </c:pt>
                <c:pt idx="21">
                  <c:v>54</c:v>
                </c:pt>
                <c:pt idx="22">
                  <c:v>58</c:v>
                </c:pt>
                <c:pt idx="23">
                  <c:v>65</c:v>
                </c:pt>
                <c:pt idx="24">
                  <c:v>69</c:v>
                </c:pt>
                <c:pt idx="25">
                  <c:v>72</c:v>
                </c:pt>
                <c:pt idx="26">
                  <c:v>78</c:v>
                </c:pt>
                <c:pt idx="27">
                  <c:v>82</c:v>
                </c:pt>
                <c:pt idx="28">
                  <c:v>85</c:v>
                </c:pt>
                <c:pt idx="29">
                  <c:v>89</c:v>
                </c:pt>
                <c:pt idx="30">
                  <c:v>92</c:v>
                </c:pt>
                <c:pt idx="31">
                  <c:v>99</c:v>
                </c:pt>
                <c:pt idx="32">
                  <c:v>103</c:v>
                </c:pt>
                <c:pt idx="33">
                  <c:v>109</c:v>
                </c:pt>
                <c:pt idx="34">
                  <c:v>112</c:v>
                </c:pt>
                <c:pt idx="35">
                  <c:v>113</c:v>
                </c:pt>
                <c:pt idx="36">
                  <c:v>116</c:v>
                </c:pt>
                <c:pt idx="37">
                  <c:v>118</c:v>
                </c:pt>
                <c:pt idx="38">
                  <c:v>124</c:v>
                </c:pt>
                <c:pt idx="39">
                  <c:v>129</c:v>
                </c:pt>
                <c:pt idx="40">
                  <c:v>131</c:v>
                </c:pt>
                <c:pt idx="41">
                  <c:v>134</c:v>
                </c:pt>
                <c:pt idx="42">
                  <c:v>138</c:v>
                </c:pt>
                <c:pt idx="43">
                  <c:v>141</c:v>
                </c:pt>
                <c:pt idx="44">
                  <c:v>142</c:v>
                </c:pt>
                <c:pt idx="45">
                  <c:v>145</c:v>
                </c:pt>
                <c:pt idx="46">
                  <c:v>149</c:v>
                </c:pt>
                <c:pt idx="47">
                  <c:v>150</c:v>
                </c:pt>
                <c:pt idx="48">
                  <c:v>153</c:v>
                </c:pt>
                <c:pt idx="49">
                  <c:v>159</c:v>
                </c:pt>
                <c:pt idx="50">
                  <c:v>162</c:v>
                </c:pt>
                <c:pt idx="51">
                  <c:v>165</c:v>
                </c:pt>
                <c:pt idx="52">
                  <c:v>168</c:v>
                </c:pt>
                <c:pt idx="53">
                  <c:v>170</c:v>
                </c:pt>
                <c:pt idx="54">
                  <c:v>177</c:v>
                </c:pt>
                <c:pt idx="55">
                  <c:v>180</c:v>
                </c:pt>
                <c:pt idx="56">
                  <c:v>182</c:v>
                </c:pt>
                <c:pt idx="57">
                  <c:v>189</c:v>
                </c:pt>
                <c:pt idx="58">
                  <c:v>191</c:v>
                </c:pt>
                <c:pt idx="59">
                  <c:v>196</c:v>
                </c:pt>
                <c:pt idx="60">
                  <c:v>198</c:v>
                </c:pt>
                <c:pt idx="61">
                  <c:v>202</c:v>
                </c:pt>
                <c:pt idx="62">
                  <c:v>208</c:v>
                </c:pt>
                <c:pt idx="63">
                  <c:v>212</c:v>
                </c:pt>
                <c:pt idx="64">
                  <c:v>219</c:v>
                </c:pt>
                <c:pt idx="65">
                  <c:v>223</c:v>
                </c:pt>
                <c:pt idx="66">
                  <c:v>226</c:v>
                </c:pt>
                <c:pt idx="67">
                  <c:v>233</c:v>
                </c:pt>
                <c:pt idx="68">
                  <c:v>236</c:v>
                </c:pt>
                <c:pt idx="69">
                  <c:v>238</c:v>
                </c:pt>
                <c:pt idx="70">
                  <c:v>242</c:v>
                </c:pt>
                <c:pt idx="71">
                  <c:v>251</c:v>
                </c:pt>
                <c:pt idx="72">
                  <c:v>256</c:v>
                </c:pt>
                <c:pt idx="73">
                  <c:v>259</c:v>
                </c:pt>
                <c:pt idx="74">
                  <c:v>267</c:v>
                </c:pt>
                <c:pt idx="75">
                  <c:v>271</c:v>
                </c:pt>
                <c:pt idx="76">
                  <c:v>274</c:v>
                </c:pt>
                <c:pt idx="77">
                  <c:v>278</c:v>
                </c:pt>
                <c:pt idx="78">
                  <c:v>279</c:v>
                </c:pt>
                <c:pt idx="79">
                  <c:v>286</c:v>
                </c:pt>
                <c:pt idx="80">
                  <c:v>291</c:v>
                </c:pt>
                <c:pt idx="81">
                  <c:v>295</c:v>
                </c:pt>
                <c:pt idx="82">
                  <c:v>299</c:v>
                </c:pt>
                <c:pt idx="83">
                  <c:v>304</c:v>
                </c:pt>
                <c:pt idx="84">
                  <c:v>308</c:v>
                </c:pt>
                <c:pt idx="85">
                  <c:v>316</c:v>
                </c:pt>
                <c:pt idx="86">
                  <c:v>320</c:v>
                </c:pt>
                <c:pt idx="87">
                  <c:v>325</c:v>
                </c:pt>
                <c:pt idx="88">
                  <c:v>331</c:v>
                </c:pt>
                <c:pt idx="89">
                  <c:v>333</c:v>
                </c:pt>
                <c:pt idx="90">
                  <c:v>335</c:v>
                </c:pt>
                <c:pt idx="91">
                  <c:v>347</c:v>
                </c:pt>
                <c:pt idx="92">
                  <c:v>358</c:v>
                </c:pt>
                <c:pt idx="93">
                  <c:v>364</c:v>
                </c:pt>
                <c:pt idx="94">
                  <c:v>373</c:v>
                </c:pt>
                <c:pt idx="95">
                  <c:v>377</c:v>
                </c:pt>
                <c:pt idx="96">
                  <c:v>382</c:v>
                </c:pt>
                <c:pt idx="97">
                  <c:v>385</c:v>
                </c:pt>
                <c:pt idx="98">
                  <c:v>394</c:v>
                </c:pt>
                <c:pt idx="99">
                  <c:v>397</c:v>
                </c:pt>
                <c:pt idx="100">
                  <c:v>401</c:v>
                </c:pt>
                <c:pt idx="101">
                  <c:v>406</c:v>
                </c:pt>
                <c:pt idx="102">
                  <c:v>413</c:v>
                </c:pt>
                <c:pt idx="103">
                  <c:v>421</c:v>
                </c:pt>
                <c:pt idx="104">
                  <c:v>431</c:v>
                </c:pt>
                <c:pt idx="105">
                  <c:v>433</c:v>
                </c:pt>
                <c:pt idx="106">
                  <c:v>439</c:v>
                </c:pt>
                <c:pt idx="107">
                  <c:v>446</c:v>
                </c:pt>
                <c:pt idx="108">
                  <c:v>464</c:v>
                </c:pt>
                <c:pt idx="109">
                  <c:v>483</c:v>
                </c:pt>
                <c:pt idx="110">
                  <c:v>494</c:v>
                </c:pt>
                <c:pt idx="111">
                  <c:v>507</c:v>
                </c:pt>
                <c:pt idx="112">
                  <c:v>521</c:v>
                </c:pt>
                <c:pt idx="113">
                  <c:v>537</c:v>
                </c:pt>
                <c:pt idx="114">
                  <c:v>548</c:v>
                </c:pt>
                <c:pt idx="115">
                  <c:v>563</c:v>
                </c:pt>
                <c:pt idx="116">
                  <c:v>574</c:v>
                </c:pt>
                <c:pt idx="117">
                  <c:v>600</c:v>
                </c:pt>
                <c:pt idx="118">
                  <c:v>626</c:v>
                </c:pt>
                <c:pt idx="119">
                  <c:v>650</c:v>
                </c:pt>
                <c:pt idx="120">
                  <c:v>674</c:v>
                </c:pt>
                <c:pt idx="121">
                  <c:v>707</c:v>
                </c:pt>
                <c:pt idx="122">
                  <c:v>750</c:v>
                </c:pt>
                <c:pt idx="123">
                  <c:v>799</c:v>
                </c:pt>
                <c:pt idx="124">
                  <c:v>865</c:v>
                </c:pt>
                <c:pt idx="125">
                  <c:v>931</c:v>
                </c:pt>
                <c:pt idx="126">
                  <c:v>1024</c:v>
                </c:pt>
                <c:pt idx="127">
                  <c:v>1042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F0-4871-B8E3-1E3452E1FF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Sentry'!$CO$203</c:f>
              <c:strCache>
                <c:ptCount val="1"/>
                <c:pt idx="0">
                  <c:v>medium6</c:v>
                </c:pt>
              </c:strCache>
            </c:strRef>
          </c:tx>
          <c:marker>
            <c:symbol val="none"/>
          </c:marker>
          <c:xVal>
            <c:numRef>
              <c:f>'Load-disp, AE, Sentry'!$DA$206:$DA$333</c:f>
              <c:numCache>
                <c:formatCode>0.000</c:formatCode>
                <c:ptCount val="128"/>
                <c:pt idx="0">
                  <c:v>0</c:v>
                </c:pt>
                <c:pt idx="1">
                  <c:v>2.9067513368983958E-2</c:v>
                </c:pt>
                <c:pt idx="2">
                  <c:v>3.5172580776780857E-2</c:v>
                </c:pt>
                <c:pt idx="3">
                  <c:v>3.8225114480679306E-2</c:v>
                </c:pt>
                <c:pt idx="4">
                  <c:v>4.1277648184577756E-2</c:v>
                </c:pt>
                <c:pt idx="5">
                  <c:v>4.4330181888476206E-2</c:v>
                </c:pt>
                <c:pt idx="6">
                  <c:v>4.7382715592374655E-2</c:v>
                </c:pt>
                <c:pt idx="7">
                  <c:v>5.0435249296273105E-2</c:v>
                </c:pt>
                <c:pt idx="8">
                  <c:v>5.3487783000171554E-2</c:v>
                </c:pt>
                <c:pt idx="9">
                  <c:v>5.6540316704070004E-2</c:v>
                </c:pt>
                <c:pt idx="10">
                  <c:v>5.9592850407968453E-2</c:v>
                </c:pt>
                <c:pt idx="11">
                  <c:v>6.2645384111866903E-2</c:v>
                </c:pt>
                <c:pt idx="12">
                  <c:v>6.5697917815765366E-2</c:v>
                </c:pt>
                <c:pt idx="13">
                  <c:v>6.8750451519663802E-2</c:v>
                </c:pt>
                <c:pt idx="14">
                  <c:v>7.1802985223562266E-2</c:v>
                </c:pt>
                <c:pt idx="15">
                  <c:v>7.4855518927460701E-2</c:v>
                </c:pt>
                <c:pt idx="16">
                  <c:v>7.7908052631359165E-2</c:v>
                </c:pt>
                <c:pt idx="17">
                  <c:v>8.0960586335257601E-2</c:v>
                </c:pt>
                <c:pt idx="18">
                  <c:v>8.4013120039156064E-2</c:v>
                </c:pt>
                <c:pt idx="19">
                  <c:v>8.70656537430545E-2</c:v>
                </c:pt>
                <c:pt idx="20">
                  <c:v>9.0118187446952963E-2</c:v>
                </c:pt>
                <c:pt idx="21">
                  <c:v>9.3170721150851413E-2</c:v>
                </c:pt>
                <c:pt idx="22">
                  <c:v>9.6223254854749862E-2</c:v>
                </c:pt>
                <c:pt idx="23">
                  <c:v>9.9275788558648312E-2</c:v>
                </c:pt>
                <c:pt idx="24">
                  <c:v>0.10232832226254676</c:v>
                </c:pt>
                <c:pt idx="25">
                  <c:v>0.10538085596644521</c:v>
                </c:pt>
                <c:pt idx="26">
                  <c:v>0.10843338967034366</c:v>
                </c:pt>
                <c:pt idx="27">
                  <c:v>0.11148592337424211</c:v>
                </c:pt>
                <c:pt idx="28">
                  <c:v>0.11453845707814056</c:v>
                </c:pt>
                <c:pt idx="29">
                  <c:v>0.11759099078203901</c:v>
                </c:pt>
                <c:pt idx="30">
                  <c:v>0.12064352448593746</c:v>
                </c:pt>
                <c:pt idx="31">
                  <c:v>0.12369605818983591</c:v>
                </c:pt>
                <c:pt idx="32">
                  <c:v>0.12674859189373436</c:v>
                </c:pt>
                <c:pt idx="33">
                  <c:v>0.12980112559763279</c:v>
                </c:pt>
                <c:pt idx="34">
                  <c:v>0.13285365930153126</c:v>
                </c:pt>
                <c:pt idx="35">
                  <c:v>0.13590619300542972</c:v>
                </c:pt>
                <c:pt idx="36">
                  <c:v>0.13895872670932816</c:v>
                </c:pt>
                <c:pt idx="37">
                  <c:v>0.14201126041322659</c:v>
                </c:pt>
                <c:pt idx="38">
                  <c:v>0.14506379411712506</c:v>
                </c:pt>
                <c:pt idx="39">
                  <c:v>0.14811632782102352</c:v>
                </c:pt>
                <c:pt idx="40">
                  <c:v>0.15116886152492195</c:v>
                </c:pt>
                <c:pt idx="41">
                  <c:v>0.15422139522882039</c:v>
                </c:pt>
                <c:pt idx="42">
                  <c:v>0.15727392893271885</c:v>
                </c:pt>
                <c:pt idx="43">
                  <c:v>0.16032646263661732</c:v>
                </c:pt>
                <c:pt idx="44">
                  <c:v>0.16337899634051578</c:v>
                </c:pt>
                <c:pt idx="45">
                  <c:v>0.16643153004441419</c:v>
                </c:pt>
                <c:pt idx="46">
                  <c:v>0.16948406374831265</c:v>
                </c:pt>
                <c:pt idx="47">
                  <c:v>0.17253659745221112</c:v>
                </c:pt>
                <c:pt idx="48">
                  <c:v>0.17558913115610958</c:v>
                </c:pt>
                <c:pt idx="49">
                  <c:v>0.17864166486000799</c:v>
                </c:pt>
                <c:pt idx="50">
                  <c:v>0.18169419856390645</c:v>
                </c:pt>
                <c:pt idx="51">
                  <c:v>0.18474673226780491</c:v>
                </c:pt>
                <c:pt idx="52">
                  <c:v>0.18779926597170338</c:v>
                </c:pt>
                <c:pt idx="53">
                  <c:v>0.19085179967560179</c:v>
                </c:pt>
                <c:pt idx="54">
                  <c:v>0.19390433337950025</c:v>
                </c:pt>
                <c:pt idx="55">
                  <c:v>0.19695686708339871</c:v>
                </c:pt>
                <c:pt idx="56">
                  <c:v>0.20000940078729718</c:v>
                </c:pt>
                <c:pt idx="57">
                  <c:v>0.20306193449119558</c:v>
                </c:pt>
                <c:pt idx="58">
                  <c:v>0.20611446819509405</c:v>
                </c:pt>
                <c:pt idx="59">
                  <c:v>0.20916700189899251</c:v>
                </c:pt>
                <c:pt idx="60">
                  <c:v>0.21221953560289097</c:v>
                </c:pt>
                <c:pt idx="61">
                  <c:v>0.21527206930678938</c:v>
                </c:pt>
                <c:pt idx="62">
                  <c:v>0.21832460301068785</c:v>
                </c:pt>
                <c:pt idx="63">
                  <c:v>0.22137713671458631</c:v>
                </c:pt>
                <c:pt idx="64">
                  <c:v>0.22442967041848477</c:v>
                </c:pt>
                <c:pt idx="65">
                  <c:v>0.22748220412238324</c:v>
                </c:pt>
                <c:pt idx="66">
                  <c:v>0.23053473782628164</c:v>
                </c:pt>
                <c:pt idx="67">
                  <c:v>0.23358727153018011</c:v>
                </c:pt>
                <c:pt idx="68">
                  <c:v>0.23663980523407857</c:v>
                </c:pt>
                <c:pt idx="69">
                  <c:v>0.23969233893797703</c:v>
                </c:pt>
                <c:pt idx="70">
                  <c:v>0.24274487264187544</c:v>
                </c:pt>
                <c:pt idx="71">
                  <c:v>0.24579740634577391</c:v>
                </c:pt>
                <c:pt idx="72">
                  <c:v>0.24884994004967237</c:v>
                </c:pt>
                <c:pt idx="73">
                  <c:v>0.25190247375357083</c:v>
                </c:pt>
                <c:pt idx="74">
                  <c:v>0.25495500745746924</c:v>
                </c:pt>
                <c:pt idx="75">
                  <c:v>0.2580075411613677</c:v>
                </c:pt>
                <c:pt idx="76">
                  <c:v>0.26106007486526617</c:v>
                </c:pt>
                <c:pt idx="77">
                  <c:v>0.26411260856916463</c:v>
                </c:pt>
                <c:pt idx="78">
                  <c:v>0.26716514227306304</c:v>
                </c:pt>
                <c:pt idx="79">
                  <c:v>0.2702176759769615</c:v>
                </c:pt>
                <c:pt idx="80">
                  <c:v>0.27327020968085997</c:v>
                </c:pt>
                <c:pt idx="81">
                  <c:v>0.27632274338475843</c:v>
                </c:pt>
                <c:pt idx="82">
                  <c:v>0.27937527708865684</c:v>
                </c:pt>
                <c:pt idx="83">
                  <c:v>0.2824278107925553</c:v>
                </c:pt>
                <c:pt idx="84">
                  <c:v>0.28548034449645376</c:v>
                </c:pt>
                <c:pt idx="85">
                  <c:v>0.28853287820035217</c:v>
                </c:pt>
                <c:pt idx="86">
                  <c:v>0.29158541190425064</c:v>
                </c:pt>
                <c:pt idx="87">
                  <c:v>0.2946379456081491</c:v>
                </c:pt>
                <c:pt idx="88">
                  <c:v>0.29769047931204756</c:v>
                </c:pt>
                <c:pt idx="89">
                  <c:v>0.30074301301594597</c:v>
                </c:pt>
                <c:pt idx="90">
                  <c:v>0.30379554671984443</c:v>
                </c:pt>
                <c:pt idx="91">
                  <c:v>0.3068480804237429</c:v>
                </c:pt>
                <c:pt idx="92">
                  <c:v>0.30990061412764136</c:v>
                </c:pt>
                <c:pt idx="93">
                  <c:v>0.31295314783153977</c:v>
                </c:pt>
                <c:pt idx="94">
                  <c:v>0.31600568153543823</c:v>
                </c:pt>
                <c:pt idx="95">
                  <c:v>0.3190582152393367</c:v>
                </c:pt>
                <c:pt idx="96">
                  <c:v>0.32211074894323516</c:v>
                </c:pt>
                <c:pt idx="97">
                  <c:v>0.32516328264713362</c:v>
                </c:pt>
                <c:pt idx="98">
                  <c:v>0.32821581635103203</c:v>
                </c:pt>
                <c:pt idx="99">
                  <c:v>0.33126835005493049</c:v>
                </c:pt>
                <c:pt idx="100">
                  <c:v>0.33432088375882896</c:v>
                </c:pt>
                <c:pt idx="101">
                  <c:v>0.33737341746272742</c:v>
                </c:pt>
                <c:pt idx="102">
                  <c:v>0.34042595116662583</c:v>
                </c:pt>
                <c:pt idx="103">
                  <c:v>0.34347848487052429</c:v>
                </c:pt>
                <c:pt idx="104">
                  <c:v>0.34653101857442276</c:v>
                </c:pt>
                <c:pt idx="105">
                  <c:v>0.34958355227832122</c:v>
                </c:pt>
                <c:pt idx="106">
                  <c:v>0.35263608598221963</c:v>
                </c:pt>
                <c:pt idx="107">
                  <c:v>0.35568861968611809</c:v>
                </c:pt>
                <c:pt idx="108">
                  <c:v>0.35874115339001655</c:v>
                </c:pt>
                <c:pt idx="109">
                  <c:v>0.36179368709391502</c:v>
                </c:pt>
                <c:pt idx="110">
                  <c:v>0.36484622079781343</c:v>
                </c:pt>
                <c:pt idx="111">
                  <c:v>0.36789875450171189</c:v>
                </c:pt>
                <c:pt idx="112">
                  <c:v>0.37095128820561035</c:v>
                </c:pt>
                <c:pt idx="113">
                  <c:v>0.37400382190950882</c:v>
                </c:pt>
                <c:pt idx="114">
                  <c:v>0.37705635561340722</c:v>
                </c:pt>
                <c:pt idx="115">
                  <c:v>0.38010888931730569</c:v>
                </c:pt>
                <c:pt idx="116">
                  <c:v>0.38316142302120415</c:v>
                </c:pt>
                <c:pt idx="117">
                  <c:v>0.38621395672510261</c:v>
                </c:pt>
                <c:pt idx="118">
                  <c:v>0.38926649042900102</c:v>
                </c:pt>
                <c:pt idx="119">
                  <c:v>0.39231902413289949</c:v>
                </c:pt>
                <c:pt idx="120">
                  <c:v>0.39537155783679795</c:v>
                </c:pt>
                <c:pt idx="121">
                  <c:v>0.39842409154069641</c:v>
                </c:pt>
                <c:pt idx="122">
                  <c:v>0.40147662524459482</c:v>
                </c:pt>
                <c:pt idx="123">
                  <c:v>0.40452915894849328</c:v>
                </c:pt>
                <c:pt idx="124">
                  <c:v>0.40758169265239175</c:v>
                </c:pt>
                <c:pt idx="125">
                  <c:v>0.41063422635629021</c:v>
                </c:pt>
                <c:pt idx="126">
                  <c:v>0.41368676006018862</c:v>
                </c:pt>
                <c:pt idx="127">
                  <c:v>0.41673929376408708</c:v>
                </c:pt>
              </c:numCache>
            </c:numRef>
          </c:xVal>
          <c:yVal>
            <c:numRef>
              <c:f>'Load-disp, AE, Sentry'!$DC$206:$DC$333</c:f>
              <c:numCache>
                <c:formatCode>0.00</c:formatCode>
                <c:ptCount val="128"/>
                <c:pt idx="0">
                  <c:v>0.29562500000000003</c:v>
                </c:pt>
                <c:pt idx="1">
                  <c:v>0.41812500000000002</c:v>
                </c:pt>
                <c:pt idx="2">
                  <c:v>0.546875</c:v>
                </c:pt>
                <c:pt idx="3">
                  <c:v>0.67625000000000002</c:v>
                </c:pt>
                <c:pt idx="4">
                  <c:v>0.93</c:v>
                </c:pt>
                <c:pt idx="5">
                  <c:v>1.06375</c:v>
                </c:pt>
                <c:pt idx="6">
                  <c:v>1.1975</c:v>
                </c:pt>
                <c:pt idx="7">
                  <c:v>1.3325</c:v>
                </c:pt>
                <c:pt idx="8">
                  <c:v>1.47</c:v>
                </c:pt>
                <c:pt idx="9">
                  <c:v>1.600625</c:v>
                </c:pt>
                <c:pt idx="10">
                  <c:v>1.7506250000000001</c:v>
                </c:pt>
                <c:pt idx="11">
                  <c:v>1.8768750000000001</c:v>
                </c:pt>
                <c:pt idx="12">
                  <c:v>2.0150000000000001</c:v>
                </c:pt>
                <c:pt idx="13">
                  <c:v>2.1468750000000001</c:v>
                </c:pt>
                <c:pt idx="14">
                  <c:v>2.276875</c:v>
                </c:pt>
                <c:pt idx="15">
                  <c:v>2.415</c:v>
                </c:pt>
                <c:pt idx="16">
                  <c:v>2.50875</c:v>
                </c:pt>
                <c:pt idx="17">
                  <c:v>2.7050000000000001</c:v>
                </c:pt>
                <c:pt idx="18">
                  <c:v>2.8412500000000001</c:v>
                </c:pt>
                <c:pt idx="19">
                  <c:v>2.9612500000000002</c:v>
                </c:pt>
                <c:pt idx="20">
                  <c:v>3.1118749999999999</c:v>
                </c:pt>
                <c:pt idx="21">
                  <c:v>3.25875</c:v>
                </c:pt>
                <c:pt idx="22">
                  <c:v>3.375</c:v>
                </c:pt>
                <c:pt idx="23">
                  <c:v>3.5387499999999998</c:v>
                </c:pt>
                <c:pt idx="24">
                  <c:v>3.6056249999999999</c:v>
                </c:pt>
                <c:pt idx="25">
                  <c:v>3.8131249999999999</c:v>
                </c:pt>
                <c:pt idx="26">
                  <c:v>3.93</c:v>
                </c:pt>
                <c:pt idx="27">
                  <c:v>4.0893750000000004</c:v>
                </c:pt>
                <c:pt idx="28">
                  <c:v>4.2062499999999998</c:v>
                </c:pt>
                <c:pt idx="29">
                  <c:v>4.3562500000000002</c:v>
                </c:pt>
                <c:pt idx="30">
                  <c:v>4.4974999999999996</c:v>
                </c:pt>
                <c:pt idx="31">
                  <c:v>4.640625</c:v>
                </c:pt>
                <c:pt idx="32">
                  <c:v>4.7687499999999998</c:v>
                </c:pt>
                <c:pt idx="33">
                  <c:v>4.9118750000000002</c:v>
                </c:pt>
                <c:pt idx="34">
                  <c:v>5.03</c:v>
                </c:pt>
                <c:pt idx="35">
                  <c:v>5.0949999999999998</c:v>
                </c:pt>
                <c:pt idx="36">
                  <c:v>5.3218750000000004</c:v>
                </c:pt>
                <c:pt idx="37">
                  <c:v>5.4625000000000004</c:v>
                </c:pt>
                <c:pt idx="38">
                  <c:v>5.5956250000000001</c:v>
                </c:pt>
                <c:pt idx="39">
                  <c:v>5.7268749999999997</c:v>
                </c:pt>
                <c:pt idx="40">
                  <c:v>5.8574999999999999</c:v>
                </c:pt>
                <c:pt idx="41">
                  <c:v>5.9974999999999996</c:v>
                </c:pt>
                <c:pt idx="42">
                  <c:v>6.1381249999999996</c:v>
                </c:pt>
                <c:pt idx="43">
                  <c:v>6.2887500000000003</c:v>
                </c:pt>
                <c:pt idx="44">
                  <c:v>6.4181249999999999</c:v>
                </c:pt>
                <c:pt idx="45">
                  <c:v>6.5418750000000001</c:v>
                </c:pt>
                <c:pt idx="46">
                  <c:v>6.6793750000000003</c:v>
                </c:pt>
                <c:pt idx="47">
                  <c:v>6.8331249999999999</c:v>
                </c:pt>
                <c:pt idx="48">
                  <c:v>6.9681249999999997</c:v>
                </c:pt>
                <c:pt idx="49">
                  <c:v>7.109375</c:v>
                </c:pt>
                <c:pt idx="50">
                  <c:v>7.225625</c:v>
                </c:pt>
                <c:pt idx="51">
                  <c:v>7.3106249999999999</c:v>
                </c:pt>
                <c:pt idx="52">
                  <c:v>7.5231250000000003</c:v>
                </c:pt>
                <c:pt idx="53">
                  <c:v>7.6043750000000001</c:v>
                </c:pt>
                <c:pt idx="54">
                  <c:v>7.78125</c:v>
                </c:pt>
                <c:pt idx="55">
                  <c:v>7.9012500000000001</c:v>
                </c:pt>
                <c:pt idx="56">
                  <c:v>8.0437499999999993</c:v>
                </c:pt>
                <c:pt idx="57">
                  <c:v>8.1962499999999991</c:v>
                </c:pt>
                <c:pt idx="58">
                  <c:v>8.28125</c:v>
                </c:pt>
                <c:pt idx="59">
                  <c:v>8.4700000000000006</c:v>
                </c:pt>
                <c:pt idx="60">
                  <c:v>8.6106250000000006</c:v>
                </c:pt>
                <c:pt idx="61">
                  <c:v>8.7493750000000006</c:v>
                </c:pt>
                <c:pt idx="62">
                  <c:v>8.8768750000000001</c:v>
                </c:pt>
                <c:pt idx="63">
                  <c:v>9.0112500000000004</c:v>
                </c:pt>
                <c:pt idx="64">
                  <c:v>9.1443750000000001</c:v>
                </c:pt>
                <c:pt idx="65">
                  <c:v>9.2774999999999999</c:v>
                </c:pt>
                <c:pt idx="66">
                  <c:v>9.42</c:v>
                </c:pt>
                <c:pt idx="67">
                  <c:v>9.5587499999999999</c:v>
                </c:pt>
                <c:pt idx="68">
                  <c:v>9.6875</c:v>
                </c:pt>
                <c:pt idx="69">
                  <c:v>9.8262499999999999</c:v>
                </c:pt>
                <c:pt idx="70">
                  <c:v>9.9487500000000004</c:v>
                </c:pt>
                <c:pt idx="71">
                  <c:v>10.0875</c:v>
                </c:pt>
                <c:pt idx="72">
                  <c:v>10.234999999999999</c:v>
                </c:pt>
                <c:pt idx="73">
                  <c:v>10.36125</c:v>
                </c:pt>
                <c:pt idx="74">
                  <c:v>10.483750000000001</c:v>
                </c:pt>
                <c:pt idx="75">
                  <c:v>10.638125</c:v>
                </c:pt>
                <c:pt idx="76">
                  <c:v>10.77</c:v>
                </c:pt>
                <c:pt idx="77">
                  <c:v>10.896875</c:v>
                </c:pt>
                <c:pt idx="78">
                  <c:v>10.97</c:v>
                </c:pt>
                <c:pt idx="79">
                  <c:v>11.173125000000001</c:v>
                </c:pt>
                <c:pt idx="80">
                  <c:v>11.290625</c:v>
                </c:pt>
                <c:pt idx="81">
                  <c:v>11.445625</c:v>
                </c:pt>
                <c:pt idx="82">
                  <c:v>11.58</c:v>
                </c:pt>
                <c:pt idx="83">
                  <c:v>11.69</c:v>
                </c:pt>
                <c:pt idx="84">
                  <c:v>11.831250000000001</c:v>
                </c:pt>
                <c:pt idx="85">
                  <c:v>11.966875</c:v>
                </c:pt>
                <c:pt idx="86">
                  <c:v>12.105</c:v>
                </c:pt>
                <c:pt idx="87">
                  <c:v>12.235625000000001</c:v>
                </c:pt>
                <c:pt idx="88">
                  <c:v>12.376875</c:v>
                </c:pt>
                <c:pt idx="89">
                  <c:v>12.509375</c:v>
                </c:pt>
                <c:pt idx="90">
                  <c:v>12.641249999999999</c:v>
                </c:pt>
                <c:pt idx="91">
                  <c:v>12.77375</c:v>
                </c:pt>
                <c:pt idx="92">
                  <c:v>12.895625000000001</c:v>
                </c:pt>
                <c:pt idx="93">
                  <c:v>13.045624999999999</c:v>
                </c:pt>
                <c:pt idx="94">
                  <c:v>13.173125000000001</c:v>
                </c:pt>
                <c:pt idx="95">
                  <c:v>13.286875</c:v>
                </c:pt>
                <c:pt idx="96">
                  <c:v>13.422499999999999</c:v>
                </c:pt>
                <c:pt idx="97">
                  <c:v>13.564375</c:v>
                </c:pt>
                <c:pt idx="98">
                  <c:v>13.705</c:v>
                </c:pt>
                <c:pt idx="99">
                  <c:v>13.803750000000001</c:v>
                </c:pt>
                <c:pt idx="100">
                  <c:v>13.956875</c:v>
                </c:pt>
                <c:pt idx="101">
                  <c:v>14.100625000000001</c:v>
                </c:pt>
                <c:pt idx="102">
                  <c:v>14.231875</c:v>
                </c:pt>
                <c:pt idx="103">
                  <c:v>14.351875</c:v>
                </c:pt>
                <c:pt idx="104">
                  <c:v>14.488125</c:v>
                </c:pt>
                <c:pt idx="105">
                  <c:v>14.615</c:v>
                </c:pt>
                <c:pt idx="106">
                  <c:v>14.75625</c:v>
                </c:pt>
                <c:pt idx="107">
                  <c:v>14.873749999999999</c:v>
                </c:pt>
                <c:pt idx="108">
                  <c:v>15.013125</c:v>
                </c:pt>
                <c:pt idx="109">
                  <c:v>15.141249999999999</c:v>
                </c:pt>
                <c:pt idx="110">
                  <c:v>15.265625</c:v>
                </c:pt>
                <c:pt idx="111">
                  <c:v>15.403124999999999</c:v>
                </c:pt>
                <c:pt idx="112">
                  <c:v>15.524374999999999</c:v>
                </c:pt>
                <c:pt idx="113">
                  <c:v>15.659375000000001</c:v>
                </c:pt>
                <c:pt idx="114">
                  <c:v>15.781874999999999</c:v>
                </c:pt>
                <c:pt idx="115">
                  <c:v>15.918125</c:v>
                </c:pt>
                <c:pt idx="116">
                  <c:v>16.035625</c:v>
                </c:pt>
                <c:pt idx="117">
                  <c:v>16.18</c:v>
                </c:pt>
                <c:pt idx="118">
                  <c:v>16.309999999999999</c:v>
                </c:pt>
                <c:pt idx="119">
                  <c:v>16.434999999999999</c:v>
                </c:pt>
                <c:pt idx="120">
                  <c:v>16.561875000000001</c:v>
                </c:pt>
                <c:pt idx="121">
                  <c:v>16.693124999999998</c:v>
                </c:pt>
                <c:pt idx="122">
                  <c:v>16.817499999999999</c:v>
                </c:pt>
                <c:pt idx="123">
                  <c:v>16.946249999999999</c:v>
                </c:pt>
                <c:pt idx="124">
                  <c:v>17.073125000000001</c:v>
                </c:pt>
                <c:pt idx="125">
                  <c:v>17.19875</c:v>
                </c:pt>
                <c:pt idx="126">
                  <c:v>17.323125000000001</c:v>
                </c:pt>
                <c:pt idx="127">
                  <c:v>17.333749999999998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F0-4871-B8E3-1E3452E1FF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Sentry'!$CV$204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Sentry'!$DA$206:$DA$333</c:f>
              <c:numCache>
                <c:formatCode>0.000</c:formatCode>
                <c:ptCount val="128"/>
                <c:pt idx="0">
                  <c:v>0</c:v>
                </c:pt>
                <c:pt idx="1">
                  <c:v>2.9067513368983958E-2</c:v>
                </c:pt>
                <c:pt idx="2">
                  <c:v>3.5172580776780857E-2</c:v>
                </c:pt>
                <c:pt idx="3">
                  <c:v>3.8225114480679306E-2</c:v>
                </c:pt>
                <c:pt idx="4">
                  <c:v>4.1277648184577756E-2</c:v>
                </c:pt>
                <c:pt idx="5">
                  <c:v>4.4330181888476206E-2</c:v>
                </c:pt>
                <c:pt idx="6">
                  <c:v>4.7382715592374655E-2</c:v>
                </c:pt>
                <c:pt idx="7">
                  <c:v>5.0435249296273105E-2</c:v>
                </c:pt>
                <c:pt idx="8">
                  <c:v>5.3487783000171554E-2</c:v>
                </c:pt>
                <c:pt idx="9">
                  <c:v>5.6540316704070004E-2</c:v>
                </c:pt>
                <c:pt idx="10">
                  <c:v>5.9592850407968453E-2</c:v>
                </c:pt>
                <c:pt idx="11">
                  <c:v>6.2645384111866903E-2</c:v>
                </c:pt>
                <c:pt idx="12">
                  <c:v>6.5697917815765366E-2</c:v>
                </c:pt>
                <c:pt idx="13">
                  <c:v>6.8750451519663802E-2</c:v>
                </c:pt>
                <c:pt idx="14">
                  <c:v>7.1802985223562266E-2</c:v>
                </c:pt>
                <c:pt idx="15">
                  <c:v>7.4855518927460701E-2</c:v>
                </c:pt>
                <c:pt idx="16">
                  <c:v>7.7908052631359165E-2</c:v>
                </c:pt>
                <c:pt idx="17">
                  <c:v>8.0960586335257601E-2</c:v>
                </c:pt>
                <c:pt idx="18">
                  <c:v>8.4013120039156064E-2</c:v>
                </c:pt>
                <c:pt idx="19">
                  <c:v>8.70656537430545E-2</c:v>
                </c:pt>
                <c:pt idx="20">
                  <c:v>9.0118187446952963E-2</c:v>
                </c:pt>
                <c:pt idx="21">
                  <c:v>9.3170721150851413E-2</c:v>
                </c:pt>
                <c:pt idx="22">
                  <c:v>9.6223254854749862E-2</c:v>
                </c:pt>
                <c:pt idx="23">
                  <c:v>9.9275788558648312E-2</c:v>
                </c:pt>
                <c:pt idx="24">
                  <c:v>0.10232832226254676</c:v>
                </c:pt>
                <c:pt idx="25">
                  <c:v>0.10538085596644521</c:v>
                </c:pt>
                <c:pt idx="26">
                  <c:v>0.10843338967034366</c:v>
                </c:pt>
                <c:pt idx="27">
                  <c:v>0.11148592337424211</c:v>
                </c:pt>
                <c:pt idx="28">
                  <c:v>0.11453845707814056</c:v>
                </c:pt>
                <c:pt idx="29">
                  <c:v>0.11759099078203901</c:v>
                </c:pt>
                <c:pt idx="30">
                  <c:v>0.12064352448593746</c:v>
                </c:pt>
                <c:pt idx="31">
                  <c:v>0.12369605818983591</c:v>
                </c:pt>
                <c:pt idx="32">
                  <c:v>0.12674859189373436</c:v>
                </c:pt>
                <c:pt idx="33">
                  <c:v>0.12980112559763279</c:v>
                </c:pt>
                <c:pt idx="34">
                  <c:v>0.13285365930153126</c:v>
                </c:pt>
                <c:pt idx="35">
                  <c:v>0.13590619300542972</c:v>
                </c:pt>
                <c:pt idx="36">
                  <c:v>0.13895872670932816</c:v>
                </c:pt>
                <c:pt idx="37">
                  <c:v>0.14201126041322659</c:v>
                </c:pt>
                <c:pt idx="38">
                  <c:v>0.14506379411712506</c:v>
                </c:pt>
                <c:pt idx="39">
                  <c:v>0.14811632782102352</c:v>
                </c:pt>
                <c:pt idx="40">
                  <c:v>0.15116886152492195</c:v>
                </c:pt>
                <c:pt idx="41">
                  <c:v>0.15422139522882039</c:v>
                </c:pt>
                <c:pt idx="42">
                  <c:v>0.15727392893271885</c:v>
                </c:pt>
                <c:pt idx="43">
                  <c:v>0.16032646263661732</c:v>
                </c:pt>
                <c:pt idx="44">
                  <c:v>0.16337899634051578</c:v>
                </c:pt>
                <c:pt idx="45">
                  <c:v>0.16643153004441419</c:v>
                </c:pt>
                <c:pt idx="46">
                  <c:v>0.16948406374831265</c:v>
                </c:pt>
                <c:pt idx="47">
                  <c:v>0.17253659745221112</c:v>
                </c:pt>
                <c:pt idx="48">
                  <c:v>0.17558913115610958</c:v>
                </c:pt>
                <c:pt idx="49">
                  <c:v>0.17864166486000799</c:v>
                </c:pt>
                <c:pt idx="50">
                  <c:v>0.18169419856390645</c:v>
                </c:pt>
                <c:pt idx="51">
                  <c:v>0.18474673226780491</c:v>
                </c:pt>
                <c:pt idx="52">
                  <c:v>0.18779926597170338</c:v>
                </c:pt>
                <c:pt idx="53">
                  <c:v>0.19085179967560179</c:v>
                </c:pt>
                <c:pt idx="54">
                  <c:v>0.19390433337950025</c:v>
                </c:pt>
                <c:pt idx="55">
                  <c:v>0.19695686708339871</c:v>
                </c:pt>
                <c:pt idx="56">
                  <c:v>0.20000940078729718</c:v>
                </c:pt>
                <c:pt idx="57">
                  <c:v>0.20306193449119558</c:v>
                </c:pt>
                <c:pt idx="58">
                  <c:v>0.20611446819509405</c:v>
                </c:pt>
                <c:pt idx="59">
                  <c:v>0.20916700189899251</c:v>
                </c:pt>
                <c:pt idx="60">
                  <c:v>0.21221953560289097</c:v>
                </c:pt>
                <c:pt idx="61">
                  <c:v>0.21527206930678938</c:v>
                </c:pt>
                <c:pt idx="62">
                  <c:v>0.21832460301068785</c:v>
                </c:pt>
                <c:pt idx="63">
                  <c:v>0.22137713671458631</c:v>
                </c:pt>
                <c:pt idx="64">
                  <c:v>0.22442967041848477</c:v>
                </c:pt>
                <c:pt idx="65">
                  <c:v>0.22748220412238324</c:v>
                </c:pt>
                <c:pt idx="66">
                  <c:v>0.23053473782628164</c:v>
                </c:pt>
                <c:pt idx="67">
                  <c:v>0.23358727153018011</c:v>
                </c:pt>
                <c:pt idx="68">
                  <c:v>0.23663980523407857</c:v>
                </c:pt>
                <c:pt idx="69">
                  <c:v>0.23969233893797703</c:v>
                </c:pt>
                <c:pt idx="70">
                  <c:v>0.24274487264187544</c:v>
                </c:pt>
                <c:pt idx="71">
                  <c:v>0.24579740634577391</c:v>
                </c:pt>
                <c:pt idx="72">
                  <c:v>0.24884994004967237</c:v>
                </c:pt>
                <c:pt idx="73">
                  <c:v>0.25190247375357083</c:v>
                </c:pt>
                <c:pt idx="74">
                  <c:v>0.25495500745746924</c:v>
                </c:pt>
                <c:pt idx="75">
                  <c:v>0.2580075411613677</c:v>
                </c:pt>
                <c:pt idx="76">
                  <c:v>0.26106007486526617</c:v>
                </c:pt>
                <c:pt idx="77">
                  <c:v>0.26411260856916463</c:v>
                </c:pt>
                <c:pt idx="78">
                  <c:v>0.26716514227306304</c:v>
                </c:pt>
                <c:pt idx="79">
                  <c:v>0.2702176759769615</c:v>
                </c:pt>
                <c:pt idx="80">
                  <c:v>0.27327020968085997</c:v>
                </c:pt>
                <c:pt idx="81">
                  <c:v>0.27632274338475843</c:v>
                </c:pt>
                <c:pt idx="82">
                  <c:v>0.27937527708865684</c:v>
                </c:pt>
                <c:pt idx="83">
                  <c:v>0.2824278107925553</c:v>
                </c:pt>
                <c:pt idx="84">
                  <c:v>0.28548034449645376</c:v>
                </c:pt>
                <c:pt idx="85">
                  <c:v>0.28853287820035217</c:v>
                </c:pt>
                <c:pt idx="86">
                  <c:v>0.29158541190425064</c:v>
                </c:pt>
                <c:pt idx="87">
                  <c:v>0.2946379456081491</c:v>
                </c:pt>
                <c:pt idx="88">
                  <c:v>0.29769047931204756</c:v>
                </c:pt>
                <c:pt idx="89">
                  <c:v>0.30074301301594597</c:v>
                </c:pt>
                <c:pt idx="90">
                  <c:v>0.30379554671984443</c:v>
                </c:pt>
                <c:pt idx="91">
                  <c:v>0.3068480804237429</c:v>
                </c:pt>
                <c:pt idx="92">
                  <c:v>0.30990061412764136</c:v>
                </c:pt>
                <c:pt idx="93">
                  <c:v>0.31295314783153977</c:v>
                </c:pt>
                <c:pt idx="94">
                  <c:v>0.31600568153543823</c:v>
                </c:pt>
                <c:pt idx="95">
                  <c:v>0.3190582152393367</c:v>
                </c:pt>
                <c:pt idx="96">
                  <c:v>0.32211074894323516</c:v>
                </c:pt>
                <c:pt idx="97">
                  <c:v>0.32516328264713362</c:v>
                </c:pt>
                <c:pt idx="98">
                  <c:v>0.32821581635103203</c:v>
                </c:pt>
                <c:pt idx="99">
                  <c:v>0.33126835005493049</c:v>
                </c:pt>
                <c:pt idx="100">
                  <c:v>0.33432088375882896</c:v>
                </c:pt>
                <c:pt idx="101">
                  <c:v>0.33737341746272742</c:v>
                </c:pt>
                <c:pt idx="102">
                  <c:v>0.34042595116662583</c:v>
                </c:pt>
                <c:pt idx="103">
                  <c:v>0.34347848487052429</c:v>
                </c:pt>
                <c:pt idx="104">
                  <c:v>0.34653101857442276</c:v>
                </c:pt>
                <c:pt idx="105">
                  <c:v>0.34958355227832122</c:v>
                </c:pt>
                <c:pt idx="106">
                  <c:v>0.35263608598221963</c:v>
                </c:pt>
                <c:pt idx="107">
                  <c:v>0.35568861968611809</c:v>
                </c:pt>
                <c:pt idx="108">
                  <c:v>0.35874115339001655</c:v>
                </c:pt>
                <c:pt idx="109">
                  <c:v>0.36179368709391502</c:v>
                </c:pt>
                <c:pt idx="110">
                  <c:v>0.36484622079781343</c:v>
                </c:pt>
                <c:pt idx="111">
                  <c:v>0.36789875450171189</c:v>
                </c:pt>
                <c:pt idx="112">
                  <c:v>0.37095128820561035</c:v>
                </c:pt>
                <c:pt idx="113">
                  <c:v>0.37400382190950882</c:v>
                </c:pt>
                <c:pt idx="114">
                  <c:v>0.37705635561340722</c:v>
                </c:pt>
                <c:pt idx="115">
                  <c:v>0.38010888931730569</c:v>
                </c:pt>
                <c:pt idx="116">
                  <c:v>0.38316142302120415</c:v>
                </c:pt>
                <c:pt idx="117">
                  <c:v>0.38621395672510261</c:v>
                </c:pt>
                <c:pt idx="118">
                  <c:v>0.38926649042900102</c:v>
                </c:pt>
                <c:pt idx="119">
                  <c:v>0.39231902413289949</c:v>
                </c:pt>
                <c:pt idx="120">
                  <c:v>0.39537155783679795</c:v>
                </c:pt>
                <c:pt idx="121">
                  <c:v>0.39842409154069641</c:v>
                </c:pt>
                <c:pt idx="122">
                  <c:v>0.40147662524459482</c:v>
                </c:pt>
                <c:pt idx="123">
                  <c:v>0.40452915894849328</c:v>
                </c:pt>
                <c:pt idx="124">
                  <c:v>0.40758169265239175</c:v>
                </c:pt>
                <c:pt idx="125">
                  <c:v>0.41063422635629021</c:v>
                </c:pt>
                <c:pt idx="126">
                  <c:v>0.41368676006018862</c:v>
                </c:pt>
                <c:pt idx="127">
                  <c:v>0.41673929376408708</c:v>
                </c:pt>
              </c:numCache>
            </c:numRef>
          </c:xVal>
          <c:yVal>
            <c:numRef>
              <c:f>'Load-disp, AE, Sentry'!$CV$206:$CV$333</c:f>
              <c:numCache>
                <c:formatCode>0.00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4.1725393700000002E-4</c:v>
                </c:pt>
                <c:pt idx="10">
                  <c:v>5.3582051100000002E-4</c:v>
                </c:pt>
                <c:pt idx="11">
                  <c:v>9.5009797700000001E-4</c:v>
                </c:pt>
                <c:pt idx="12">
                  <c:v>2.185948437E-3</c:v>
                </c:pt>
                <c:pt idx="13">
                  <c:v>2.185948437E-3</c:v>
                </c:pt>
                <c:pt idx="14">
                  <c:v>2.8776895869999999E-3</c:v>
                </c:pt>
                <c:pt idx="15">
                  <c:v>4.8061062169999997E-3</c:v>
                </c:pt>
                <c:pt idx="16">
                  <c:v>5.0387329869999997E-3</c:v>
                </c:pt>
                <c:pt idx="17">
                  <c:v>6.4113866769999993E-3</c:v>
                </c:pt>
                <c:pt idx="18">
                  <c:v>8.2746061570000001E-3</c:v>
                </c:pt>
                <c:pt idx="19">
                  <c:v>9.5097316469999991E-3</c:v>
                </c:pt>
                <c:pt idx="20">
                  <c:v>1.037983321E-2</c:v>
                </c:pt>
                <c:pt idx="21">
                  <c:v>1.0965927876E-2</c:v>
                </c:pt>
                <c:pt idx="22">
                  <c:v>1.1414021595000001E-2</c:v>
                </c:pt>
                <c:pt idx="23">
                  <c:v>1.2227473438E-2</c:v>
                </c:pt>
                <c:pt idx="24">
                  <c:v>1.2901304125999999E-2</c:v>
                </c:pt>
                <c:pt idx="25">
                  <c:v>1.3193362292999999E-2</c:v>
                </c:pt>
                <c:pt idx="26">
                  <c:v>1.4887926252999999E-2</c:v>
                </c:pt>
                <c:pt idx="27">
                  <c:v>1.5635427779E-2</c:v>
                </c:pt>
                <c:pt idx="28">
                  <c:v>1.6059060103000001E-2</c:v>
                </c:pt>
                <c:pt idx="29">
                  <c:v>1.6456259688000002E-2</c:v>
                </c:pt>
                <c:pt idx="30">
                  <c:v>1.6978918135E-2</c:v>
                </c:pt>
                <c:pt idx="31">
                  <c:v>1.6978918135E-2</c:v>
                </c:pt>
                <c:pt idx="32">
                  <c:v>1.7264829847999999E-2</c:v>
                </c:pt>
                <c:pt idx="33">
                  <c:v>1.8293288097999998E-2</c:v>
                </c:pt>
                <c:pt idx="34">
                  <c:v>1.9374161387999998E-2</c:v>
                </c:pt>
                <c:pt idx="35">
                  <c:v>1.9495739695999999E-2</c:v>
                </c:pt>
                <c:pt idx="36">
                  <c:v>2.0171129343999998E-2</c:v>
                </c:pt>
                <c:pt idx="37">
                  <c:v>2.0573284403999997E-2</c:v>
                </c:pt>
                <c:pt idx="38">
                  <c:v>2.1943131573999998E-2</c:v>
                </c:pt>
                <c:pt idx="39">
                  <c:v>2.2503498638999999E-2</c:v>
                </c:pt>
                <c:pt idx="40">
                  <c:v>2.2819294843E-2</c:v>
                </c:pt>
                <c:pt idx="41">
                  <c:v>2.4294488933E-2</c:v>
                </c:pt>
                <c:pt idx="42">
                  <c:v>2.5355543623E-2</c:v>
                </c:pt>
                <c:pt idx="43">
                  <c:v>3.5172711592999999E-2</c:v>
                </c:pt>
                <c:pt idx="44">
                  <c:v>3.6743560473000002E-2</c:v>
                </c:pt>
                <c:pt idx="45">
                  <c:v>3.9815047042999999E-2</c:v>
                </c:pt>
                <c:pt idx="46">
                  <c:v>3.9954246841999996E-2</c:v>
                </c:pt>
                <c:pt idx="47">
                  <c:v>4.0508284072999994E-2</c:v>
                </c:pt>
                <c:pt idx="48">
                  <c:v>4.2048301042999996E-2</c:v>
                </c:pt>
                <c:pt idx="49">
                  <c:v>4.3202340222999999E-2</c:v>
                </c:pt>
                <c:pt idx="50">
                  <c:v>4.4094799879000002E-2</c:v>
                </c:pt>
                <c:pt idx="51">
                  <c:v>4.4497201948000005E-2</c:v>
                </c:pt>
                <c:pt idx="52">
                  <c:v>4.5888343798000004E-2</c:v>
                </c:pt>
                <c:pt idx="53">
                  <c:v>4.6234025133000005E-2</c:v>
                </c:pt>
                <c:pt idx="54">
                  <c:v>4.7378629993000007E-2</c:v>
                </c:pt>
                <c:pt idx="55">
                  <c:v>5.0009451033000009E-2</c:v>
                </c:pt>
                <c:pt idx="56">
                  <c:v>5.039230064200001E-2</c:v>
                </c:pt>
                <c:pt idx="57">
                  <c:v>5.8207532092000011E-2</c:v>
                </c:pt>
                <c:pt idx="58">
                  <c:v>5.9214129622000011E-2</c:v>
                </c:pt>
                <c:pt idx="59">
                  <c:v>5.9880400618000013E-2</c:v>
                </c:pt>
                <c:pt idx="60">
                  <c:v>6.0287636641000016E-2</c:v>
                </c:pt>
                <c:pt idx="61">
                  <c:v>6.5345663501000018E-2</c:v>
                </c:pt>
                <c:pt idx="62">
                  <c:v>6.798045037100002E-2</c:v>
                </c:pt>
                <c:pt idx="63">
                  <c:v>6.9648152031000027E-2</c:v>
                </c:pt>
                <c:pt idx="64">
                  <c:v>7.1205133841000023E-2</c:v>
                </c:pt>
                <c:pt idx="65">
                  <c:v>7.3865930231000021E-2</c:v>
                </c:pt>
                <c:pt idx="66">
                  <c:v>7.4034688074000016E-2</c:v>
                </c:pt>
                <c:pt idx="67">
                  <c:v>8.0272316004000019E-2</c:v>
                </c:pt>
                <c:pt idx="68">
                  <c:v>8.1600495934000025E-2</c:v>
                </c:pt>
                <c:pt idx="69">
                  <c:v>8.2079249321000025E-2</c:v>
                </c:pt>
                <c:pt idx="70">
                  <c:v>8.4671594781000031E-2</c:v>
                </c:pt>
                <c:pt idx="71">
                  <c:v>9.9565163181000033E-2</c:v>
                </c:pt>
                <c:pt idx="72">
                  <c:v>0.10112525400100003</c:v>
                </c:pt>
                <c:pt idx="73">
                  <c:v>0.10252332871100003</c:v>
                </c:pt>
                <c:pt idx="74">
                  <c:v>0.10781587266100004</c:v>
                </c:pt>
                <c:pt idx="75">
                  <c:v>0.11131035728100004</c:v>
                </c:pt>
                <c:pt idx="76">
                  <c:v>0.11445910020100004</c:v>
                </c:pt>
                <c:pt idx="77">
                  <c:v>0.11523003928800005</c:v>
                </c:pt>
                <c:pt idx="78">
                  <c:v>0.11564742271100005</c:v>
                </c:pt>
                <c:pt idx="79">
                  <c:v>0.11827764878100006</c:v>
                </c:pt>
                <c:pt idx="80">
                  <c:v>0.11982752512100006</c:v>
                </c:pt>
                <c:pt idx="81">
                  <c:v>0.12266442112100007</c:v>
                </c:pt>
                <c:pt idx="82">
                  <c:v>0.12637626682100006</c:v>
                </c:pt>
                <c:pt idx="83">
                  <c:v>0.13261053977100007</c:v>
                </c:pt>
                <c:pt idx="84">
                  <c:v>0.13486258054100006</c:v>
                </c:pt>
                <c:pt idx="85">
                  <c:v>0.13754918064100005</c:v>
                </c:pt>
                <c:pt idx="86">
                  <c:v>0.14447400974100005</c:v>
                </c:pt>
                <c:pt idx="87">
                  <c:v>0.14658244358100006</c:v>
                </c:pt>
                <c:pt idx="88">
                  <c:v>0.14889197727100006</c:v>
                </c:pt>
                <c:pt idx="89">
                  <c:v>0.15010586289100006</c:v>
                </c:pt>
                <c:pt idx="90">
                  <c:v>0.15543825156100005</c:v>
                </c:pt>
                <c:pt idx="91">
                  <c:v>0.16208145566100005</c:v>
                </c:pt>
                <c:pt idx="92">
                  <c:v>0.16655117880100004</c:v>
                </c:pt>
                <c:pt idx="93">
                  <c:v>0.16890371200100004</c:v>
                </c:pt>
                <c:pt idx="94">
                  <c:v>0.17036364413100005</c:v>
                </c:pt>
                <c:pt idx="95">
                  <c:v>0.17459413778100005</c:v>
                </c:pt>
                <c:pt idx="96">
                  <c:v>0.17706502450100006</c:v>
                </c:pt>
                <c:pt idx="97">
                  <c:v>0.17756280288200008</c:v>
                </c:pt>
                <c:pt idx="98">
                  <c:v>0.17879518215200008</c:v>
                </c:pt>
                <c:pt idx="99">
                  <c:v>0.18159168337200007</c:v>
                </c:pt>
                <c:pt idx="100">
                  <c:v>0.18222852657300007</c:v>
                </c:pt>
                <c:pt idx="101">
                  <c:v>0.18486618282300007</c:v>
                </c:pt>
                <c:pt idx="102">
                  <c:v>0.18528432271600007</c:v>
                </c:pt>
                <c:pt idx="103">
                  <c:v>0.18844870894600008</c:v>
                </c:pt>
                <c:pt idx="104">
                  <c:v>0.20630572844600006</c:v>
                </c:pt>
                <c:pt idx="105">
                  <c:v>0.20796498991600007</c:v>
                </c:pt>
                <c:pt idx="106">
                  <c:v>0.21242806852600007</c:v>
                </c:pt>
                <c:pt idx="107">
                  <c:v>0.22403760852600008</c:v>
                </c:pt>
                <c:pt idx="108">
                  <c:v>0.8448567335260001</c:v>
                </c:pt>
                <c:pt idx="109">
                  <c:v>2.0037762335260001</c:v>
                </c:pt>
                <c:pt idx="110">
                  <c:v>2.010936492316</c:v>
                </c:pt>
                <c:pt idx="111">
                  <c:v>2.1748253053159998</c:v>
                </c:pt>
                <c:pt idx="112">
                  <c:v>4.0722676853159996</c:v>
                </c:pt>
                <c:pt idx="113">
                  <c:v>14.907777685315999</c:v>
                </c:pt>
                <c:pt idx="114">
                  <c:v>15.173102091315998</c:v>
                </c:pt>
                <c:pt idx="115">
                  <c:v>15.183216300315998</c:v>
                </c:pt>
                <c:pt idx="116">
                  <c:v>17.002492430315996</c:v>
                </c:pt>
                <c:pt idx="117">
                  <c:v>17.613881430315995</c:v>
                </c:pt>
                <c:pt idx="118">
                  <c:v>17.671629180315996</c:v>
                </c:pt>
                <c:pt idx="119">
                  <c:v>17.856788149315996</c:v>
                </c:pt>
                <c:pt idx="120">
                  <c:v>17.945333508715997</c:v>
                </c:pt>
                <c:pt idx="121">
                  <c:v>17.952178953535999</c:v>
                </c:pt>
                <c:pt idx="122">
                  <c:v>18.146900875535998</c:v>
                </c:pt>
                <c:pt idx="123">
                  <c:v>20.787384875535999</c:v>
                </c:pt>
                <c:pt idx="124">
                  <c:v>21.299197938536</c:v>
                </c:pt>
                <c:pt idx="125">
                  <c:v>21.371828704136</c:v>
                </c:pt>
                <c:pt idx="126">
                  <c:v>21.555228892136</c:v>
                </c:pt>
                <c:pt idx="127">
                  <c:v>48.875048892136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7F-473C-8360-A35B6374A26D}"/>
            </c:ext>
          </c:extLst>
        </c:ser>
        <c:ser>
          <c:idx val="1"/>
          <c:order val="1"/>
          <c:tx>
            <c:strRef>
              <c:f>'Load-disp, AE, Sentry'!$CX$204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Sentry'!$DA$206:$DA$333</c:f>
              <c:numCache>
                <c:formatCode>0.000</c:formatCode>
                <c:ptCount val="128"/>
                <c:pt idx="0">
                  <c:v>0</c:v>
                </c:pt>
                <c:pt idx="1">
                  <c:v>2.9067513368983958E-2</c:v>
                </c:pt>
                <c:pt idx="2">
                  <c:v>3.5172580776780857E-2</c:v>
                </c:pt>
                <c:pt idx="3">
                  <c:v>3.8225114480679306E-2</c:v>
                </c:pt>
                <c:pt idx="4">
                  <c:v>4.1277648184577756E-2</c:v>
                </c:pt>
                <c:pt idx="5">
                  <c:v>4.4330181888476206E-2</c:v>
                </c:pt>
                <c:pt idx="6">
                  <c:v>4.7382715592374655E-2</c:v>
                </c:pt>
                <c:pt idx="7">
                  <c:v>5.0435249296273105E-2</c:v>
                </c:pt>
                <c:pt idx="8">
                  <c:v>5.3487783000171554E-2</c:v>
                </c:pt>
                <c:pt idx="9">
                  <c:v>5.6540316704070004E-2</c:v>
                </c:pt>
                <c:pt idx="10">
                  <c:v>5.9592850407968453E-2</c:v>
                </c:pt>
                <c:pt idx="11">
                  <c:v>6.2645384111866903E-2</c:v>
                </c:pt>
                <c:pt idx="12">
                  <c:v>6.5697917815765366E-2</c:v>
                </c:pt>
                <c:pt idx="13">
                  <c:v>6.8750451519663802E-2</c:v>
                </c:pt>
                <c:pt idx="14">
                  <c:v>7.1802985223562266E-2</c:v>
                </c:pt>
                <c:pt idx="15">
                  <c:v>7.4855518927460701E-2</c:v>
                </c:pt>
                <c:pt idx="16">
                  <c:v>7.7908052631359165E-2</c:v>
                </c:pt>
                <c:pt idx="17">
                  <c:v>8.0960586335257601E-2</c:v>
                </c:pt>
                <c:pt idx="18">
                  <c:v>8.4013120039156064E-2</c:v>
                </c:pt>
                <c:pt idx="19">
                  <c:v>8.70656537430545E-2</c:v>
                </c:pt>
                <c:pt idx="20">
                  <c:v>9.0118187446952963E-2</c:v>
                </c:pt>
                <c:pt idx="21">
                  <c:v>9.3170721150851413E-2</c:v>
                </c:pt>
                <c:pt idx="22">
                  <c:v>9.6223254854749862E-2</c:v>
                </c:pt>
                <c:pt idx="23">
                  <c:v>9.9275788558648312E-2</c:v>
                </c:pt>
                <c:pt idx="24">
                  <c:v>0.10232832226254676</c:v>
                </c:pt>
                <c:pt idx="25">
                  <c:v>0.10538085596644521</c:v>
                </c:pt>
                <c:pt idx="26">
                  <c:v>0.10843338967034366</c:v>
                </c:pt>
                <c:pt idx="27">
                  <c:v>0.11148592337424211</c:v>
                </c:pt>
                <c:pt idx="28">
                  <c:v>0.11453845707814056</c:v>
                </c:pt>
                <c:pt idx="29">
                  <c:v>0.11759099078203901</c:v>
                </c:pt>
                <c:pt idx="30">
                  <c:v>0.12064352448593746</c:v>
                </c:pt>
                <c:pt idx="31">
                  <c:v>0.12369605818983591</c:v>
                </c:pt>
                <c:pt idx="32">
                  <c:v>0.12674859189373436</c:v>
                </c:pt>
                <c:pt idx="33">
                  <c:v>0.12980112559763279</c:v>
                </c:pt>
                <c:pt idx="34">
                  <c:v>0.13285365930153126</c:v>
                </c:pt>
                <c:pt idx="35">
                  <c:v>0.13590619300542972</c:v>
                </c:pt>
                <c:pt idx="36">
                  <c:v>0.13895872670932816</c:v>
                </c:pt>
                <c:pt idx="37">
                  <c:v>0.14201126041322659</c:v>
                </c:pt>
                <c:pt idx="38">
                  <c:v>0.14506379411712506</c:v>
                </c:pt>
                <c:pt idx="39">
                  <c:v>0.14811632782102352</c:v>
                </c:pt>
                <c:pt idx="40">
                  <c:v>0.15116886152492195</c:v>
                </c:pt>
                <c:pt idx="41">
                  <c:v>0.15422139522882039</c:v>
                </c:pt>
                <c:pt idx="42">
                  <c:v>0.15727392893271885</c:v>
                </c:pt>
                <c:pt idx="43">
                  <c:v>0.16032646263661732</c:v>
                </c:pt>
                <c:pt idx="44">
                  <c:v>0.16337899634051578</c:v>
                </c:pt>
                <c:pt idx="45">
                  <c:v>0.16643153004441419</c:v>
                </c:pt>
                <c:pt idx="46">
                  <c:v>0.16948406374831265</c:v>
                </c:pt>
                <c:pt idx="47">
                  <c:v>0.17253659745221112</c:v>
                </c:pt>
                <c:pt idx="48">
                  <c:v>0.17558913115610958</c:v>
                </c:pt>
                <c:pt idx="49">
                  <c:v>0.17864166486000799</c:v>
                </c:pt>
                <c:pt idx="50">
                  <c:v>0.18169419856390645</c:v>
                </c:pt>
                <c:pt idx="51">
                  <c:v>0.18474673226780491</c:v>
                </c:pt>
                <c:pt idx="52">
                  <c:v>0.18779926597170338</c:v>
                </c:pt>
                <c:pt idx="53">
                  <c:v>0.19085179967560179</c:v>
                </c:pt>
                <c:pt idx="54">
                  <c:v>0.19390433337950025</c:v>
                </c:pt>
                <c:pt idx="55">
                  <c:v>0.19695686708339871</c:v>
                </c:pt>
                <c:pt idx="56">
                  <c:v>0.20000940078729718</c:v>
                </c:pt>
                <c:pt idx="57">
                  <c:v>0.20306193449119558</c:v>
                </c:pt>
                <c:pt idx="58">
                  <c:v>0.20611446819509405</c:v>
                </c:pt>
                <c:pt idx="59">
                  <c:v>0.20916700189899251</c:v>
                </c:pt>
                <c:pt idx="60">
                  <c:v>0.21221953560289097</c:v>
                </c:pt>
                <c:pt idx="61">
                  <c:v>0.21527206930678938</c:v>
                </c:pt>
                <c:pt idx="62">
                  <c:v>0.21832460301068785</c:v>
                </c:pt>
                <c:pt idx="63">
                  <c:v>0.22137713671458631</c:v>
                </c:pt>
                <c:pt idx="64">
                  <c:v>0.22442967041848477</c:v>
                </c:pt>
                <c:pt idx="65">
                  <c:v>0.22748220412238324</c:v>
                </c:pt>
                <c:pt idx="66">
                  <c:v>0.23053473782628164</c:v>
                </c:pt>
                <c:pt idx="67">
                  <c:v>0.23358727153018011</c:v>
                </c:pt>
                <c:pt idx="68">
                  <c:v>0.23663980523407857</c:v>
                </c:pt>
                <c:pt idx="69">
                  <c:v>0.23969233893797703</c:v>
                </c:pt>
                <c:pt idx="70">
                  <c:v>0.24274487264187544</c:v>
                </c:pt>
                <c:pt idx="71">
                  <c:v>0.24579740634577391</c:v>
                </c:pt>
                <c:pt idx="72">
                  <c:v>0.24884994004967237</c:v>
                </c:pt>
                <c:pt idx="73">
                  <c:v>0.25190247375357083</c:v>
                </c:pt>
                <c:pt idx="74">
                  <c:v>0.25495500745746924</c:v>
                </c:pt>
                <c:pt idx="75">
                  <c:v>0.2580075411613677</c:v>
                </c:pt>
                <c:pt idx="76">
                  <c:v>0.26106007486526617</c:v>
                </c:pt>
                <c:pt idx="77">
                  <c:v>0.26411260856916463</c:v>
                </c:pt>
                <c:pt idx="78">
                  <c:v>0.26716514227306304</c:v>
                </c:pt>
                <c:pt idx="79">
                  <c:v>0.2702176759769615</c:v>
                </c:pt>
                <c:pt idx="80">
                  <c:v>0.27327020968085997</c:v>
                </c:pt>
                <c:pt idx="81">
                  <c:v>0.27632274338475843</c:v>
                </c:pt>
                <c:pt idx="82">
                  <c:v>0.27937527708865684</c:v>
                </c:pt>
                <c:pt idx="83">
                  <c:v>0.2824278107925553</c:v>
                </c:pt>
                <c:pt idx="84">
                  <c:v>0.28548034449645376</c:v>
                </c:pt>
                <c:pt idx="85">
                  <c:v>0.28853287820035217</c:v>
                </c:pt>
                <c:pt idx="86">
                  <c:v>0.29158541190425064</c:v>
                </c:pt>
                <c:pt idx="87">
                  <c:v>0.2946379456081491</c:v>
                </c:pt>
                <c:pt idx="88">
                  <c:v>0.29769047931204756</c:v>
                </c:pt>
                <c:pt idx="89">
                  <c:v>0.30074301301594597</c:v>
                </c:pt>
                <c:pt idx="90">
                  <c:v>0.30379554671984443</c:v>
                </c:pt>
                <c:pt idx="91">
                  <c:v>0.3068480804237429</c:v>
                </c:pt>
                <c:pt idx="92">
                  <c:v>0.30990061412764136</c:v>
                </c:pt>
                <c:pt idx="93">
                  <c:v>0.31295314783153977</c:v>
                </c:pt>
                <c:pt idx="94">
                  <c:v>0.31600568153543823</c:v>
                </c:pt>
                <c:pt idx="95">
                  <c:v>0.3190582152393367</c:v>
                </c:pt>
                <c:pt idx="96">
                  <c:v>0.32211074894323516</c:v>
                </c:pt>
                <c:pt idx="97">
                  <c:v>0.32516328264713362</c:v>
                </c:pt>
                <c:pt idx="98">
                  <c:v>0.32821581635103203</c:v>
                </c:pt>
                <c:pt idx="99">
                  <c:v>0.33126835005493049</c:v>
                </c:pt>
                <c:pt idx="100">
                  <c:v>0.33432088375882896</c:v>
                </c:pt>
                <c:pt idx="101">
                  <c:v>0.33737341746272742</c:v>
                </c:pt>
                <c:pt idx="102">
                  <c:v>0.34042595116662583</c:v>
                </c:pt>
                <c:pt idx="103">
                  <c:v>0.34347848487052429</c:v>
                </c:pt>
                <c:pt idx="104">
                  <c:v>0.34653101857442276</c:v>
                </c:pt>
                <c:pt idx="105">
                  <c:v>0.34958355227832122</c:v>
                </c:pt>
                <c:pt idx="106">
                  <c:v>0.35263608598221963</c:v>
                </c:pt>
                <c:pt idx="107">
                  <c:v>0.35568861968611809</c:v>
                </c:pt>
                <c:pt idx="108">
                  <c:v>0.35874115339001655</c:v>
                </c:pt>
                <c:pt idx="109">
                  <c:v>0.36179368709391502</c:v>
                </c:pt>
                <c:pt idx="110">
                  <c:v>0.36484622079781343</c:v>
                </c:pt>
                <c:pt idx="111">
                  <c:v>0.36789875450171189</c:v>
                </c:pt>
                <c:pt idx="112">
                  <c:v>0.37095128820561035</c:v>
                </c:pt>
                <c:pt idx="113">
                  <c:v>0.37400382190950882</c:v>
                </c:pt>
                <c:pt idx="114">
                  <c:v>0.37705635561340722</c:v>
                </c:pt>
                <c:pt idx="115">
                  <c:v>0.38010888931730569</c:v>
                </c:pt>
                <c:pt idx="116">
                  <c:v>0.38316142302120415</c:v>
                </c:pt>
                <c:pt idx="117">
                  <c:v>0.38621395672510261</c:v>
                </c:pt>
                <c:pt idx="118">
                  <c:v>0.38926649042900102</c:v>
                </c:pt>
                <c:pt idx="119">
                  <c:v>0.39231902413289949</c:v>
                </c:pt>
                <c:pt idx="120">
                  <c:v>0.39537155783679795</c:v>
                </c:pt>
                <c:pt idx="121">
                  <c:v>0.39842409154069641</c:v>
                </c:pt>
                <c:pt idx="122">
                  <c:v>0.40147662524459482</c:v>
                </c:pt>
                <c:pt idx="123">
                  <c:v>0.40452915894849328</c:v>
                </c:pt>
                <c:pt idx="124">
                  <c:v>0.40758169265239175</c:v>
                </c:pt>
                <c:pt idx="125">
                  <c:v>0.41063422635629021</c:v>
                </c:pt>
                <c:pt idx="126">
                  <c:v>0.41368676006018862</c:v>
                </c:pt>
                <c:pt idx="127">
                  <c:v>0.41673929376408708</c:v>
                </c:pt>
              </c:numCache>
            </c:numRef>
          </c:xVal>
          <c:yVal>
            <c:numRef>
              <c:f>'Load-disp, AE, Sentry'!$CX$206:$CX$333</c:f>
              <c:numCache>
                <c:formatCode>0.00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1.4487725800000001E-4</c:v>
                </c:pt>
                <c:pt idx="5">
                  <c:v>1.4487725800000001E-4</c:v>
                </c:pt>
                <c:pt idx="6">
                  <c:v>1.4487725800000001E-4</c:v>
                </c:pt>
                <c:pt idx="7">
                  <c:v>1.4487725800000001E-4</c:v>
                </c:pt>
                <c:pt idx="8">
                  <c:v>1.4487725800000001E-4</c:v>
                </c:pt>
                <c:pt idx="9">
                  <c:v>7.0439984100000008E-4</c:v>
                </c:pt>
                <c:pt idx="10">
                  <c:v>8.3984489400000008E-4</c:v>
                </c:pt>
                <c:pt idx="11">
                  <c:v>2.2417266040000005E-3</c:v>
                </c:pt>
                <c:pt idx="12">
                  <c:v>4.5888440340000006E-3</c:v>
                </c:pt>
                <c:pt idx="13">
                  <c:v>5.2138183380000007E-3</c:v>
                </c:pt>
                <c:pt idx="14">
                  <c:v>6.6527825680000006E-3</c:v>
                </c:pt>
                <c:pt idx="15">
                  <c:v>1.1184562838000001E-2</c:v>
                </c:pt>
                <c:pt idx="16">
                  <c:v>1.1757536898000001E-2</c:v>
                </c:pt>
                <c:pt idx="17">
                  <c:v>1.2558369784000002E-2</c:v>
                </c:pt>
                <c:pt idx="18">
                  <c:v>1.3301183871000002E-2</c:v>
                </c:pt>
                <c:pt idx="19">
                  <c:v>1.5727255651000003E-2</c:v>
                </c:pt>
                <c:pt idx="20">
                  <c:v>1.6681211095000002E-2</c:v>
                </c:pt>
                <c:pt idx="21">
                  <c:v>1.7244372106000001E-2</c:v>
                </c:pt>
                <c:pt idx="22">
                  <c:v>1.7819874120000002E-2</c:v>
                </c:pt>
                <c:pt idx="23">
                  <c:v>1.9134629980000002E-2</c:v>
                </c:pt>
                <c:pt idx="24">
                  <c:v>2.014414506E-2</c:v>
                </c:pt>
                <c:pt idx="25">
                  <c:v>2.0619644541000001E-2</c:v>
                </c:pt>
                <c:pt idx="26">
                  <c:v>2.1440425669E-2</c:v>
                </c:pt>
                <c:pt idx="27">
                  <c:v>2.2164138925999999E-2</c:v>
                </c:pt>
                <c:pt idx="28">
                  <c:v>2.2877157052999999E-2</c:v>
                </c:pt>
                <c:pt idx="29">
                  <c:v>2.3729643014999999E-2</c:v>
                </c:pt>
                <c:pt idx="30">
                  <c:v>2.4066940499999998E-2</c:v>
                </c:pt>
                <c:pt idx="31">
                  <c:v>2.5154830029999999E-2</c:v>
                </c:pt>
                <c:pt idx="32">
                  <c:v>2.5757724011999997E-2</c:v>
                </c:pt>
                <c:pt idx="33">
                  <c:v>2.8347191051999999E-2</c:v>
                </c:pt>
                <c:pt idx="34">
                  <c:v>2.8748139996E-2</c:v>
                </c:pt>
                <c:pt idx="35">
                  <c:v>2.9008128643000002E-2</c:v>
                </c:pt>
                <c:pt idx="36">
                  <c:v>3.0839081893000001E-2</c:v>
                </c:pt>
                <c:pt idx="37">
                  <c:v>3.1022382567E-2</c:v>
                </c:pt>
                <c:pt idx="38">
                  <c:v>3.1886449034000001E-2</c:v>
                </c:pt>
                <c:pt idx="39">
                  <c:v>3.3482586113999999E-2</c:v>
                </c:pt>
                <c:pt idx="40">
                  <c:v>3.3731109384000001E-2</c:v>
                </c:pt>
                <c:pt idx="41">
                  <c:v>3.4112463632000004E-2</c:v>
                </c:pt>
                <c:pt idx="42">
                  <c:v>3.4788653207000003E-2</c:v>
                </c:pt>
                <c:pt idx="43">
                  <c:v>3.8289000617000003E-2</c:v>
                </c:pt>
                <c:pt idx="44">
                  <c:v>3.8517228705000003E-2</c:v>
                </c:pt>
                <c:pt idx="45">
                  <c:v>3.9314742743000002E-2</c:v>
                </c:pt>
                <c:pt idx="46">
                  <c:v>3.9693605536000001E-2</c:v>
                </c:pt>
                <c:pt idx="47">
                  <c:v>4.0173081641000002E-2</c:v>
                </c:pt>
                <c:pt idx="48">
                  <c:v>4.0776105506000006E-2</c:v>
                </c:pt>
                <c:pt idx="49">
                  <c:v>4.2059354046000003E-2</c:v>
                </c:pt>
                <c:pt idx="50">
                  <c:v>4.2797391461000006E-2</c:v>
                </c:pt>
                <c:pt idx="51">
                  <c:v>4.3770767804000008E-2</c:v>
                </c:pt>
                <c:pt idx="52">
                  <c:v>4.4248082990000007E-2</c:v>
                </c:pt>
                <c:pt idx="53">
                  <c:v>4.4624384504000005E-2</c:v>
                </c:pt>
                <c:pt idx="54">
                  <c:v>4.5336690168000002E-2</c:v>
                </c:pt>
                <c:pt idx="55">
                  <c:v>4.6195042341000005E-2</c:v>
                </c:pt>
                <c:pt idx="56">
                  <c:v>4.6461443861000006E-2</c:v>
                </c:pt>
                <c:pt idx="57">
                  <c:v>4.8753045671000007E-2</c:v>
                </c:pt>
                <c:pt idx="58">
                  <c:v>4.8943882082000005E-2</c:v>
                </c:pt>
                <c:pt idx="59">
                  <c:v>4.9373318636000002E-2</c:v>
                </c:pt>
                <c:pt idx="60">
                  <c:v>4.9603887834999999E-2</c:v>
                </c:pt>
                <c:pt idx="61">
                  <c:v>5.0263845964999998E-2</c:v>
                </c:pt>
                <c:pt idx="62">
                  <c:v>5.1520378435E-2</c:v>
                </c:pt>
                <c:pt idx="63">
                  <c:v>5.3500878675000002E-2</c:v>
                </c:pt>
                <c:pt idx="64">
                  <c:v>5.4942062755E-2</c:v>
                </c:pt>
                <c:pt idx="65">
                  <c:v>5.9220977304999999E-2</c:v>
                </c:pt>
                <c:pt idx="66">
                  <c:v>5.9573837412000001E-2</c:v>
                </c:pt>
                <c:pt idx="67">
                  <c:v>6.2813925542000007E-2</c:v>
                </c:pt>
                <c:pt idx="68">
                  <c:v>6.4389971682000002E-2</c:v>
                </c:pt>
                <c:pt idx="69">
                  <c:v>6.464703879E-2</c:v>
                </c:pt>
                <c:pt idx="70">
                  <c:v>6.6971965059999999E-2</c:v>
                </c:pt>
                <c:pt idx="71">
                  <c:v>7.0378709439999992E-2</c:v>
                </c:pt>
                <c:pt idx="72">
                  <c:v>7.1911941619999989E-2</c:v>
                </c:pt>
                <c:pt idx="73">
                  <c:v>7.2525300811999982E-2</c:v>
                </c:pt>
                <c:pt idx="74">
                  <c:v>7.4075654331999988E-2</c:v>
                </c:pt>
                <c:pt idx="75">
                  <c:v>7.5376204381999989E-2</c:v>
                </c:pt>
                <c:pt idx="76">
                  <c:v>7.6453252111999992E-2</c:v>
                </c:pt>
                <c:pt idx="77">
                  <c:v>7.8418264321999998E-2</c:v>
                </c:pt>
                <c:pt idx="78">
                  <c:v>7.8550951898000002E-2</c:v>
                </c:pt>
                <c:pt idx="79">
                  <c:v>8.1283409658000003E-2</c:v>
                </c:pt>
                <c:pt idx="80">
                  <c:v>8.2896175158000004E-2</c:v>
                </c:pt>
                <c:pt idx="81">
                  <c:v>8.3853205615000009E-2</c:v>
                </c:pt>
                <c:pt idx="82">
                  <c:v>0.10969265091500001</c:v>
                </c:pt>
                <c:pt idx="83">
                  <c:v>0.111216360875</c:v>
                </c:pt>
                <c:pt idx="84">
                  <c:v>0.111781605321</c:v>
                </c:pt>
                <c:pt idx="85">
                  <c:v>0.115800729831</c:v>
                </c:pt>
                <c:pt idx="86">
                  <c:v>0.11864789145099999</c:v>
                </c:pt>
                <c:pt idx="87">
                  <c:v>0.11897785187</c:v>
                </c:pt>
                <c:pt idx="88">
                  <c:v>0.12001160541</c:v>
                </c:pt>
                <c:pt idx="89">
                  <c:v>0.120406010806</c:v>
                </c:pt>
                <c:pt idx="90">
                  <c:v>0.12347720294599999</c:v>
                </c:pt>
                <c:pt idx="91">
                  <c:v>0.126545587716</c:v>
                </c:pt>
                <c:pt idx="92">
                  <c:v>0.13188834552599998</c:v>
                </c:pt>
                <c:pt idx="93">
                  <c:v>0.13404231403599998</c:v>
                </c:pt>
                <c:pt idx="94">
                  <c:v>0.13814705915599998</c:v>
                </c:pt>
                <c:pt idx="95">
                  <c:v>0.13936572944599998</c:v>
                </c:pt>
                <c:pt idx="96">
                  <c:v>0.14987608884599998</c:v>
                </c:pt>
                <c:pt idx="97">
                  <c:v>0.15023516892399999</c:v>
                </c:pt>
                <c:pt idx="98">
                  <c:v>0.15129951658399998</c:v>
                </c:pt>
                <c:pt idx="99">
                  <c:v>0.15153139494099999</c:v>
                </c:pt>
                <c:pt idx="100">
                  <c:v>0.15248099833499998</c:v>
                </c:pt>
                <c:pt idx="101">
                  <c:v>0.15532632548499997</c:v>
                </c:pt>
                <c:pt idx="102">
                  <c:v>0.15620557029699997</c:v>
                </c:pt>
                <c:pt idx="103">
                  <c:v>0.15795118272699996</c:v>
                </c:pt>
                <c:pt idx="104">
                  <c:v>0.22183574132699996</c:v>
                </c:pt>
                <c:pt idx="105">
                  <c:v>0.22204835393699995</c:v>
                </c:pt>
                <c:pt idx="106">
                  <c:v>0.22345744084699995</c:v>
                </c:pt>
                <c:pt idx="107">
                  <c:v>0.22882806242699996</c:v>
                </c:pt>
                <c:pt idx="108">
                  <c:v>0.49038645342699994</c:v>
                </c:pt>
                <c:pt idx="109">
                  <c:v>14.976657453427</c:v>
                </c:pt>
                <c:pt idx="110">
                  <c:v>14.978659843807</c:v>
                </c:pt>
                <c:pt idx="111">
                  <c:v>15.086834726807</c:v>
                </c:pt>
                <c:pt idx="112">
                  <c:v>15.439924414807001</c:v>
                </c:pt>
                <c:pt idx="113">
                  <c:v>19.218114414807001</c:v>
                </c:pt>
                <c:pt idx="114">
                  <c:v>19.296961664807</c:v>
                </c:pt>
                <c:pt idx="115">
                  <c:v>19.318293508606999</c:v>
                </c:pt>
                <c:pt idx="116">
                  <c:v>19.739268571606999</c:v>
                </c:pt>
                <c:pt idx="117">
                  <c:v>20.117716415606999</c:v>
                </c:pt>
                <c:pt idx="118">
                  <c:v>20.409224415607</c:v>
                </c:pt>
                <c:pt idx="119">
                  <c:v>20.486259610906998</c:v>
                </c:pt>
                <c:pt idx="120">
                  <c:v>20.511657956606999</c:v>
                </c:pt>
                <c:pt idx="121">
                  <c:v>20.551805839406999</c:v>
                </c:pt>
                <c:pt idx="122">
                  <c:v>20.714341402406998</c:v>
                </c:pt>
                <c:pt idx="123">
                  <c:v>29.506777402406996</c:v>
                </c:pt>
                <c:pt idx="124">
                  <c:v>29.663267074406996</c:v>
                </c:pt>
                <c:pt idx="125">
                  <c:v>30.026827012406997</c:v>
                </c:pt>
                <c:pt idx="126">
                  <c:v>31.093315142406997</c:v>
                </c:pt>
                <c:pt idx="127">
                  <c:v>31.173046564306997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87F-473C-8360-A35B6374A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Sentry'!$DC$204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Sentry'!$DA$206:$DA$333</c:f>
              <c:numCache>
                <c:formatCode>0.000</c:formatCode>
                <c:ptCount val="128"/>
                <c:pt idx="0">
                  <c:v>0</c:v>
                </c:pt>
                <c:pt idx="1">
                  <c:v>2.9067513368983958E-2</c:v>
                </c:pt>
                <c:pt idx="2">
                  <c:v>3.5172580776780857E-2</c:v>
                </c:pt>
                <c:pt idx="3">
                  <c:v>3.8225114480679306E-2</c:v>
                </c:pt>
                <c:pt idx="4">
                  <c:v>4.1277648184577756E-2</c:v>
                </c:pt>
                <c:pt idx="5">
                  <c:v>4.4330181888476206E-2</c:v>
                </c:pt>
                <c:pt idx="6">
                  <c:v>4.7382715592374655E-2</c:v>
                </c:pt>
                <c:pt idx="7">
                  <c:v>5.0435249296273105E-2</c:v>
                </c:pt>
                <c:pt idx="8">
                  <c:v>5.3487783000171554E-2</c:v>
                </c:pt>
                <c:pt idx="9">
                  <c:v>5.6540316704070004E-2</c:v>
                </c:pt>
                <c:pt idx="10">
                  <c:v>5.9592850407968453E-2</c:v>
                </c:pt>
                <c:pt idx="11">
                  <c:v>6.2645384111866903E-2</c:v>
                </c:pt>
                <c:pt idx="12">
                  <c:v>6.5697917815765366E-2</c:v>
                </c:pt>
                <c:pt idx="13">
                  <c:v>6.8750451519663802E-2</c:v>
                </c:pt>
                <c:pt idx="14">
                  <c:v>7.1802985223562266E-2</c:v>
                </c:pt>
                <c:pt idx="15">
                  <c:v>7.4855518927460701E-2</c:v>
                </c:pt>
                <c:pt idx="16">
                  <c:v>7.7908052631359165E-2</c:v>
                </c:pt>
                <c:pt idx="17">
                  <c:v>8.0960586335257601E-2</c:v>
                </c:pt>
                <c:pt idx="18">
                  <c:v>8.4013120039156064E-2</c:v>
                </c:pt>
                <c:pt idx="19">
                  <c:v>8.70656537430545E-2</c:v>
                </c:pt>
                <c:pt idx="20">
                  <c:v>9.0118187446952963E-2</c:v>
                </c:pt>
                <c:pt idx="21">
                  <c:v>9.3170721150851413E-2</c:v>
                </c:pt>
                <c:pt idx="22">
                  <c:v>9.6223254854749862E-2</c:v>
                </c:pt>
                <c:pt idx="23">
                  <c:v>9.9275788558648312E-2</c:v>
                </c:pt>
                <c:pt idx="24">
                  <c:v>0.10232832226254676</c:v>
                </c:pt>
                <c:pt idx="25">
                  <c:v>0.10538085596644521</c:v>
                </c:pt>
                <c:pt idx="26">
                  <c:v>0.10843338967034366</c:v>
                </c:pt>
                <c:pt idx="27">
                  <c:v>0.11148592337424211</c:v>
                </c:pt>
                <c:pt idx="28">
                  <c:v>0.11453845707814056</c:v>
                </c:pt>
                <c:pt idx="29">
                  <c:v>0.11759099078203901</c:v>
                </c:pt>
                <c:pt idx="30">
                  <c:v>0.12064352448593746</c:v>
                </c:pt>
                <c:pt idx="31">
                  <c:v>0.12369605818983591</c:v>
                </c:pt>
                <c:pt idx="32">
                  <c:v>0.12674859189373436</c:v>
                </c:pt>
                <c:pt idx="33">
                  <c:v>0.12980112559763279</c:v>
                </c:pt>
                <c:pt idx="34">
                  <c:v>0.13285365930153126</c:v>
                </c:pt>
                <c:pt idx="35">
                  <c:v>0.13590619300542972</c:v>
                </c:pt>
                <c:pt idx="36">
                  <c:v>0.13895872670932816</c:v>
                </c:pt>
                <c:pt idx="37">
                  <c:v>0.14201126041322659</c:v>
                </c:pt>
                <c:pt idx="38">
                  <c:v>0.14506379411712506</c:v>
                </c:pt>
                <c:pt idx="39">
                  <c:v>0.14811632782102352</c:v>
                </c:pt>
                <c:pt idx="40">
                  <c:v>0.15116886152492195</c:v>
                </c:pt>
                <c:pt idx="41">
                  <c:v>0.15422139522882039</c:v>
                </c:pt>
                <c:pt idx="42">
                  <c:v>0.15727392893271885</c:v>
                </c:pt>
                <c:pt idx="43">
                  <c:v>0.16032646263661732</c:v>
                </c:pt>
                <c:pt idx="44">
                  <c:v>0.16337899634051578</c:v>
                </c:pt>
                <c:pt idx="45">
                  <c:v>0.16643153004441419</c:v>
                </c:pt>
                <c:pt idx="46">
                  <c:v>0.16948406374831265</c:v>
                </c:pt>
                <c:pt idx="47">
                  <c:v>0.17253659745221112</c:v>
                </c:pt>
                <c:pt idx="48">
                  <c:v>0.17558913115610958</c:v>
                </c:pt>
                <c:pt idx="49">
                  <c:v>0.17864166486000799</c:v>
                </c:pt>
                <c:pt idx="50">
                  <c:v>0.18169419856390645</c:v>
                </c:pt>
                <c:pt idx="51">
                  <c:v>0.18474673226780491</c:v>
                </c:pt>
                <c:pt idx="52">
                  <c:v>0.18779926597170338</c:v>
                </c:pt>
                <c:pt idx="53">
                  <c:v>0.19085179967560179</c:v>
                </c:pt>
                <c:pt idx="54">
                  <c:v>0.19390433337950025</c:v>
                </c:pt>
                <c:pt idx="55">
                  <c:v>0.19695686708339871</c:v>
                </c:pt>
                <c:pt idx="56">
                  <c:v>0.20000940078729718</c:v>
                </c:pt>
                <c:pt idx="57">
                  <c:v>0.20306193449119558</c:v>
                </c:pt>
                <c:pt idx="58">
                  <c:v>0.20611446819509405</c:v>
                </c:pt>
                <c:pt idx="59">
                  <c:v>0.20916700189899251</c:v>
                </c:pt>
                <c:pt idx="60">
                  <c:v>0.21221953560289097</c:v>
                </c:pt>
                <c:pt idx="61">
                  <c:v>0.21527206930678938</c:v>
                </c:pt>
                <c:pt idx="62">
                  <c:v>0.21832460301068785</c:v>
                </c:pt>
                <c:pt idx="63">
                  <c:v>0.22137713671458631</c:v>
                </c:pt>
                <c:pt idx="64">
                  <c:v>0.22442967041848477</c:v>
                </c:pt>
                <c:pt idx="65">
                  <c:v>0.22748220412238324</c:v>
                </c:pt>
                <c:pt idx="66">
                  <c:v>0.23053473782628164</c:v>
                </c:pt>
                <c:pt idx="67">
                  <c:v>0.23358727153018011</c:v>
                </c:pt>
                <c:pt idx="68">
                  <c:v>0.23663980523407857</c:v>
                </c:pt>
                <c:pt idx="69">
                  <c:v>0.23969233893797703</c:v>
                </c:pt>
                <c:pt idx="70">
                  <c:v>0.24274487264187544</c:v>
                </c:pt>
                <c:pt idx="71">
                  <c:v>0.24579740634577391</c:v>
                </c:pt>
                <c:pt idx="72">
                  <c:v>0.24884994004967237</c:v>
                </c:pt>
                <c:pt idx="73">
                  <c:v>0.25190247375357083</c:v>
                </c:pt>
                <c:pt idx="74">
                  <c:v>0.25495500745746924</c:v>
                </c:pt>
                <c:pt idx="75">
                  <c:v>0.2580075411613677</c:v>
                </c:pt>
                <c:pt idx="76">
                  <c:v>0.26106007486526617</c:v>
                </c:pt>
                <c:pt idx="77">
                  <c:v>0.26411260856916463</c:v>
                </c:pt>
                <c:pt idx="78">
                  <c:v>0.26716514227306304</c:v>
                </c:pt>
                <c:pt idx="79">
                  <c:v>0.2702176759769615</c:v>
                </c:pt>
                <c:pt idx="80">
                  <c:v>0.27327020968085997</c:v>
                </c:pt>
                <c:pt idx="81">
                  <c:v>0.27632274338475843</c:v>
                </c:pt>
                <c:pt idx="82">
                  <c:v>0.27937527708865684</c:v>
                </c:pt>
                <c:pt idx="83">
                  <c:v>0.2824278107925553</c:v>
                </c:pt>
                <c:pt idx="84">
                  <c:v>0.28548034449645376</c:v>
                </c:pt>
                <c:pt idx="85">
                  <c:v>0.28853287820035217</c:v>
                </c:pt>
                <c:pt idx="86">
                  <c:v>0.29158541190425064</c:v>
                </c:pt>
                <c:pt idx="87">
                  <c:v>0.2946379456081491</c:v>
                </c:pt>
                <c:pt idx="88">
                  <c:v>0.29769047931204756</c:v>
                </c:pt>
                <c:pt idx="89">
                  <c:v>0.30074301301594597</c:v>
                </c:pt>
                <c:pt idx="90">
                  <c:v>0.30379554671984443</c:v>
                </c:pt>
                <c:pt idx="91">
                  <c:v>0.3068480804237429</c:v>
                </c:pt>
                <c:pt idx="92">
                  <c:v>0.30990061412764136</c:v>
                </c:pt>
                <c:pt idx="93">
                  <c:v>0.31295314783153977</c:v>
                </c:pt>
                <c:pt idx="94">
                  <c:v>0.31600568153543823</c:v>
                </c:pt>
                <c:pt idx="95">
                  <c:v>0.3190582152393367</c:v>
                </c:pt>
                <c:pt idx="96">
                  <c:v>0.32211074894323516</c:v>
                </c:pt>
                <c:pt idx="97">
                  <c:v>0.32516328264713362</c:v>
                </c:pt>
                <c:pt idx="98">
                  <c:v>0.32821581635103203</c:v>
                </c:pt>
                <c:pt idx="99">
                  <c:v>0.33126835005493049</c:v>
                </c:pt>
                <c:pt idx="100">
                  <c:v>0.33432088375882896</c:v>
                </c:pt>
                <c:pt idx="101">
                  <c:v>0.33737341746272742</c:v>
                </c:pt>
                <c:pt idx="102">
                  <c:v>0.34042595116662583</c:v>
                </c:pt>
                <c:pt idx="103">
                  <c:v>0.34347848487052429</c:v>
                </c:pt>
                <c:pt idx="104">
                  <c:v>0.34653101857442276</c:v>
                </c:pt>
                <c:pt idx="105">
                  <c:v>0.34958355227832122</c:v>
                </c:pt>
                <c:pt idx="106">
                  <c:v>0.35263608598221963</c:v>
                </c:pt>
                <c:pt idx="107">
                  <c:v>0.35568861968611809</c:v>
                </c:pt>
                <c:pt idx="108">
                  <c:v>0.35874115339001655</c:v>
                </c:pt>
                <c:pt idx="109">
                  <c:v>0.36179368709391502</c:v>
                </c:pt>
                <c:pt idx="110">
                  <c:v>0.36484622079781343</c:v>
                </c:pt>
                <c:pt idx="111">
                  <c:v>0.36789875450171189</c:v>
                </c:pt>
                <c:pt idx="112">
                  <c:v>0.37095128820561035</c:v>
                </c:pt>
                <c:pt idx="113">
                  <c:v>0.37400382190950882</c:v>
                </c:pt>
                <c:pt idx="114">
                  <c:v>0.37705635561340722</c:v>
                </c:pt>
                <c:pt idx="115">
                  <c:v>0.38010888931730569</c:v>
                </c:pt>
                <c:pt idx="116">
                  <c:v>0.38316142302120415</c:v>
                </c:pt>
                <c:pt idx="117">
                  <c:v>0.38621395672510261</c:v>
                </c:pt>
                <c:pt idx="118">
                  <c:v>0.38926649042900102</c:v>
                </c:pt>
                <c:pt idx="119">
                  <c:v>0.39231902413289949</c:v>
                </c:pt>
                <c:pt idx="120">
                  <c:v>0.39537155783679795</c:v>
                </c:pt>
                <c:pt idx="121">
                  <c:v>0.39842409154069641</c:v>
                </c:pt>
                <c:pt idx="122">
                  <c:v>0.40147662524459482</c:v>
                </c:pt>
                <c:pt idx="123">
                  <c:v>0.40452915894849328</c:v>
                </c:pt>
                <c:pt idx="124">
                  <c:v>0.40758169265239175</c:v>
                </c:pt>
                <c:pt idx="125">
                  <c:v>0.41063422635629021</c:v>
                </c:pt>
                <c:pt idx="126">
                  <c:v>0.41368676006018862</c:v>
                </c:pt>
                <c:pt idx="127">
                  <c:v>0.41673929376408708</c:v>
                </c:pt>
              </c:numCache>
            </c:numRef>
          </c:xVal>
          <c:yVal>
            <c:numRef>
              <c:f>'Load-disp, AE, Sentry'!$DC$206:$DC$333</c:f>
              <c:numCache>
                <c:formatCode>0.00</c:formatCode>
                <c:ptCount val="128"/>
                <c:pt idx="0">
                  <c:v>0.29562500000000003</c:v>
                </c:pt>
                <c:pt idx="1">
                  <c:v>0.41812500000000002</c:v>
                </c:pt>
                <c:pt idx="2">
                  <c:v>0.546875</c:v>
                </c:pt>
                <c:pt idx="3">
                  <c:v>0.67625000000000002</c:v>
                </c:pt>
                <c:pt idx="4">
                  <c:v>0.93</c:v>
                </c:pt>
                <c:pt idx="5">
                  <c:v>1.06375</c:v>
                </c:pt>
                <c:pt idx="6">
                  <c:v>1.1975</c:v>
                </c:pt>
                <c:pt idx="7">
                  <c:v>1.3325</c:v>
                </c:pt>
                <c:pt idx="8">
                  <c:v>1.47</c:v>
                </c:pt>
                <c:pt idx="9">
                  <c:v>1.600625</c:v>
                </c:pt>
                <c:pt idx="10">
                  <c:v>1.7506250000000001</c:v>
                </c:pt>
                <c:pt idx="11">
                  <c:v>1.8768750000000001</c:v>
                </c:pt>
                <c:pt idx="12">
                  <c:v>2.0150000000000001</c:v>
                </c:pt>
                <c:pt idx="13">
                  <c:v>2.1468750000000001</c:v>
                </c:pt>
                <c:pt idx="14">
                  <c:v>2.276875</c:v>
                </c:pt>
                <c:pt idx="15">
                  <c:v>2.415</c:v>
                </c:pt>
                <c:pt idx="16">
                  <c:v>2.50875</c:v>
                </c:pt>
                <c:pt idx="17">
                  <c:v>2.7050000000000001</c:v>
                </c:pt>
                <c:pt idx="18">
                  <c:v>2.8412500000000001</c:v>
                </c:pt>
                <c:pt idx="19">
                  <c:v>2.9612500000000002</c:v>
                </c:pt>
                <c:pt idx="20">
                  <c:v>3.1118749999999999</c:v>
                </c:pt>
                <c:pt idx="21">
                  <c:v>3.25875</c:v>
                </c:pt>
                <c:pt idx="22">
                  <c:v>3.375</c:v>
                </c:pt>
                <c:pt idx="23">
                  <c:v>3.5387499999999998</c:v>
                </c:pt>
                <c:pt idx="24">
                  <c:v>3.6056249999999999</c:v>
                </c:pt>
                <c:pt idx="25">
                  <c:v>3.8131249999999999</c:v>
                </c:pt>
                <c:pt idx="26">
                  <c:v>3.93</c:v>
                </c:pt>
                <c:pt idx="27">
                  <c:v>4.0893750000000004</c:v>
                </c:pt>
                <c:pt idx="28">
                  <c:v>4.2062499999999998</c:v>
                </c:pt>
                <c:pt idx="29">
                  <c:v>4.3562500000000002</c:v>
                </c:pt>
                <c:pt idx="30">
                  <c:v>4.4974999999999996</c:v>
                </c:pt>
                <c:pt idx="31">
                  <c:v>4.640625</c:v>
                </c:pt>
                <c:pt idx="32">
                  <c:v>4.7687499999999998</c:v>
                </c:pt>
                <c:pt idx="33">
                  <c:v>4.9118750000000002</c:v>
                </c:pt>
                <c:pt idx="34">
                  <c:v>5.03</c:v>
                </c:pt>
                <c:pt idx="35">
                  <c:v>5.0949999999999998</c:v>
                </c:pt>
                <c:pt idx="36">
                  <c:v>5.3218750000000004</c:v>
                </c:pt>
                <c:pt idx="37">
                  <c:v>5.4625000000000004</c:v>
                </c:pt>
                <c:pt idx="38">
                  <c:v>5.5956250000000001</c:v>
                </c:pt>
                <c:pt idx="39">
                  <c:v>5.7268749999999997</c:v>
                </c:pt>
                <c:pt idx="40">
                  <c:v>5.8574999999999999</c:v>
                </c:pt>
                <c:pt idx="41">
                  <c:v>5.9974999999999996</c:v>
                </c:pt>
                <c:pt idx="42">
                  <c:v>6.1381249999999996</c:v>
                </c:pt>
                <c:pt idx="43">
                  <c:v>6.2887500000000003</c:v>
                </c:pt>
                <c:pt idx="44">
                  <c:v>6.4181249999999999</c:v>
                </c:pt>
                <c:pt idx="45">
                  <c:v>6.5418750000000001</c:v>
                </c:pt>
                <c:pt idx="46">
                  <c:v>6.6793750000000003</c:v>
                </c:pt>
                <c:pt idx="47">
                  <c:v>6.8331249999999999</c:v>
                </c:pt>
                <c:pt idx="48">
                  <c:v>6.9681249999999997</c:v>
                </c:pt>
                <c:pt idx="49">
                  <c:v>7.109375</c:v>
                </c:pt>
                <c:pt idx="50">
                  <c:v>7.225625</c:v>
                </c:pt>
                <c:pt idx="51">
                  <c:v>7.3106249999999999</c:v>
                </c:pt>
                <c:pt idx="52">
                  <c:v>7.5231250000000003</c:v>
                </c:pt>
                <c:pt idx="53">
                  <c:v>7.6043750000000001</c:v>
                </c:pt>
                <c:pt idx="54">
                  <c:v>7.78125</c:v>
                </c:pt>
                <c:pt idx="55">
                  <c:v>7.9012500000000001</c:v>
                </c:pt>
                <c:pt idx="56">
                  <c:v>8.0437499999999993</c:v>
                </c:pt>
                <c:pt idx="57">
                  <c:v>8.1962499999999991</c:v>
                </c:pt>
                <c:pt idx="58">
                  <c:v>8.28125</c:v>
                </c:pt>
                <c:pt idx="59">
                  <c:v>8.4700000000000006</c:v>
                </c:pt>
                <c:pt idx="60">
                  <c:v>8.6106250000000006</c:v>
                </c:pt>
                <c:pt idx="61">
                  <c:v>8.7493750000000006</c:v>
                </c:pt>
                <c:pt idx="62">
                  <c:v>8.8768750000000001</c:v>
                </c:pt>
                <c:pt idx="63">
                  <c:v>9.0112500000000004</c:v>
                </c:pt>
                <c:pt idx="64">
                  <c:v>9.1443750000000001</c:v>
                </c:pt>
                <c:pt idx="65">
                  <c:v>9.2774999999999999</c:v>
                </c:pt>
                <c:pt idx="66">
                  <c:v>9.42</c:v>
                </c:pt>
                <c:pt idx="67">
                  <c:v>9.5587499999999999</c:v>
                </c:pt>
                <c:pt idx="68">
                  <c:v>9.6875</c:v>
                </c:pt>
                <c:pt idx="69">
                  <c:v>9.8262499999999999</c:v>
                </c:pt>
                <c:pt idx="70">
                  <c:v>9.9487500000000004</c:v>
                </c:pt>
                <c:pt idx="71">
                  <c:v>10.0875</c:v>
                </c:pt>
                <c:pt idx="72">
                  <c:v>10.234999999999999</c:v>
                </c:pt>
                <c:pt idx="73">
                  <c:v>10.36125</c:v>
                </c:pt>
                <c:pt idx="74">
                  <c:v>10.483750000000001</c:v>
                </c:pt>
                <c:pt idx="75">
                  <c:v>10.638125</c:v>
                </c:pt>
                <c:pt idx="76">
                  <c:v>10.77</c:v>
                </c:pt>
                <c:pt idx="77">
                  <c:v>10.896875</c:v>
                </c:pt>
                <c:pt idx="78">
                  <c:v>10.97</c:v>
                </c:pt>
                <c:pt idx="79">
                  <c:v>11.173125000000001</c:v>
                </c:pt>
                <c:pt idx="80">
                  <c:v>11.290625</c:v>
                </c:pt>
                <c:pt idx="81">
                  <c:v>11.445625</c:v>
                </c:pt>
                <c:pt idx="82">
                  <c:v>11.58</c:v>
                </c:pt>
                <c:pt idx="83">
                  <c:v>11.69</c:v>
                </c:pt>
                <c:pt idx="84">
                  <c:v>11.831250000000001</c:v>
                </c:pt>
                <c:pt idx="85">
                  <c:v>11.966875</c:v>
                </c:pt>
                <c:pt idx="86">
                  <c:v>12.105</c:v>
                </c:pt>
                <c:pt idx="87">
                  <c:v>12.235625000000001</c:v>
                </c:pt>
                <c:pt idx="88">
                  <c:v>12.376875</c:v>
                </c:pt>
                <c:pt idx="89">
                  <c:v>12.509375</c:v>
                </c:pt>
                <c:pt idx="90">
                  <c:v>12.641249999999999</c:v>
                </c:pt>
                <c:pt idx="91">
                  <c:v>12.77375</c:v>
                </c:pt>
                <c:pt idx="92">
                  <c:v>12.895625000000001</c:v>
                </c:pt>
                <c:pt idx="93">
                  <c:v>13.045624999999999</c:v>
                </c:pt>
                <c:pt idx="94">
                  <c:v>13.173125000000001</c:v>
                </c:pt>
                <c:pt idx="95">
                  <c:v>13.286875</c:v>
                </c:pt>
                <c:pt idx="96">
                  <c:v>13.422499999999999</c:v>
                </c:pt>
                <c:pt idx="97">
                  <c:v>13.564375</c:v>
                </c:pt>
                <c:pt idx="98">
                  <c:v>13.705</c:v>
                </c:pt>
                <c:pt idx="99">
                  <c:v>13.803750000000001</c:v>
                </c:pt>
                <c:pt idx="100">
                  <c:v>13.956875</c:v>
                </c:pt>
                <c:pt idx="101">
                  <c:v>14.100625000000001</c:v>
                </c:pt>
                <c:pt idx="102">
                  <c:v>14.231875</c:v>
                </c:pt>
                <c:pt idx="103">
                  <c:v>14.351875</c:v>
                </c:pt>
                <c:pt idx="104">
                  <c:v>14.488125</c:v>
                </c:pt>
                <c:pt idx="105">
                  <c:v>14.615</c:v>
                </c:pt>
                <c:pt idx="106">
                  <c:v>14.75625</c:v>
                </c:pt>
                <c:pt idx="107">
                  <c:v>14.873749999999999</c:v>
                </c:pt>
                <c:pt idx="108">
                  <c:v>15.013125</c:v>
                </c:pt>
                <c:pt idx="109">
                  <c:v>15.141249999999999</c:v>
                </c:pt>
                <c:pt idx="110">
                  <c:v>15.265625</c:v>
                </c:pt>
                <c:pt idx="111">
                  <c:v>15.403124999999999</c:v>
                </c:pt>
                <c:pt idx="112">
                  <c:v>15.524374999999999</c:v>
                </c:pt>
                <c:pt idx="113">
                  <c:v>15.659375000000001</c:v>
                </c:pt>
                <c:pt idx="114">
                  <c:v>15.781874999999999</c:v>
                </c:pt>
                <c:pt idx="115">
                  <c:v>15.918125</c:v>
                </c:pt>
                <c:pt idx="116">
                  <c:v>16.035625</c:v>
                </c:pt>
                <c:pt idx="117">
                  <c:v>16.18</c:v>
                </c:pt>
                <c:pt idx="118">
                  <c:v>16.309999999999999</c:v>
                </c:pt>
                <c:pt idx="119">
                  <c:v>16.434999999999999</c:v>
                </c:pt>
                <c:pt idx="120">
                  <c:v>16.561875000000001</c:v>
                </c:pt>
                <c:pt idx="121">
                  <c:v>16.693124999999998</c:v>
                </c:pt>
                <c:pt idx="122">
                  <c:v>16.817499999999999</c:v>
                </c:pt>
                <c:pt idx="123">
                  <c:v>16.946249999999999</c:v>
                </c:pt>
                <c:pt idx="124">
                  <c:v>17.073125000000001</c:v>
                </c:pt>
                <c:pt idx="125">
                  <c:v>17.19875</c:v>
                </c:pt>
                <c:pt idx="126">
                  <c:v>17.323125000000001</c:v>
                </c:pt>
                <c:pt idx="127">
                  <c:v>17.333749999999998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87F-473C-8360-A35B6374A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Sentry'!$DJ$204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Sentry'!$DA$218:$DA$333</c:f>
              <c:numCache>
                <c:formatCode>0.000</c:formatCode>
                <c:ptCount val="116"/>
                <c:pt idx="0">
                  <c:v>6.5697917815765366E-2</c:v>
                </c:pt>
                <c:pt idx="1">
                  <c:v>6.8750451519663802E-2</c:v>
                </c:pt>
                <c:pt idx="2">
                  <c:v>7.1802985223562266E-2</c:v>
                </c:pt>
                <c:pt idx="3">
                  <c:v>7.4855518927460701E-2</c:v>
                </c:pt>
                <c:pt idx="4">
                  <c:v>7.7908052631359165E-2</c:v>
                </c:pt>
                <c:pt idx="5">
                  <c:v>8.0960586335257601E-2</c:v>
                </c:pt>
                <c:pt idx="6">
                  <c:v>8.4013120039156064E-2</c:v>
                </c:pt>
                <c:pt idx="7">
                  <c:v>8.70656537430545E-2</c:v>
                </c:pt>
                <c:pt idx="8">
                  <c:v>9.0118187446952963E-2</c:v>
                </c:pt>
                <c:pt idx="9">
                  <c:v>9.3170721150851413E-2</c:v>
                </c:pt>
                <c:pt idx="10">
                  <c:v>9.6223254854749862E-2</c:v>
                </c:pt>
                <c:pt idx="11">
                  <c:v>9.9275788558648312E-2</c:v>
                </c:pt>
                <c:pt idx="12">
                  <c:v>0.10232832226254676</c:v>
                </c:pt>
                <c:pt idx="13">
                  <c:v>0.10538085596644521</c:v>
                </c:pt>
                <c:pt idx="14">
                  <c:v>0.10843338967034366</c:v>
                </c:pt>
                <c:pt idx="15">
                  <c:v>0.11148592337424211</c:v>
                </c:pt>
                <c:pt idx="16">
                  <c:v>0.11453845707814056</c:v>
                </c:pt>
                <c:pt idx="17">
                  <c:v>0.11759099078203901</c:v>
                </c:pt>
                <c:pt idx="18">
                  <c:v>0.12064352448593746</c:v>
                </c:pt>
                <c:pt idx="19">
                  <c:v>0.12369605818983591</c:v>
                </c:pt>
                <c:pt idx="20">
                  <c:v>0.12674859189373436</c:v>
                </c:pt>
                <c:pt idx="21">
                  <c:v>0.12980112559763279</c:v>
                </c:pt>
                <c:pt idx="22">
                  <c:v>0.13285365930153126</c:v>
                </c:pt>
                <c:pt idx="23">
                  <c:v>0.13590619300542972</c:v>
                </c:pt>
                <c:pt idx="24">
                  <c:v>0.13895872670932816</c:v>
                </c:pt>
                <c:pt idx="25">
                  <c:v>0.14201126041322659</c:v>
                </c:pt>
                <c:pt idx="26">
                  <c:v>0.14506379411712506</c:v>
                </c:pt>
                <c:pt idx="27">
                  <c:v>0.14811632782102352</c:v>
                </c:pt>
                <c:pt idx="28">
                  <c:v>0.15116886152492195</c:v>
                </c:pt>
                <c:pt idx="29">
                  <c:v>0.15422139522882039</c:v>
                </c:pt>
                <c:pt idx="30">
                  <c:v>0.15727392893271885</c:v>
                </c:pt>
                <c:pt idx="31">
                  <c:v>0.16032646263661732</c:v>
                </c:pt>
                <c:pt idx="32">
                  <c:v>0.16337899634051578</c:v>
                </c:pt>
                <c:pt idx="33">
                  <c:v>0.16643153004441419</c:v>
                </c:pt>
                <c:pt idx="34">
                  <c:v>0.16948406374831265</c:v>
                </c:pt>
                <c:pt idx="35">
                  <c:v>0.17253659745221112</c:v>
                </c:pt>
                <c:pt idx="36">
                  <c:v>0.17558913115610958</c:v>
                </c:pt>
                <c:pt idx="37">
                  <c:v>0.17864166486000799</c:v>
                </c:pt>
                <c:pt idx="38">
                  <c:v>0.18169419856390645</c:v>
                </c:pt>
                <c:pt idx="39">
                  <c:v>0.18474673226780491</c:v>
                </c:pt>
                <c:pt idx="40">
                  <c:v>0.18779926597170338</c:v>
                </c:pt>
                <c:pt idx="41">
                  <c:v>0.19085179967560179</c:v>
                </c:pt>
                <c:pt idx="42">
                  <c:v>0.19390433337950025</c:v>
                </c:pt>
                <c:pt idx="43">
                  <c:v>0.19695686708339871</c:v>
                </c:pt>
                <c:pt idx="44">
                  <c:v>0.20000940078729718</c:v>
                </c:pt>
                <c:pt idx="45">
                  <c:v>0.20306193449119558</c:v>
                </c:pt>
                <c:pt idx="46">
                  <c:v>0.20611446819509405</c:v>
                </c:pt>
                <c:pt idx="47">
                  <c:v>0.20916700189899251</c:v>
                </c:pt>
                <c:pt idx="48">
                  <c:v>0.21221953560289097</c:v>
                </c:pt>
                <c:pt idx="49">
                  <c:v>0.21527206930678938</c:v>
                </c:pt>
                <c:pt idx="50">
                  <c:v>0.21832460301068785</c:v>
                </c:pt>
                <c:pt idx="51">
                  <c:v>0.22137713671458631</c:v>
                </c:pt>
                <c:pt idx="52">
                  <c:v>0.22442967041848477</c:v>
                </c:pt>
                <c:pt idx="53">
                  <c:v>0.22748220412238324</c:v>
                </c:pt>
                <c:pt idx="54">
                  <c:v>0.23053473782628164</c:v>
                </c:pt>
                <c:pt idx="55">
                  <c:v>0.23358727153018011</c:v>
                </c:pt>
                <c:pt idx="56">
                  <c:v>0.23663980523407857</c:v>
                </c:pt>
                <c:pt idx="57">
                  <c:v>0.23969233893797703</c:v>
                </c:pt>
                <c:pt idx="58">
                  <c:v>0.24274487264187544</c:v>
                </c:pt>
                <c:pt idx="59">
                  <c:v>0.24579740634577391</c:v>
                </c:pt>
                <c:pt idx="60">
                  <c:v>0.24884994004967237</c:v>
                </c:pt>
                <c:pt idx="61">
                  <c:v>0.25190247375357083</c:v>
                </c:pt>
                <c:pt idx="62">
                  <c:v>0.25495500745746924</c:v>
                </c:pt>
                <c:pt idx="63">
                  <c:v>0.2580075411613677</c:v>
                </c:pt>
                <c:pt idx="64">
                  <c:v>0.26106007486526617</c:v>
                </c:pt>
                <c:pt idx="65">
                  <c:v>0.26411260856916463</c:v>
                </c:pt>
                <c:pt idx="66">
                  <c:v>0.26716514227306304</c:v>
                </c:pt>
                <c:pt idx="67">
                  <c:v>0.2702176759769615</c:v>
                </c:pt>
                <c:pt idx="68">
                  <c:v>0.27327020968085997</c:v>
                </c:pt>
                <c:pt idx="69">
                  <c:v>0.27632274338475843</c:v>
                </c:pt>
                <c:pt idx="70">
                  <c:v>0.27937527708865684</c:v>
                </c:pt>
                <c:pt idx="71">
                  <c:v>0.2824278107925553</c:v>
                </c:pt>
                <c:pt idx="72">
                  <c:v>0.28548034449645376</c:v>
                </c:pt>
                <c:pt idx="73">
                  <c:v>0.28853287820035217</c:v>
                </c:pt>
                <c:pt idx="74">
                  <c:v>0.29158541190425064</c:v>
                </c:pt>
                <c:pt idx="75">
                  <c:v>0.2946379456081491</c:v>
                </c:pt>
                <c:pt idx="76">
                  <c:v>0.29769047931204756</c:v>
                </c:pt>
                <c:pt idx="77">
                  <c:v>0.30074301301594597</c:v>
                </c:pt>
                <c:pt idx="78">
                  <c:v>0.30379554671984443</c:v>
                </c:pt>
                <c:pt idx="79">
                  <c:v>0.3068480804237429</c:v>
                </c:pt>
                <c:pt idx="80">
                  <c:v>0.30990061412764136</c:v>
                </c:pt>
                <c:pt idx="81">
                  <c:v>0.31295314783153977</c:v>
                </c:pt>
                <c:pt idx="82">
                  <c:v>0.31600568153543823</c:v>
                </c:pt>
                <c:pt idx="83">
                  <c:v>0.3190582152393367</c:v>
                </c:pt>
                <c:pt idx="84">
                  <c:v>0.32211074894323516</c:v>
                </c:pt>
                <c:pt idx="85">
                  <c:v>0.32516328264713362</c:v>
                </c:pt>
                <c:pt idx="86">
                  <c:v>0.32821581635103203</c:v>
                </c:pt>
                <c:pt idx="87">
                  <c:v>0.33126835005493049</c:v>
                </c:pt>
                <c:pt idx="88">
                  <c:v>0.33432088375882896</c:v>
                </c:pt>
                <c:pt idx="89">
                  <c:v>0.33737341746272742</c:v>
                </c:pt>
                <c:pt idx="90">
                  <c:v>0.34042595116662583</c:v>
                </c:pt>
                <c:pt idx="91">
                  <c:v>0.34347848487052429</c:v>
                </c:pt>
                <c:pt idx="92">
                  <c:v>0.34653101857442276</c:v>
                </c:pt>
                <c:pt idx="93">
                  <c:v>0.34958355227832122</c:v>
                </c:pt>
                <c:pt idx="94">
                  <c:v>0.35263608598221963</c:v>
                </c:pt>
                <c:pt idx="95">
                  <c:v>0.35568861968611809</c:v>
                </c:pt>
                <c:pt idx="96">
                  <c:v>0.35874115339001655</c:v>
                </c:pt>
                <c:pt idx="97">
                  <c:v>0.36179368709391502</c:v>
                </c:pt>
                <c:pt idx="98">
                  <c:v>0.36484622079781343</c:v>
                </c:pt>
                <c:pt idx="99">
                  <c:v>0.36789875450171189</c:v>
                </c:pt>
                <c:pt idx="100">
                  <c:v>0.37095128820561035</c:v>
                </c:pt>
                <c:pt idx="101">
                  <c:v>0.37400382190950882</c:v>
                </c:pt>
                <c:pt idx="102">
                  <c:v>0.37705635561340722</c:v>
                </c:pt>
                <c:pt idx="103">
                  <c:v>0.38010888931730569</c:v>
                </c:pt>
                <c:pt idx="104">
                  <c:v>0.38316142302120415</c:v>
                </c:pt>
                <c:pt idx="105">
                  <c:v>0.38621395672510261</c:v>
                </c:pt>
                <c:pt idx="106">
                  <c:v>0.38926649042900102</c:v>
                </c:pt>
                <c:pt idx="107">
                  <c:v>0.39231902413289949</c:v>
                </c:pt>
                <c:pt idx="108">
                  <c:v>0.39537155783679795</c:v>
                </c:pt>
                <c:pt idx="109">
                  <c:v>0.39842409154069641</c:v>
                </c:pt>
                <c:pt idx="110">
                  <c:v>0.40147662524459482</c:v>
                </c:pt>
                <c:pt idx="111">
                  <c:v>0.40452915894849328</c:v>
                </c:pt>
                <c:pt idx="112">
                  <c:v>0.40758169265239175</c:v>
                </c:pt>
                <c:pt idx="113">
                  <c:v>0.41063422635629021</c:v>
                </c:pt>
                <c:pt idx="114">
                  <c:v>0.41368676006018862</c:v>
                </c:pt>
                <c:pt idx="115">
                  <c:v>0.41673929376408708</c:v>
                </c:pt>
              </c:numCache>
            </c:numRef>
          </c:xVal>
          <c:yVal>
            <c:numRef>
              <c:f>'Load-disp, AE, Sentry'!$DJ$218:$DJ$333</c:f>
              <c:numCache>
                <c:formatCode>0.00</c:formatCode>
                <c:ptCount val="116"/>
                <c:pt idx="0">
                  <c:v>44.31916045080056</c:v>
                </c:pt>
                <c:pt idx="1">
                  <c:v>44.337725194893459</c:v>
                </c:pt>
                <c:pt idx="2">
                  <c:v>44.186729005485674</c:v>
                </c:pt>
                <c:pt idx="3">
                  <c:v>43.766171972973567</c:v>
                </c:pt>
                <c:pt idx="4">
                  <c:v>43.8103693522432</c:v>
                </c:pt>
                <c:pt idx="5">
                  <c:v>43.779259326823073</c:v>
                </c:pt>
                <c:pt idx="6">
                  <c:v>43.737260449643649</c:v>
                </c:pt>
                <c:pt idx="7">
                  <c:v>43.663894578602005</c:v>
                </c:pt>
                <c:pt idx="8">
                  <c:v>43.674685406533428</c:v>
                </c:pt>
                <c:pt idx="9">
                  <c:v>43.71062108631908</c:v>
                </c:pt>
                <c:pt idx="10">
                  <c:v>43.749852356736255</c:v>
                </c:pt>
                <c:pt idx="11">
                  <c:v>43.751478260166699</c:v>
                </c:pt>
                <c:pt idx="12">
                  <c:v>43.768755987415297</c:v>
                </c:pt>
                <c:pt idx="13">
                  <c:v>43.813579273890262</c:v>
                </c:pt>
                <c:pt idx="14">
                  <c:v>43.807498735517498</c:v>
                </c:pt>
                <c:pt idx="15">
                  <c:v>43.831480222951456</c:v>
                </c:pt>
                <c:pt idx="16">
                  <c:v>43.863587769590737</c:v>
                </c:pt>
                <c:pt idx="17">
                  <c:v>43.892060039206079</c:v>
                </c:pt>
                <c:pt idx="18">
                  <c:v>43.929313576560283</c:v>
                </c:pt>
                <c:pt idx="19">
                  <c:v>43.959948474610407</c:v>
                </c:pt>
                <c:pt idx="20">
                  <c:v>43.994321271562228</c:v>
                </c:pt>
                <c:pt idx="21">
                  <c:v>43.967307570922394</c:v>
                </c:pt>
                <c:pt idx="22">
                  <c:v>43.987936189875107</c:v>
                </c:pt>
                <c:pt idx="23">
                  <c:v>44.030769064875351</c:v>
                </c:pt>
                <c:pt idx="24">
                  <c:v>44.030329145429086</c:v>
                </c:pt>
                <c:pt idx="25">
                  <c:v>44.06766205766187</c:v>
                </c:pt>
                <c:pt idx="26">
                  <c:v>44.072840548048241</c:v>
                </c:pt>
                <c:pt idx="27">
                  <c:v>44.079990598626793</c:v>
                </c:pt>
                <c:pt idx="28">
                  <c:v>44.115344419810341</c:v>
                </c:pt>
                <c:pt idx="29">
                  <c:v>44.127459467436978</c:v>
                </c:pt>
                <c:pt idx="30">
                  <c:v>44.141676531394893</c:v>
                </c:pt>
                <c:pt idx="31">
                  <c:v>43.984288464199842</c:v>
                </c:pt>
                <c:pt idx="32">
                  <c:v>44.001779257676766</c:v>
                </c:pt>
                <c:pt idx="33">
                  <c:v>43.992456885802973</c:v>
                </c:pt>
                <c:pt idx="34">
                  <c:v>44.025985438738431</c:v>
                </c:pt>
                <c:pt idx="35">
                  <c:v>44.052411323506043</c:v>
                </c:pt>
                <c:pt idx="36">
                  <c:v>44.064769812533704</c:v>
                </c:pt>
                <c:pt idx="37">
                  <c:v>44.073574798597186</c:v>
                </c:pt>
                <c:pt idx="38">
                  <c:v>44.091564025646818</c:v>
                </c:pt>
                <c:pt idx="39">
                  <c:v>44.112187319274561</c:v>
                </c:pt>
                <c:pt idx="40">
                  <c:v>44.12698076323781</c:v>
                </c:pt>
                <c:pt idx="41">
                  <c:v>44.154088469624909</c:v>
                </c:pt>
                <c:pt idx="42">
                  <c:v>44.168396278289272</c:v>
                </c:pt>
                <c:pt idx="43">
                  <c:v>44.165389331906027</c:v>
                </c:pt>
                <c:pt idx="44">
                  <c:v>44.192082023840129</c:v>
                </c:pt>
                <c:pt idx="45">
                  <c:v>44.125626881790446</c:v>
                </c:pt>
                <c:pt idx="46">
                  <c:v>44.146774410383166</c:v>
                </c:pt>
                <c:pt idx="47">
                  <c:v>44.168570836411213</c:v>
                </c:pt>
                <c:pt idx="48">
                  <c:v>44.194138692513818</c:v>
                </c:pt>
                <c:pt idx="49">
                  <c:v>44.174307212066765</c:v>
                </c:pt>
                <c:pt idx="50">
                  <c:v>44.171607793352926</c:v>
                </c:pt>
                <c:pt idx="51">
                  <c:v>44.171478959284684</c:v>
                </c:pt>
                <c:pt idx="52">
                  <c:v>44.176917407393248</c:v>
                </c:pt>
                <c:pt idx="53">
                  <c:v>44.152434646662805</c:v>
                </c:pt>
                <c:pt idx="54">
                  <c:v>44.177190705478175</c:v>
                </c:pt>
                <c:pt idx="55">
                  <c:v>44.136913333480514</c:v>
                </c:pt>
                <c:pt idx="56">
                  <c:v>44.144675778937405</c:v>
                </c:pt>
                <c:pt idx="57">
                  <c:v>44.167107389723846</c:v>
                </c:pt>
                <c:pt idx="58">
                  <c:v>44.161217072539706</c:v>
                </c:pt>
                <c:pt idx="59">
                  <c:v>44.07401310543986</c:v>
                </c:pt>
                <c:pt idx="60">
                  <c:v>44.082356352409818</c:v>
                </c:pt>
                <c:pt idx="61">
                  <c:v>44.096809002207749</c:v>
                </c:pt>
                <c:pt idx="62">
                  <c:v>44.084145242000432</c:v>
                </c:pt>
                <c:pt idx="63">
                  <c:v>44.083499549166689</c:v>
                </c:pt>
                <c:pt idx="64">
                  <c:v>44.086158465386092</c:v>
                </c:pt>
                <c:pt idx="65">
                  <c:v>44.096582461714839</c:v>
                </c:pt>
                <c:pt idx="66">
                  <c:v>44.118106227287605</c:v>
                </c:pt>
                <c:pt idx="67">
                  <c:v>44.114987353290843</c:v>
                </c:pt>
                <c:pt idx="68">
                  <c:v>44.123098998678216</c:v>
                </c:pt>
                <c:pt idx="69">
                  <c:v>44.128130480399413</c:v>
                </c:pt>
                <c:pt idx="70">
                  <c:v>44.017664419690398</c:v>
                </c:pt>
                <c:pt idx="71">
                  <c:v>44.008315080011144</c:v>
                </c:pt>
                <c:pt idx="72">
                  <c:v>44.019557322714576</c:v>
                </c:pt>
                <c:pt idx="73">
                  <c:v>44.015210541037604</c:v>
                </c:pt>
                <c:pt idx="74">
                  <c:v>43.999591290241234</c:v>
                </c:pt>
                <c:pt idx="75">
                  <c:v>44.012350314068861</c:v>
                </c:pt>
                <c:pt idx="76">
                  <c:v>44.021586625858745</c:v>
                </c:pt>
                <c:pt idx="77">
                  <c:v>44.037131603281956</c:v>
                </c:pt>
                <c:pt idx="78">
                  <c:v>44.027813087301347</c:v>
                </c:pt>
                <c:pt idx="79">
                  <c:v>44.0146237794022</c:v>
                </c:pt>
                <c:pt idx="80">
                  <c:v>44.002011648911079</c:v>
                </c:pt>
                <c:pt idx="81">
                  <c:v>44.007635440515152</c:v>
                </c:pt>
                <c:pt idx="82">
                  <c:v>44.009812383767006</c:v>
                </c:pt>
                <c:pt idx="83">
                  <c:v>44.012461903724031</c:v>
                </c:pt>
                <c:pt idx="84">
                  <c:v>43.991910072466801</c:v>
                </c:pt>
                <c:pt idx="85">
                  <c:v>44.009067877053113</c:v>
                </c:pt>
                <c:pt idx="86">
                  <c:v>44.02164606928568</c:v>
                </c:pt>
                <c:pt idx="87">
                  <c:v>44.031872610313158</c:v>
                </c:pt>
                <c:pt idx="88">
                  <c:v>44.046314053296406</c:v>
                </c:pt>
                <c:pt idx="89">
                  <c:v>44.049079343041747</c:v>
                </c:pt>
                <c:pt idx="90">
                  <c:v>44.064095928040416</c:v>
                </c:pt>
                <c:pt idx="91">
                  <c:v>44.068459480801508</c:v>
                </c:pt>
                <c:pt idx="92">
                  <c:v>43.8750633383424</c:v>
                </c:pt>
                <c:pt idx="93">
                  <c:v>43.888995213129313</c:v>
                </c:pt>
                <c:pt idx="94">
                  <c:v>43.893554439063408</c:v>
                </c:pt>
                <c:pt idx="95">
                  <c:v>43.873291454212321</c:v>
                </c:pt>
                <c:pt idx="96">
                  <c:v>42.809811059799593</c:v>
                </c:pt>
                <c:pt idx="97">
                  <c:v>40.284489594521965</c:v>
                </c:pt>
                <c:pt idx="98">
                  <c:v>40.30141951109681</c:v>
                </c:pt>
                <c:pt idx="99">
                  <c:v>40.302845863871525</c:v>
                </c:pt>
                <c:pt idx="100">
                  <c:v>40.197452408035232</c:v>
                </c:pt>
                <c:pt idx="101">
                  <c:v>39.655442381869257</c:v>
                </c:pt>
                <c:pt idx="102">
                  <c:v>39.662266472869291</c:v>
                </c:pt>
                <c:pt idx="103">
                  <c:v>39.678065636626748</c:v>
                </c:pt>
                <c:pt idx="104">
                  <c:v>39.631724650256395</c:v>
                </c:pt>
                <c:pt idx="105">
                  <c:v>39.621578310625637</c:v>
                </c:pt>
                <c:pt idx="106">
                  <c:v>39.628662167701663</c:v>
                </c:pt>
                <c:pt idx="107">
                  <c:v>39.637959167641554</c:v>
                </c:pt>
                <c:pt idx="108">
                  <c:v>39.651016933484456</c:v>
                </c:pt>
                <c:pt idx="109">
                  <c:v>39.665688282224288</c:v>
                </c:pt>
                <c:pt idx="110">
                  <c:v>39.672213795141964</c:v>
                </c:pt>
                <c:pt idx="111">
                  <c:v>39.429955378979379</c:v>
                </c:pt>
                <c:pt idx="112">
                  <c:v>39.432260920919987</c:v>
                </c:pt>
                <c:pt idx="113">
                  <c:v>39.439117958721667</c:v>
                </c:pt>
                <c:pt idx="114">
                  <c:v>39.430296895880666</c:v>
                </c:pt>
                <c:pt idx="115">
                  <c:v>39.011307833178201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CC-4894-9F87-A4880A36B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Sentry'!$DC$204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Sentry'!$DA$206:$DA$333</c:f>
              <c:numCache>
                <c:formatCode>0.000</c:formatCode>
                <c:ptCount val="128"/>
                <c:pt idx="0">
                  <c:v>0</c:v>
                </c:pt>
                <c:pt idx="1">
                  <c:v>2.9067513368983958E-2</c:v>
                </c:pt>
                <c:pt idx="2">
                  <c:v>3.5172580776780857E-2</c:v>
                </c:pt>
                <c:pt idx="3">
                  <c:v>3.8225114480679306E-2</c:v>
                </c:pt>
                <c:pt idx="4">
                  <c:v>4.1277648184577756E-2</c:v>
                </c:pt>
                <c:pt idx="5">
                  <c:v>4.4330181888476206E-2</c:v>
                </c:pt>
                <c:pt idx="6">
                  <c:v>4.7382715592374655E-2</c:v>
                </c:pt>
                <c:pt idx="7">
                  <c:v>5.0435249296273105E-2</c:v>
                </c:pt>
                <c:pt idx="8">
                  <c:v>5.3487783000171554E-2</c:v>
                </c:pt>
                <c:pt idx="9">
                  <c:v>5.6540316704070004E-2</c:v>
                </c:pt>
                <c:pt idx="10">
                  <c:v>5.9592850407968453E-2</c:v>
                </c:pt>
                <c:pt idx="11">
                  <c:v>6.2645384111866903E-2</c:v>
                </c:pt>
                <c:pt idx="12">
                  <c:v>6.5697917815765366E-2</c:v>
                </c:pt>
                <c:pt idx="13">
                  <c:v>6.8750451519663802E-2</c:v>
                </c:pt>
                <c:pt idx="14">
                  <c:v>7.1802985223562266E-2</c:v>
                </c:pt>
                <c:pt idx="15">
                  <c:v>7.4855518927460701E-2</c:v>
                </c:pt>
                <c:pt idx="16">
                  <c:v>7.7908052631359165E-2</c:v>
                </c:pt>
                <c:pt idx="17">
                  <c:v>8.0960586335257601E-2</c:v>
                </c:pt>
                <c:pt idx="18">
                  <c:v>8.4013120039156064E-2</c:v>
                </c:pt>
                <c:pt idx="19">
                  <c:v>8.70656537430545E-2</c:v>
                </c:pt>
                <c:pt idx="20">
                  <c:v>9.0118187446952963E-2</c:v>
                </c:pt>
                <c:pt idx="21">
                  <c:v>9.3170721150851413E-2</c:v>
                </c:pt>
                <c:pt idx="22">
                  <c:v>9.6223254854749862E-2</c:v>
                </c:pt>
                <c:pt idx="23">
                  <c:v>9.9275788558648312E-2</c:v>
                </c:pt>
                <c:pt idx="24">
                  <c:v>0.10232832226254676</c:v>
                </c:pt>
                <c:pt idx="25">
                  <c:v>0.10538085596644521</c:v>
                </c:pt>
                <c:pt idx="26">
                  <c:v>0.10843338967034366</c:v>
                </c:pt>
                <c:pt idx="27">
                  <c:v>0.11148592337424211</c:v>
                </c:pt>
                <c:pt idx="28">
                  <c:v>0.11453845707814056</c:v>
                </c:pt>
                <c:pt idx="29">
                  <c:v>0.11759099078203901</c:v>
                </c:pt>
                <c:pt idx="30">
                  <c:v>0.12064352448593746</c:v>
                </c:pt>
                <c:pt idx="31">
                  <c:v>0.12369605818983591</c:v>
                </c:pt>
                <c:pt idx="32">
                  <c:v>0.12674859189373436</c:v>
                </c:pt>
                <c:pt idx="33">
                  <c:v>0.12980112559763279</c:v>
                </c:pt>
                <c:pt idx="34">
                  <c:v>0.13285365930153126</c:v>
                </c:pt>
                <c:pt idx="35">
                  <c:v>0.13590619300542972</c:v>
                </c:pt>
                <c:pt idx="36">
                  <c:v>0.13895872670932816</c:v>
                </c:pt>
                <c:pt idx="37">
                  <c:v>0.14201126041322659</c:v>
                </c:pt>
                <c:pt idx="38">
                  <c:v>0.14506379411712506</c:v>
                </c:pt>
                <c:pt idx="39">
                  <c:v>0.14811632782102352</c:v>
                </c:pt>
                <c:pt idx="40">
                  <c:v>0.15116886152492195</c:v>
                </c:pt>
                <c:pt idx="41">
                  <c:v>0.15422139522882039</c:v>
                </c:pt>
                <c:pt idx="42">
                  <c:v>0.15727392893271885</c:v>
                </c:pt>
                <c:pt idx="43">
                  <c:v>0.16032646263661732</c:v>
                </c:pt>
                <c:pt idx="44">
                  <c:v>0.16337899634051578</c:v>
                </c:pt>
                <c:pt idx="45">
                  <c:v>0.16643153004441419</c:v>
                </c:pt>
                <c:pt idx="46">
                  <c:v>0.16948406374831265</c:v>
                </c:pt>
                <c:pt idx="47">
                  <c:v>0.17253659745221112</c:v>
                </c:pt>
                <c:pt idx="48">
                  <c:v>0.17558913115610958</c:v>
                </c:pt>
                <c:pt idx="49">
                  <c:v>0.17864166486000799</c:v>
                </c:pt>
                <c:pt idx="50">
                  <c:v>0.18169419856390645</c:v>
                </c:pt>
                <c:pt idx="51">
                  <c:v>0.18474673226780491</c:v>
                </c:pt>
                <c:pt idx="52">
                  <c:v>0.18779926597170338</c:v>
                </c:pt>
                <c:pt idx="53">
                  <c:v>0.19085179967560179</c:v>
                </c:pt>
                <c:pt idx="54">
                  <c:v>0.19390433337950025</c:v>
                </c:pt>
                <c:pt idx="55">
                  <c:v>0.19695686708339871</c:v>
                </c:pt>
                <c:pt idx="56">
                  <c:v>0.20000940078729718</c:v>
                </c:pt>
                <c:pt idx="57">
                  <c:v>0.20306193449119558</c:v>
                </c:pt>
                <c:pt idx="58">
                  <c:v>0.20611446819509405</c:v>
                </c:pt>
                <c:pt idx="59">
                  <c:v>0.20916700189899251</c:v>
                </c:pt>
                <c:pt idx="60">
                  <c:v>0.21221953560289097</c:v>
                </c:pt>
                <c:pt idx="61">
                  <c:v>0.21527206930678938</c:v>
                </c:pt>
                <c:pt idx="62">
                  <c:v>0.21832460301068785</c:v>
                </c:pt>
                <c:pt idx="63">
                  <c:v>0.22137713671458631</c:v>
                </c:pt>
                <c:pt idx="64">
                  <c:v>0.22442967041848477</c:v>
                </c:pt>
                <c:pt idx="65">
                  <c:v>0.22748220412238324</c:v>
                </c:pt>
                <c:pt idx="66">
                  <c:v>0.23053473782628164</c:v>
                </c:pt>
                <c:pt idx="67">
                  <c:v>0.23358727153018011</c:v>
                </c:pt>
                <c:pt idx="68">
                  <c:v>0.23663980523407857</c:v>
                </c:pt>
                <c:pt idx="69">
                  <c:v>0.23969233893797703</c:v>
                </c:pt>
                <c:pt idx="70">
                  <c:v>0.24274487264187544</c:v>
                </c:pt>
                <c:pt idx="71">
                  <c:v>0.24579740634577391</c:v>
                </c:pt>
                <c:pt idx="72">
                  <c:v>0.24884994004967237</c:v>
                </c:pt>
                <c:pt idx="73">
                  <c:v>0.25190247375357083</c:v>
                </c:pt>
                <c:pt idx="74">
                  <c:v>0.25495500745746924</c:v>
                </c:pt>
                <c:pt idx="75">
                  <c:v>0.2580075411613677</c:v>
                </c:pt>
                <c:pt idx="76">
                  <c:v>0.26106007486526617</c:v>
                </c:pt>
                <c:pt idx="77">
                  <c:v>0.26411260856916463</c:v>
                </c:pt>
                <c:pt idx="78">
                  <c:v>0.26716514227306304</c:v>
                </c:pt>
                <c:pt idx="79">
                  <c:v>0.2702176759769615</c:v>
                </c:pt>
                <c:pt idx="80">
                  <c:v>0.27327020968085997</c:v>
                </c:pt>
                <c:pt idx="81">
                  <c:v>0.27632274338475843</c:v>
                </c:pt>
                <c:pt idx="82">
                  <c:v>0.27937527708865684</c:v>
                </c:pt>
                <c:pt idx="83">
                  <c:v>0.2824278107925553</c:v>
                </c:pt>
                <c:pt idx="84">
                  <c:v>0.28548034449645376</c:v>
                </c:pt>
                <c:pt idx="85">
                  <c:v>0.28853287820035217</c:v>
                </c:pt>
                <c:pt idx="86">
                  <c:v>0.29158541190425064</c:v>
                </c:pt>
                <c:pt idx="87">
                  <c:v>0.2946379456081491</c:v>
                </c:pt>
                <c:pt idx="88">
                  <c:v>0.29769047931204756</c:v>
                </c:pt>
                <c:pt idx="89">
                  <c:v>0.30074301301594597</c:v>
                </c:pt>
                <c:pt idx="90">
                  <c:v>0.30379554671984443</c:v>
                </c:pt>
                <c:pt idx="91">
                  <c:v>0.3068480804237429</c:v>
                </c:pt>
                <c:pt idx="92">
                  <c:v>0.30990061412764136</c:v>
                </c:pt>
                <c:pt idx="93">
                  <c:v>0.31295314783153977</c:v>
                </c:pt>
                <c:pt idx="94">
                  <c:v>0.31600568153543823</c:v>
                </c:pt>
                <c:pt idx="95">
                  <c:v>0.3190582152393367</c:v>
                </c:pt>
                <c:pt idx="96">
                  <c:v>0.32211074894323516</c:v>
                </c:pt>
                <c:pt idx="97">
                  <c:v>0.32516328264713362</c:v>
                </c:pt>
                <c:pt idx="98">
                  <c:v>0.32821581635103203</c:v>
                </c:pt>
                <c:pt idx="99">
                  <c:v>0.33126835005493049</c:v>
                </c:pt>
                <c:pt idx="100">
                  <c:v>0.33432088375882896</c:v>
                </c:pt>
                <c:pt idx="101">
                  <c:v>0.33737341746272742</c:v>
                </c:pt>
                <c:pt idx="102">
                  <c:v>0.34042595116662583</c:v>
                </c:pt>
                <c:pt idx="103">
                  <c:v>0.34347848487052429</c:v>
                </c:pt>
                <c:pt idx="104">
                  <c:v>0.34653101857442276</c:v>
                </c:pt>
                <c:pt idx="105">
                  <c:v>0.34958355227832122</c:v>
                </c:pt>
                <c:pt idx="106">
                  <c:v>0.35263608598221963</c:v>
                </c:pt>
                <c:pt idx="107">
                  <c:v>0.35568861968611809</c:v>
                </c:pt>
                <c:pt idx="108">
                  <c:v>0.35874115339001655</c:v>
                </c:pt>
                <c:pt idx="109">
                  <c:v>0.36179368709391502</c:v>
                </c:pt>
                <c:pt idx="110">
                  <c:v>0.36484622079781343</c:v>
                </c:pt>
                <c:pt idx="111">
                  <c:v>0.36789875450171189</c:v>
                </c:pt>
                <c:pt idx="112">
                  <c:v>0.37095128820561035</c:v>
                </c:pt>
                <c:pt idx="113">
                  <c:v>0.37400382190950882</c:v>
                </c:pt>
                <c:pt idx="114">
                  <c:v>0.37705635561340722</c:v>
                </c:pt>
                <c:pt idx="115">
                  <c:v>0.38010888931730569</c:v>
                </c:pt>
                <c:pt idx="116">
                  <c:v>0.38316142302120415</c:v>
                </c:pt>
                <c:pt idx="117">
                  <c:v>0.38621395672510261</c:v>
                </c:pt>
                <c:pt idx="118">
                  <c:v>0.38926649042900102</c:v>
                </c:pt>
                <c:pt idx="119">
                  <c:v>0.39231902413289949</c:v>
                </c:pt>
                <c:pt idx="120">
                  <c:v>0.39537155783679795</c:v>
                </c:pt>
                <c:pt idx="121">
                  <c:v>0.39842409154069641</c:v>
                </c:pt>
                <c:pt idx="122">
                  <c:v>0.40147662524459482</c:v>
                </c:pt>
                <c:pt idx="123">
                  <c:v>0.40452915894849328</c:v>
                </c:pt>
                <c:pt idx="124">
                  <c:v>0.40758169265239175</c:v>
                </c:pt>
                <c:pt idx="125">
                  <c:v>0.41063422635629021</c:v>
                </c:pt>
                <c:pt idx="126">
                  <c:v>0.41368676006018862</c:v>
                </c:pt>
                <c:pt idx="127">
                  <c:v>0.41673929376408708</c:v>
                </c:pt>
              </c:numCache>
            </c:numRef>
          </c:xVal>
          <c:yVal>
            <c:numRef>
              <c:f>'Load-disp, AE, Sentry'!$DC$206:$DC$333</c:f>
              <c:numCache>
                <c:formatCode>0.00</c:formatCode>
                <c:ptCount val="128"/>
                <c:pt idx="0">
                  <c:v>0.29562500000000003</c:v>
                </c:pt>
                <c:pt idx="1">
                  <c:v>0.41812500000000002</c:v>
                </c:pt>
                <c:pt idx="2">
                  <c:v>0.546875</c:v>
                </c:pt>
                <c:pt idx="3">
                  <c:v>0.67625000000000002</c:v>
                </c:pt>
                <c:pt idx="4">
                  <c:v>0.93</c:v>
                </c:pt>
                <c:pt idx="5">
                  <c:v>1.06375</c:v>
                </c:pt>
                <c:pt idx="6">
                  <c:v>1.1975</c:v>
                </c:pt>
                <c:pt idx="7">
                  <c:v>1.3325</c:v>
                </c:pt>
                <c:pt idx="8">
                  <c:v>1.47</c:v>
                </c:pt>
                <c:pt idx="9">
                  <c:v>1.600625</c:v>
                </c:pt>
                <c:pt idx="10">
                  <c:v>1.7506250000000001</c:v>
                </c:pt>
                <c:pt idx="11">
                  <c:v>1.8768750000000001</c:v>
                </c:pt>
                <c:pt idx="12">
                  <c:v>2.0150000000000001</c:v>
                </c:pt>
                <c:pt idx="13">
                  <c:v>2.1468750000000001</c:v>
                </c:pt>
                <c:pt idx="14">
                  <c:v>2.276875</c:v>
                </c:pt>
                <c:pt idx="15">
                  <c:v>2.415</c:v>
                </c:pt>
                <c:pt idx="16">
                  <c:v>2.50875</c:v>
                </c:pt>
                <c:pt idx="17">
                  <c:v>2.7050000000000001</c:v>
                </c:pt>
                <c:pt idx="18">
                  <c:v>2.8412500000000001</c:v>
                </c:pt>
                <c:pt idx="19">
                  <c:v>2.9612500000000002</c:v>
                </c:pt>
                <c:pt idx="20">
                  <c:v>3.1118749999999999</c:v>
                </c:pt>
                <c:pt idx="21">
                  <c:v>3.25875</c:v>
                </c:pt>
                <c:pt idx="22">
                  <c:v>3.375</c:v>
                </c:pt>
                <c:pt idx="23">
                  <c:v>3.5387499999999998</c:v>
                </c:pt>
                <c:pt idx="24">
                  <c:v>3.6056249999999999</c:v>
                </c:pt>
                <c:pt idx="25">
                  <c:v>3.8131249999999999</c:v>
                </c:pt>
                <c:pt idx="26">
                  <c:v>3.93</c:v>
                </c:pt>
                <c:pt idx="27">
                  <c:v>4.0893750000000004</c:v>
                </c:pt>
                <c:pt idx="28">
                  <c:v>4.2062499999999998</c:v>
                </c:pt>
                <c:pt idx="29">
                  <c:v>4.3562500000000002</c:v>
                </c:pt>
                <c:pt idx="30">
                  <c:v>4.4974999999999996</c:v>
                </c:pt>
                <c:pt idx="31">
                  <c:v>4.640625</c:v>
                </c:pt>
                <c:pt idx="32">
                  <c:v>4.7687499999999998</c:v>
                </c:pt>
                <c:pt idx="33">
                  <c:v>4.9118750000000002</c:v>
                </c:pt>
                <c:pt idx="34">
                  <c:v>5.03</c:v>
                </c:pt>
                <c:pt idx="35">
                  <c:v>5.0949999999999998</c:v>
                </c:pt>
                <c:pt idx="36">
                  <c:v>5.3218750000000004</c:v>
                </c:pt>
                <c:pt idx="37">
                  <c:v>5.4625000000000004</c:v>
                </c:pt>
                <c:pt idx="38">
                  <c:v>5.5956250000000001</c:v>
                </c:pt>
                <c:pt idx="39">
                  <c:v>5.7268749999999997</c:v>
                </c:pt>
                <c:pt idx="40">
                  <c:v>5.8574999999999999</c:v>
                </c:pt>
                <c:pt idx="41">
                  <c:v>5.9974999999999996</c:v>
                </c:pt>
                <c:pt idx="42">
                  <c:v>6.1381249999999996</c:v>
                </c:pt>
                <c:pt idx="43">
                  <c:v>6.2887500000000003</c:v>
                </c:pt>
                <c:pt idx="44">
                  <c:v>6.4181249999999999</c:v>
                </c:pt>
                <c:pt idx="45">
                  <c:v>6.5418750000000001</c:v>
                </c:pt>
                <c:pt idx="46">
                  <c:v>6.6793750000000003</c:v>
                </c:pt>
                <c:pt idx="47">
                  <c:v>6.8331249999999999</c:v>
                </c:pt>
                <c:pt idx="48">
                  <c:v>6.9681249999999997</c:v>
                </c:pt>
                <c:pt idx="49">
                  <c:v>7.109375</c:v>
                </c:pt>
                <c:pt idx="50">
                  <c:v>7.225625</c:v>
                </c:pt>
                <c:pt idx="51">
                  <c:v>7.3106249999999999</c:v>
                </c:pt>
                <c:pt idx="52">
                  <c:v>7.5231250000000003</c:v>
                </c:pt>
                <c:pt idx="53">
                  <c:v>7.6043750000000001</c:v>
                </c:pt>
                <c:pt idx="54">
                  <c:v>7.78125</c:v>
                </c:pt>
                <c:pt idx="55">
                  <c:v>7.9012500000000001</c:v>
                </c:pt>
                <c:pt idx="56">
                  <c:v>8.0437499999999993</c:v>
                </c:pt>
                <c:pt idx="57">
                  <c:v>8.1962499999999991</c:v>
                </c:pt>
                <c:pt idx="58">
                  <c:v>8.28125</c:v>
                </c:pt>
                <c:pt idx="59">
                  <c:v>8.4700000000000006</c:v>
                </c:pt>
                <c:pt idx="60">
                  <c:v>8.6106250000000006</c:v>
                </c:pt>
                <c:pt idx="61">
                  <c:v>8.7493750000000006</c:v>
                </c:pt>
                <c:pt idx="62">
                  <c:v>8.8768750000000001</c:v>
                </c:pt>
                <c:pt idx="63">
                  <c:v>9.0112500000000004</c:v>
                </c:pt>
                <c:pt idx="64">
                  <c:v>9.1443750000000001</c:v>
                </c:pt>
                <c:pt idx="65">
                  <c:v>9.2774999999999999</c:v>
                </c:pt>
                <c:pt idx="66">
                  <c:v>9.42</c:v>
                </c:pt>
                <c:pt idx="67">
                  <c:v>9.5587499999999999</c:v>
                </c:pt>
                <c:pt idx="68">
                  <c:v>9.6875</c:v>
                </c:pt>
                <c:pt idx="69">
                  <c:v>9.8262499999999999</c:v>
                </c:pt>
                <c:pt idx="70">
                  <c:v>9.9487500000000004</c:v>
                </c:pt>
                <c:pt idx="71">
                  <c:v>10.0875</c:v>
                </c:pt>
                <c:pt idx="72">
                  <c:v>10.234999999999999</c:v>
                </c:pt>
                <c:pt idx="73">
                  <c:v>10.36125</c:v>
                </c:pt>
                <c:pt idx="74">
                  <c:v>10.483750000000001</c:v>
                </c:pt>
                <c:pt idx="75">
                  <c:v>10.638125</c:v>
                </c:pt>
                <c:pt idx="76">
                  <c:v>10.77</c:v>
                </c:pt>
                <c:pt idx="77">
                  <c:v>10.896875</c:v>
                </c:pt>
                <c:pt idx="78">
                  <c:v>10.97</c:v>
                </c:pt>
                <c:pt idx="79">
                  <c:v>11.173125000000001</c:v>
                </c:pt>
                <c:pt idx="80">
                  <c:v>11.290625</c:v>
                </c:pt>
                <c:pt idx="81">
                  <c:v>11.445625</c:v>
                </c:pt>
                <c:pt idx="82">
                  <c:v>11.58</c:v>
                </c:pt>
                <c:pt idx="83">
                  <c:v>11.69</c:v>
                </c:pt>
                <c:pt idx="84">
                  <c:v>11.831250000000001</c:v>
                </c:pt>
                <c:pt idx="85">
                  <c:v>11.966875</c:v>
                </c:pt>
                <c:pt idx="86">
                  <c:v>12.105</c:v>
                </c:pt>
                <c:pt idx="87">
                  <c:v>12.235625000000001</c:v>
                </c:pt>
                <c:pt idx="88">
                  <c:v>12.376875</c:v>
                </c:pt>
                <c:pt idx="89">
                  <c:v>12.509375</c:v>
                </c:pt>
                <c:pt idx="90">
                  <c:v>12.641249999999999</c:v>
                </c:pt>
                <c:pt idx="91">
                  <c:v>12.77375</c:v>
                </c:pt>
                <c:pt idx="92">
                  <c:v>12.895625000000001</c:v>
                </c:pt>
                <c:pt idx="93">
                  <c:v>13.045624999999999</c:v>
                </c:pt>
                <c:pt idx="94">
                  <c:v>13.173125000000001</c:v>
                </c:pt>
                <c:pt idx="95">
                  <c:v>13.286875</c:v>
                </c:pt>
                <c:pt idx="96">
                  <c:v>13.422499999999999</c:v>
                </c:pt>
                <c:pt idx="97">
                  <c:v>13.564375</c:v>
                </c:pt>
                <c:pt idx="98">
                  <c:v>13.705</c:v>
                </c:pt>
                <c:pt idx="99">
                  <c:v>13.803750000000001</c:v>
                </c:pt>
                <c:pt idx="100">
                  <c:v>13.956875</c:v>
                </c:pt>
                <c:pt idx="101">
                  <c:v>14.100625000000001</c:v>
                </c:pt>
                <c:pt idx="102">
                  <c:v>14.231875</c:v>
                </c:pt>
                <c:pt idx="103">
                  <c:v>14.351875</c:v>
                </c:pt>
                <c:pt idx="104">
                  <c:v>14.488125</c:v>
                </c:pt>
                <c:pt idx="105">
                  <c:v>14.615</c:v>
                </c:pt>
                <c:pt idx="106">
                  <c:v>14.75625</c:v>
                </c:pt>
                <c:pt idx="107">
                  <c:v>14.873749999999999</c:v>
                </c:pt>
                <c:pt idx="108">
                  <c:v>15.013125</c:v>
                </c:pt>
                <c:pt idx="109">
                  <c:v>15.141249999999999</c:v>
                </c:pt>
                <c:pt idx="110">
                  <c:v>15.265625</c:v>
                </c:pt>
                <c:pt idx="111">
                  <c:v>15.403124999999999</c:v>
                </c:pt>
                <c:pt idx="112">
                  <c:v>15.524374999999999</c:v>
                </c:pt>
                <c:pt idx="113">
                  <c:v>15.659375000000001</c:v>
                </c:pt>
                <c:pt idx="114">
                  <c:v>15.781874999999999</c:v>
                </c:pt>
                <c:pt idx="115">
                  <c:v>15.918125</c:v>
                </c:pt>
                <c:pt idx="116">
                  <c:v>16.035625</c:v>
                </c:pt>
                <c:pt idx="117">
                  <c:v>16.18</c:v>
                </c:pt>
                <c:pt idx="118">
                  <c:v>16.309999999999999</c:v>
                </c:pt>
                <c:pt idx="119">
                  <c:v>16.434999999999999</c:v>
                </c:pt>
                <c:pt idx="120">
                  <c:v>16.561875000000001</c:v>
                </c:pt>
                <c:pt idx="121">
                  <c:v>16.693124999999998</c:v>
                </c:pt>
                <c:pt idx="122">
                  <c:v>16.817499999999999</c:v>
                </c:pt>
                <c:pt idx="123">
                  <c:v>16.946249999999999</c:v>
                </c:pt>
                <c:pt idx="124">
                  <c:v>17.073125000000001</c:v>
                </c:pt>
                <c:pt idx="125">
                  <c:v>17.19875</c:v>
                </c:pt>
                <c:pt idx="126">
                  <c:v>17.323125000000001</c:v>
                </c:pt>
                <c:pt idx="127">
                  <c:v>17.333749999999998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ACC-4894-9F87-A4880A36B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Sentry'!$Z$405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Sentry'!$AJ$406:$AJ$544</c:f>
              <c:numCache>
                <c:formatCode>0.000</c:formatCode>
                <c:ptCount val="139"/>
                <c:pt idx="0">
                  <c:v>0</c:v>
                </c:pt>
                <c:pt idx="1">
                  <c:v>0.10452380952380953</c:v>
                </c:pt>
                <c:pt idx="2">
                  <c:v>0.10992036338127396</c:v>
                </c:pt>
                <c:pt idx="3">
                  <c:v>0.11261864031000618</c:v>
                </c:pt>
                <c:pt idx="4">
                  <c:v>0.11531691723873841</c:v>
                </c:pt>
                <c:pt idx="5">
                  <c:v>0.11801519416747062</c:v>
                </c:pt>
                <c:pt idx="6">
                  <c:v>0.12071347109620284</c:v>
                </c:pt>
                <c:pt idx="7">
                  <c:v>0.12341174802493506</c:v>
                </c:pt>
                <c:pt idx="8">
                  <c:v>0.12611002495366727</c:v>
                </c:pt>
                <c:pt idx="9">
                  <c:v>0.1288083018823995</c:v>
                </c:pt>
                <c:pt idx="10">
                  <c:v>0.1315065788111317</c:v>
                </c:pt>
                <c:pt idx="11">
                  <c:v>0.13420485573986393</c:v>
                </c:pt>
                <c:pt idx="12">
                  <c:v>0.13690313266859616</c:v>
                </c:pt>
                <c:pt idx="13">
                  <c:v>0.13960140959732836</c:v>
                </c:pt>
                <c:pt idx="14">
                  <c:v>0.14229968652606059</c:v>
                </c:pt>
                <c:pt idx="15">
                  <c:v>0.14499796345479282</c:v>
                </c:pt>
                <c:pt idx="16">
                  <c:v>0.14769624038352502</c:v>
                </c:pt>
                <c:pt idx="17">
                  <c:v>0.15039451731225723</c:v>
                </c:pt>
                <c:pt idx="18">
                  <c:v>0.15309279424098945</c:v>
                </c:pt>
                <c:pt idx="19">
                  <c:v>0.15579107116972168</c:v>
                </c:pt>
                <c:pt idx="20">
                  <c:v>0.15848934809845389</c:v>
                </c:pt>
                <c:pt idx="21">
                  <c:v>0.16118762502718612</c:v>
                </c:pt>
                <c:pt idx="22">
                  <c:v>0.16388590195591834</c:v>
                </c:pt>
                <c:pt idx="23">
                  <c:v>0.16658417888465055</c:v>
                </c:pt>
                <c:pt idx="24">
                  <c:v>0.16928245581338275</c:v>
                </c:pt>
                <c:pt idx="25">
                  <c:v>0.17198073274211501</c:v>
                </c:pt>
                <c:pt idx="26">
                  <c:v>0.17467900967084721</c:v>
                </c:pt>
                <c:pt idx="27">
                  <c:v>0.17737728659957941</c:v>
                </c:pt>
                <c:pt idx="28">
                  <c:v>0.18007556352831164</c:v>
                </c:pt>
                <c:pt idx="29">
                  <c:v>0.18277384045704387</c:v>
                </c:pt>
                <c:pt idx="30">
                  <c:v>0.18547211738577607</c:v>
                </c:pt>
                <c:pt idx="31">
                  <c:v>0.1881703943145083</c:v>
                </c:pt>
                <c:pt idx="32">
                  <c:v>0.19086867124324053</c:v>
                </c:pt>
                <c:pt idx="33">
                  <c:v>0.19356694817197273</c:v>
                </c:pt>
                <c:pt idx="34">
                  <c:v>0.19626522510070493</c:v>
                </c:pt>
                <c:pt idx="35">
                  <c:v>0.19896350202943719</c:v>
                </c:pt>
                <c:pt idx="36">
                  <c:v>0.20166177895816939</c:v>
                </c:pt>
                <c:pt idx="37">
                  <c:v>0.20436005588690159</c:v>
                </c:pt>
                <c:pt idx="38">
                  <c:v>0.20705833281563382</c:v>
                </c:pt>
                <c:pt idx="39">
                  <c:v>0.20975660974436605</c:v>
                </c:pt>
                <c:pt idx="40">
                  <c:v>0.21245488667309825</c:v>
                </c:pt>
                <c:pt idx="41">
                  <c:v>0.21515316360183048</c:v>
                </c:pt>
                <c:pt idx="42">
                  <c:v>0.21785144053056271</c:v>
                </c:pt>
                <c:pt idx="43">
                  <c:v>0.22054971745929491</c:v>
                </c:pt>
                <c:pt idx="44">
                  <c:v>0.22324799438802712</c:v>
                </c:pt>
                <c:pt idx="45">
                  <c:v>0.22594627131675935</c:v>
                </c:pt>
                <c:pt idx="46">
                  <c:v>0.22864454824549157</c:v>
                </c:pt>
                <c:pt idx="47">
                  <c:v>0.23134282517422378</c:v>
                </c:pt>
                <c:pt idx="48">
                  <c:v>0.23404110210295598</c:v>
                </c:pt>
                <c:pt idx="49">
                  <c:v>0.23673937903168824</c:v>
                </c:pt>
                <c:pt idx="50">
                  <c:v>0.23943765596042044</c:v>
                </c:pt>
                <c:pt idx="51">
                  <c:v>0.24213593288915264</c:v>
                </c:pt>
                <c:pt idx="52">
                  <c:v>0.2448342098178849</c:v>
                </c:pt>
                <c:pt idx="53">
                  <c:v>0.2475324867466171</c:v>
                </c:pt>
                <c:pt idx="54">
                  <c:v>0.2502307636753493</c:v>
                </c:pt>
                <c:pt idx="55">
                  <c:v>0.25292904060408156</c:v>
                </c:pt>
                <c:pt idx="56">
                  <c:v>0.25562731753281376</c:v>
                </c:pt>
                <c:pt idx="57">
                  <c:v>0.25832559446154596</c:v>
                </c:pt>
                <c:pt idx="58">
                  <c:v>0.26102387139027816</c:v>
                </c:pt>
                <c:pt idx="59">
                  <c:v>0.26372214831901042</c:v>
                </c:pt>
                <c:pt idx="60">
                  <c:v>0.26642042524774262</c:v>
                </c:pt>
                <c:pt idx="61">
                  <c:v>0.26911870217647482</c:v>
                </c:pt>
                <c:pt idx="62">
                  <c:v>0.27181697910520708</c:v>
                </c:pt>
                <c:pt idx="63">
                  <c:v>0.27451525603393928</c:v>
                </c:pt>
                <c:pt idx="64">
                  <c:v>0.27721353296267148</c:v>
                </c:pt>
                <c:pt idx="65">
                  <c:v>0.27991180989140374</c:v>
                </c:pt>
                <c:pt idx="66">
                  <c:v>0.28261008682013594</c:v>
                </c:pt>
                <c:pt idx="67">
                  <c:v>0.28530836374886814</c:v>
                </c:pt>
                <c:pt idx="68">
                  <c:v>0.28800664067760035</c:v>
                </c:pt>
                <c:pt idx="69">
                  <c:v>0.2907049176063326</c:v>
                </c:pt>
                <c:pt idx="70">
                  <c:v>0.2934031945350648</c:v>
                </c:pt>
                <c:pt idx="71">
                  <c:v>0.29610147146379701</c:v>
                </c:pt>
                <c:pt idx="72">
                  <c:v>0.29879974839252926</c:v>
                </c:pt>
                <c:pt idx="73">
                  <c:v>0.30149802532126146</c:v>
                </c:pt>
                <c:pt idx="74">
                  <c:v>0.30419630224999367</c:v>
                </c:pt>
                <c:pt idx="75">
                  <c:v>0.30689457917872592</c:v>
                </c:pt>
                <c:pt idx="76">
                  <c:v>0.30959285610745813</c:v>
                </c:pt>
                <c:pt idx="77">
                  <c:v>0.31229113303619033</c:v>
                </c:pt>
                <c:pt idx="78">
                  <c:v>0.31498940996492253</c:v>
                </c:pt>
                <c:pt idx="79">
                  <c:v>0.31768768689365479</c:v>
                </c:pt>
                <c:pt idx="80">
                  <c:v>0.32038596382238699</c:v>
                </c:pt>
                <c:pt idx="81">
                  <c:v>0.32308424075111919</c:v>
                </c:pt>
                <c:pt idx="82">
                  <c:v>0.32578251767985145</c:v>
                </c:pt>
                <c:pt idx="83">
                  <c:v>0.32848079460858365</c:v>
                </c:pt>
                <c:pt idx="84">
                  <c:v>0.33117907153731585</c:v>
                </c:pt>
                <c:pt idx="85">
                  <c:v>0.33387734846604805</c:v>
                </c:pt>
                <c:pt idx="86">
                  <c:v>0.33657562539478031</c:v>
                </c:pt>
                <c:pt idx="87">
                  <c:v>0.33927390232351251</c:v>
                </c:pt>
                <c:pt idx="88">
                  <c:v>0.34197217925224471</c:v>
                </c:pt>
                <c:pt idx="89">
                  <c:v>0.34467045618097697</c:v>
                </c:pt>
                <c:pt idx="90">
                  <c:v>0.34736873310970917</c:v>
                </c:pt>
                <c:pt idx="91">
                  <c:v>0.35006701003844137</c:v>
                </c:pt>
                <c:pt idx="92">
                  <c:v>0.35276528696717363</c:v>
                </c:pt>
                <c:pt idx="93">
                  <c:v>0.35546356389590583</c:v>
                </c:pt>
                <c:pt idx="94">
                  <c:v>0.35816184082463803</c:v>
                </c:pt>
                <c:pt idx="95">
                  <c:v>0.36086011775337024</c:v>
                </c:pt>
                <c:pt idx="96">
                  <c:v>0.36355839468210244</c:v>
                </c:pt>
                <c:pt idx="97">
                  <c:v>0.36625667161083469</c:v>
                </c:pt>
                <c:pt idx="98">
                  <c:v>0.3689549485395669</c:v>
                </c:pt>
                <c:pt idx="99">
                  <c:v>0.3716532254682991</c:v>
                </c:pt>
                <c:pt idx="100">
                  <c:v>0.37435150239703135</c:v>
                </c:pt>
                <c:pt idx="101">
                  <c:v>0.37704977932576356</c:v>
                </c:pt>
                <c:pt idx="102">
                  <c:v>0.37974805625449576</c:v>
                </c:pt>
                <c:pt idx="103">
                  <c:v>0.38244633318322802</c:v>
                </c:pt>
                <c:pt idx="104">
                  <c:v>0.38514461011196022</c:v>
                </c:pt>
                <c:pt idx="105">
                  <c:v>0.38784288704069242</c:v>
                </c:pt>
                <c:pt idx="106">
                  <c:v>0.39054116396942462</c:v>
                </c:pt>
                <c:pt idx="107">
                  <c:v>0.39323944089815688</c:v>
                </c:pt>
                <c:pt idx="108">
                  <c:v>0.39593771782688908</c:v>
                </c:pt>
                <c:pt idx="109">
                  <c:v>0.39863599475562128</c:v>
                </c:pt>
                <c:pt idx="110">
                  <c:v>0.40133427168435354</c:v>
                </c:pt>
                <c:pt idx="111">
                  <c:v>0.40403254861308574</c:v>
                </c:pt>
                <c:pt idx="112">
                  <c:v>0.40673082554181794</c:v>
                </c:pt>
                <c:pt idx="113">
                  <c:v>0.4094291024705502</c:v>
                </c:pt>
                <c:pt idx="114">
                  <c:v>0.4121273793992824</c:v>
                </c:pt>
                <c:pt idx="115">
                  <c:v>0.4148256563280146</c:v>
                </c:pt>
                <c:pt idx="116">
                  <c:v>0.4175239332567468</c:v>
                </c:pt>
                <c:pt idx="117">
                  <c:v>0.42022221018547906</c:v>
                </c:pt>
                <c:pt idx="118">
                  <c:v>0.42292048711421126</c:v>
                </c:pt>
                <c:pt idx="119">
                  <c:v>0.42561876404294346</c:v>
                </c:pt>
                <c:pt idx="120">
                  <c:v>0.42831704097167572</c:v>
                </c:pt>
                <c:pt idx="121">
                  <c:v>0.43101531790040792</c:v>
                </c:pt>
                <c:pt idx="122">
                  <c:v>0.43371359482914013</c:v>
                </c:pt>
                <c:pt idx="123">
                  <c:v>0.43641187175787238</c:v>
                </c:pt>
                <c:pt idx="124">
                  <c:v>0.43911014868660458</c:v>
                </c:pt>
                <c:pt idx="125">
                  <c:v>0.44180842561533679</c:v>
                </c:pt>
                <c:pt idx="126">
                  <c:v>0.44450670254406899</c:v>
                </c:pt>
                <c:pt idx="127">
                  <c:v>0.44720497947280125</c:v>
                </c:pt>
                <c:pt idx="128">
                  <c:v>0.44990325640153345</c:v>
                </c:pt>
                <c:pt idx="129">
                  <c:v>0.45260153333026565</c:v>
                </c:pt>
                <c:pt idx="130">
                  <c:v>0.45529981025899791</c:v>
                </c:pt>
                <c:pt idx="131">
                  <c:v>0.45799808718773011</c:v>
                </c:pt>
                <c:pt idx="132">
                  <c:v>0.46069636411646231</c:v>
                </c:pt>
                <c:pt idx="133">
                  <c:v>0.46339464104519451</c:v>
                </c:pt>
                <c:pt idx="134">
                  <c:v>0.46609291797392677</c:v>
                </c:pt>
                <c:pt idx="135">
                  <c:v>0.46879119490265897</c:v>
                </c:pt>
                <c:pt idx="136">
                  <c:v>0.47148947183139117</c:v>
                </c:pt>
                <c:pt idx="137">
                  <c:v>0.47418774876012343</c:v>
                </c:pt>
                <c:pt idx="138">
                  <c:v>0.47688602568885563</c:v>
                </c:pt>
              </c:numCache>
            </c:numRef>
          </c:xVal>
          <c:yVal>
            <c:numRef>
              <c:f>'Load-disp, AE, Sentry'!$Z$406:$Z$544</c:f>
              <c:numCache>
                <c:formatCode>0</c:formatCode>
                <c:ptCount val="139"/>
                <c:pt idx="0">
                  <c:v>1</c:v>
                </c:pt>
                <c:pt idx="1">
                  <c:v>5</c:v>
                </c:pt>
                <c:pt idx="2">
                  <c:v>10</c:v>
                </c:pt>
                <c:pt idx="3">
                  <c:v>13</c:v>
                </c:pt>
                <c:pt idx="4">
                  <c:v>16</c:v>
                </c:pt>
                <c:pt idx="5">
                  <c:v>17</c:v>
                </c:pt>
                <c:pt idx="6">
                  <c:v>20</c:v>
                </c:pt>
                <c:pt idx="7">
                  <c:v>24</c:v>
                </c:pt>
                <c:pt idx="8">
                  <c:v>29</c:v>
                </c:pt>
                <c:pt idx="9">
                  <c:v>31</c:v>
                </c:pt>
                <c:pt idx="10">
                  <c:v>35</c:v>
                </c:pt>
                <c:pt idx="11">
                  <c:v>38</c:v>
                </c:pt>
                <c:pt idx="12">
                  <c:v>39</c:v>
                </c:pt>
                <c:pt idx="13">
                  <c:v>41</c:v>
                </c:pt>
                <c:pt idx="14">
                  <c:v>44</c:v>
                </c:pt>
                <c:pt idx="15">
                  <c:v>45</c:v>
                </c:pt>
                <c:pt idx="16">
                  <c:v>49</c:v>
                </c:pt>
                <c:pt idx="17">
                  <c:v>49</c:v>
                </c:pt>
                <c:pt idx="18">
                  <c:v>51</c:v>
                </c:pt>
                <c:pt idx="19">
                  <c:v>58</c:v>
                </c:pt>
                <c:pt idx="20">
                  <c:v>61</c:v>
                </c:pt>
                <c:pt idx="21">
                  <c:v>64</c:v>
                </c:pt>
                <c:pt idx="22">
                  <c:v>64</c:v>
                </c:pt>
                <c:pt idx="23">
                  <c:v>67</c:v>
                </c:pt>
                <c:pt idx="24">
                  <c:v>67</c:v>
                </c:pt>
                <c:pt idx="25">
                  <c:v>73</c:v>
                </c:pt>
                <c:pt idx="26">
                  <c:v>76</c:v>
                </c:pt>
                <c:pt idx="27">
                  <c:v>77</c:v>
                </c:pt>
                <c:pt idx="28">
                  <c:v>78</c:v>
                </c:pt>
                <c:pt idx="29">
                  <c:v>79</c:v>
                </c:pt>
                <c:pt idx="30">
                  <c:v>83</c:v>
                </c:pt>
                <c:pt idx="31">
                  <c:v>88</c:v>
                </c:pt>
                <c:pt idx="32">
                  <c:v>92</c:v>
                </c:pt>
                <c:pt idx="33">
                  <c:v>95</c:v>
                </c:pt>
                <c:pt idx="34">
                  <c:v>99</c:v>
                </c:pt>
                <c:pt idx="35">
                  <c:v>100</c:v>
                </c:pt>
                <c:pt idx="36">
                  <c:v>103</c:v>
                </c:pt>
                <c:pt idx="37">
                  <c:v>105</c:v>
                </c:pt>
                <c:pt idx="38">
                  <c:v>107</c:v>
                </c:pt>
                <c:pt idx="39">
                  <c:v>108</c:v>
                </c:pt>
                <c:pt idx="40">
                  <c:v>111</c:v>
                </c:pt>
                <c:pt idx="41">
                  <c:v>115</c:v>
                </c:pt>
                <c:pt idx="42">
                  <c:v>119</c:v>
                </c:pt>
                <c:pt idx="43">
                  <c:v>122</c:v>
                </c:pt>
                <c:pt idx="44">
                  <c:v>122</c:v>
                </c:pt>
                <c:pt idx="45">
                  <c:v>123</c:v>
                </c:pt>
                <c:pt idx="46">
                  <c:v>124</c:v>
                </c:pt>
                <c:pt idx="47">
                  <c:v>131</c:v>
                </c:pt>
                <c:pt idx="48">
                  <c:v>136</c:v>
                </c:pt>
                <c:pt idx="49">
                  <c:v>141</c:v>
                </c:pt>
                <c:pt idx="50">
                  <c:v>144</c:v>
                </c:pt>
                <c:pt idx="51">
                  <c:v>148</c:v>
                </c:pt>
                <c:pt idx="52">
                  <c:v>153</c:v>
                </c:pt>
                <c:pt idx="53">
                  <c:v>159</c:v>
                </c:pt>
                <c:pt idx="54">
                  <c:v>163</c:v>
                </c:pt>
                <c:pt idx="55">
                  <c:v>166</c:v>
                </c:pt>
                <c:pt idx="56">
                  <c:v>169</c:v>
                </c:pt>
                <c:pt idx="57">
                  <c:v>172</c:v>
                </c:pt>
                <c:pt idx="58">
                  <c:v>176</c:v>
                </c:pt>
                <c:pt idx="59">
                  <c:v>180</c:v>
                </c:pt>
                <c:pt idx="60">
                  <c:v>185</c:v>
                </c:pt>
                <c:pt idx="61">
                  <c:v>187</c:v>
                </c:pt>
                <c:pt idx="62">
                  <c:v>189</c:v>
                </c:pt>
                <c:pt idx="63">
                  <c:v>190</c:v>
                </c:pt>
                <c:pt idx="64">
                  <c:v>194</c:v>
                </c:pt>
                <c:pt idx="65">
                  <c:v>199</c:v>
                </c:pt>
                <c:pt idx="66">
                  <c:v>202</c:v>
                </c:pt>
                <c:pt idx="67">
                  <c:v>205</c:v>
                </c:pt>
                <c:pt idx="68">
                  <c:v>210</c:v>
                </c:pt>
                <c:pt idx="69">
                  <c:v>216</c:v>
                </c:pt>
                <c:pt idx="70">
                  <c:v>220</c:v>
                </c:pt>
                <c:pt idx="71">
                  <c:v>226</c:v>
                </c:pt>
                <c:pt idx="72">
                  <c:v>228</c:v>
                </c:pt>
                <c:pt idx="73">
                  <c:v>228</c:v>
                </c:pt>
                <c:pt idx="74">
                  <c:v>233</c:v>
                </c:pt>
                <c:pt idx="75">
                  <c:v>240</c:v>
                </c:pt>
                <c:pt idx="76">
                  <c:v>242</c:v>
                </c:pt>
                <c:pt idx="77">
                  <c:v>246</c:v>
                </c:pt>
                <c:pt idx="78">
                  <c:v>249</c:v>
                </c:pt>
                <c:pt idx="79">
                  <c:v>251</c:v>
                </c:pt>
                <c:pt idx="80">
                  <c:v>256</c:v>
                </c:pt>
                <c:pt idx="81">
                  <c:v>259</c:v>
                </c:pt>
                <c:pt idx="82">
                  <c:v>264</c:v>
                </c:pt>
                <c:pt idx="83">
                  <c:v>266</c:v>
                </c:pt>
                <c:pt idx="84">
                  <c:v>271</c:v>
                </c:pt>
                <c:pt idx="85">
                  <c:v>273</c:v>
                </c:pt>
                <c:pt idx="86">
                  <c:v>274</c:v>
                </c:pt>
                <c:pt idx="87">
                  <c:v>280</c:v>
                </c:pt>
                <c:pt idx="88">
                  <c:v>283</c:v>
                </c:pt>
                <c:pt idx="89">
                  <c:v>288</c:v>
                </c:pt>
                <c:pt idx="90">
                  <c:v>294</c:v>
                </c:pt>
                <c:pt idx="91">
                  <c:v>300</c:v>
                </c:pt>
                <c:pt idx="92">
                  <c:v>302</c:v>
                </c:pt>
                <c:pt idx="93">
                  <c:v>307</c:v>
                </c:pt>
                <c:pt idx="94">
                  <c:v>312</c:v>
                </c:pt>
                <c:pt idx="95">
                  <c:v>316</c:v>
                </c:pt>
                <c:pt idx="96">
                  <c:v>321</c:v>
                </c:pt>
                <c:pt idx="97">
                  <c:v>322</c:v>
                </c:pt>
                <c:pt idx="98">
                  <c:v>330</c:v>
                </c:pt>
                <c:pt idx="99">
                  <c:v>334</c:v>
                </c:pt>
                <c:pt idx="100">
                  <c:v>335</c:v>
                </c:pt>
                <c:pt idx="101">
                  <c:v>338</c:v>
                </c:pt>
                <c:pt idx="102">
                  <c:v>345</c:v>
                </c:pt>
                <c:pt idx="103">
                  <c:v>347</c:v>
                </c:pt>
                <c:pt idx="104">
                  <c:v>351</c:v>
                </c:pt>
                <c:pt idx="105">
                  <c:v>364</c:v>
                </c:pt>
                <c:pt idx="106">
                  <c:v>369</c:v>
                </c:pt>
                <c:pt idx="107">
                  <c:v>371</c:v>
                </c:pt>
                <c:pt idx="108">
                  <c:v>382</c:v>
                </c:pt>
                <c:pt idx="109">
                  <c:v>387</c:v>
                </c:pt>
                <c:pt idx="110">
                  <c:v>395</c:v>
                </c:pt>
                <c:pt idx="111">
                  <c:v>402</c:v>
                </c:pt>
                <c:pt idx="112">
                  <c:v>412</c:v>
                </c:pt>
                <c:pt idx="113">
                  <c:v>424</c:v>
                </c:pt>
                <c:pt idx="114">
                  <c:v>433</c:v>
                </c:pt>
                <c:pt idx="115">
                  <c:v>454</c:v>
                </c:pt>
                <c:pt idx="116">
                  <c:v>461</c:v>
                </c:pt>
                <c:pt idx="117">
                  <c:v>471</c:v>
                </c:pt>
                <c:pt idx="118">
                  <c:v>484</c:v>
                </c:pt>
                <c:pt idx="119">
                  <c:v>498</c:v>
                </c:pt>
                <c:pt idx="120">
                  <c:v>507</c:v>
                </c:pt>
                <c:pt idx="121">
                  <c:v>522</c:v>
                </c:pt>
                <c:pt idx="122">
                  <c:v>543</c:v>
                </c:pt>
                <c:pt idx="123">
                  <c:v>552</c:v>
                </c:pt>
                <c:pt idx="124">
                  <c:v>562</c:v>
                </c:pt>
                <c:pt idx="125">
                  <c:v>573</c:v>
                </c:pt>
                <c:pt idx="126">
                  <c:v>590</c:v>
                </c:pt>
                <c:pt idx="127">
                  <c:v>604</c:v>
                </c:pt>
                <c:pt idx="128">
                  <c:v>617</c:v>
                </c:pt>
                <c:pt idx="129">
                  <c:v>635</c:v>
                </c:pt>
                <c:pt idx="130">
                  <c:v>661</c:v>
                </c:pt>
                <c:pt idx="131">
                  <c:v>693</c:v>
                </c:pt>
                <c:pt idx="132">
                  <c:v>719</c:v>
                </c:pt>
                <c:pt idx="133">
                  <c:v>743</c:v>
                </c:pt>
                <c:pt idx="134">
                  <c:v>775</c:v>
                </c:pt>
                <c:pt idx="135">
                  <c:v>817</c:v>
                </c:pt>
                <c:pt idx="136">
                  <c:v>893</c:v>
                </c:pt>
                <c:pt idx="137">
                  <c:v>988</c:v>
                </c:pt>
                <c:pt idx="138">
                  <c:v>1022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C0-48DF-BC14-4EEF83F05656}"/>
            </c:ext>
          </c:extLst>
        </c:ser>
        <c:ser>
          <c:idx val="1"/>
          <c:order val="1"/>
          <c:tx>
            <c:strRef>
              <c:f>'Load-disp, AE, Sentry'!$AB$405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Sentry'!$AJ$406:$AJ$544</c:f>
              <c:numCache>
                <c:formatCode>0.000</c:formatCode>
                <c:ptCount val="139"/>
                <c:pt idx="0">
                  <c:v>0</c:v>
                </c:pt>
                <c:pt idx="1">
                  <c:v>0.10452380952380953</c:v>
                </c:pt>
                <c:pt idx="2">
                  <c:v>0.10992036338127396</c:v>
                </c:pt>
                <c:pt idx="3">
                  <c:v>0.11261864031000618</c:v>
                </c:pt>
                <c:pt idx="4">
                  <c:v>0.11531691723873841</c:v>
                </c:pt>
                <c:pt idx="5">
                  <c:v>0.11801519416747062</c:v>
                </c:pt>
                <c:pt idx="6">
                  <c:v>0.12071347109620284</c:v>
                </c:pt>
                <c:pt idx="7">
                  <c:v>0.12341174802493506</c:v>
                </c:pt>
                <c:pt idx="8">
                  <c:v>0.12611002495366727</c:v>
                </c:pt>
                <c:pt idx="9">
                  <c:v>0.1288083018823995</c:v>
                </c:pt>
                <c:pt idx="10">
                  <c:v>0.1315065788111317</c:v>
                </c:pt>
                <c:pt idx="11">
                  <c:v>0.13420485573986393</c:v>
                </c:pt>
                <c:pt idx="12">
                  <c:v>0.13690313266859616</c:v>
                </c:pt>
                <c:pt idx="13">
                  <c:v>0.13960140959732836</c:v>
                </c:pt>
                <c:pt idx="14">
                  <c:v>0.14229968652606059</c:v>
                </c:pt>
                <c:pt idx="15">
                  <c:v>0.14499796345479282</c:v>
                </c:pt>
                <c:pt idx="16">
                  <c:v>0.14769624038352502</c:v>
                </c:pt>
                <c:pt idx="17">
                  <c:v>0.15039451731225723</c:v>
                </c:pt>
                <c:pt idx="18">
                  <c:v>0.15309279424098945</c:v>
                </c:pt>
                <c:pt idx="19">
                  <c:v>0.15579107116972168</c:v>
                </c:pt>
                <c:pt idx="20">
                  <c:v>0.15848934809845389</c:v>
                </c:pt>
                <c:pt idx="21">
                  <c:v>0.16118762502718612</c:v>
                </c:pt>
                <c:pt idx="22">
                  <c:v>0.16388590195591834</c:v>
                </c:pt>
                <c:pt idx="23">
                  <c:v>0.16658417888465055</c:v>
                </c:pt>
                <c:pt idx="24">
                  <c:v>0.16928245581338275</c:v>
                </c:pt>
                <c:pt idx="25">
                  <c:v>0.17198073274211501</c:v>
                </c:pt>
                <c:pt idx="26">
                  <c:v>0.17467900967084721</c:v>
                </c:pt>
                <c:pt idx="27">
                  <c:v>0.17737728659957941</c:v>
                </c:pt>
                <c:pt idx="28">
                  <c:v>0.18007556352831164</c:v>
                </c:pt>
                <c:pt idx="29">
                  <c:v>0.18277384045704387</c:v>
                </c:pt>
                <c:pt idx="30">
                  <c:v>0.18547211738577607</c:v>
                </c:pt>
                <c:pt idx="31">
                  <c:v>0.1881703943145083</c:v>
                </c:pt>
                <c:pt idx="32">
                  <c:v>0.19086867124324053</c:v>
                </c:pt>
                <c:pt idx="33">
                  <c:v>0.19356694817197273</c:v>
                </c:pt>
                <c:pt idx="34">
                  <c:v>0.19626522510070493</c:v>
                </c:pt>
                <c:pt idx="35">
                  <c:v>0.19896350202943719</c:v>
                </c:pt>
                <c:pt idx="36">
                  <c:v>0.20166177895816939</c:v>
                </c:pt>
                <c:pt idx="37">
                  <c:v>0.20436005588690159</c:v>
                </c:pt>
                <c:pt idx="38">
                  <c:v>0.20705833281563382</c:v>
                </c:pt>
                <c:pt idx="39">
                  <c:v>0.20975660974436605</c:v>
                </c:pt>
                <c:pt idx="40">
                  <c:v>0.21245488667309825</c:v>
                </c:pt>
                <c:pt idx="41">
                  <c:v>0.21515316360183048</c:v>
                </c:pt>
                <c:pt idx="42">
                  <c:v>0.21785144053056271</c:v>
                </c:pt>
                <c:pt idx="43">
                  <c:v>0.22054971745929491</c:v>
                </c:pt>
                <c:pt idx="44">
                  <c:v>0.22324799438802712</c:v>
                </c:pt>
                <c:pt idx="45">
                  <c:v>0.22594627131675935</c:v>
                </c:pt>
                <c:pt idx="46">
                  <c:v>0.22864454824549157</c:v>
                </c:pt>
                <c:pt idx="47">
                  <c:v>0.23134282517422378</c:v>
                </c:pt>
                <c:pt idx="48">
                  <c:v>0.23404110210295598</c:v>
                </c:pt>
                <c:pt idx="49">
                  <c:v>0.23673937903168824</c:v>
                </c:pt>
                <c:pt idx="50">
                  <c:v>0.23943765596042044</c:v>
                </c:pt>
                <c:pt idx="51">
                  <c:v>0.24213593288915264</c:v>
                </c:pt>
                <c:pt idx="52">
                  <c:v>0.2448342098178849</c:v>
                </c:pt>
                <c:pt idx="53">
                  <c:v>0.2475324867466171</c:v>
                </c:pt>
                <c:pt idx="54">
                  <c:v>0.2502307636753493</c:v>
                </c:pt>
                <c:pt idx="55">
                  <c:v>0.25292904060408156</c:v>
                </c:pt>
                <c:pt idx="56">
                  <c:v>0.25562731753281376</c:v>
                </c:pt>
                <c:pt idx="57">
                  <c:v>0.25832559446154596</c:v>
                </c:pt>
                <c:pt idx="58">
                  <c:v>0.26102387139027816</c:v>
                </c:pt>
                <c:pt idx="59">
                  <c:v>0.26372214831901042</c:v>
                </c:pt>
                <c:pt idx="60">
                  <c:v>0.26642042524774262</c:v>
                </c:pt>
                <c:pt idx="61">
                  <c:v>0.26911870217647482</c:v>
                </c:pt>
                <c:pt idx="62">
                  <c:v>0.27181697910520708</c:v>
                </c:pt>
                <c:pt idx="63">
                  <c:v>0.27451525603393928</c:v>
                </c:pt>
                <c:pt idx="64">
                  <c:v>0.27721353296267148</c:v>
                </c:pt>
                <c:pt idx="65">
                  <c:v>0.27991180989140374</c:v>
                </c:pt>
                <c:pt idx="66">
                  <c:v>0.28261008682013594</c:v>
                </c:pt>
                <c:pt idx="67">
                  <c:v>0.28530836374886814</c:v>
                </c:pt>
                <c:pt idx="68">
                  <c:v>0.28800664067760035</c:v>
                </c:pt>
                <c:pt idx="69">
                  <c:v>0.2907049176063326</c:v>
                </c:pt>
                <c:pt idx="70">
                  <c:v>0.2934031945350648</c:v>
                </c:pt>
                <c:pt idx="71">
                  <c:v>0.29610147146379701</c:v>
                </c:pt>
                <c:pt idx="72">
                  <c:v>0.29879974839252926</c:v>
                </c:pt>
                <c:pt idx="73">
                  <c:v>0.30149802532126146</c:v>
                </c:pt>
                <c:pt idx="74">
                  <c:v>0.30419630224999367</c:v>
                </c:pt>
                <c:pt idx="75">
                  <c:v>0.30689457917872592</c:v>
                </c:pt>
                <c:pt idx="76">
                  <c:v>0.30959285610745813</c:v>
                </c:pt>
                <c:pt idx="77">
                  <c:v>0.31229113303619033</c:v>
                </c:pt>
                <c:pt idx="78">
                  <c:v>0.31498940996492253</c:v>
                </c:pt>
                <c:pt idx="79">
                  <c:v>0.31768768689365479</c:v>
                </c:pt>
                <c:pt idx="80">
                  <c:v>0.32038596382238699</c:v>
                </c:pt>
                <c:pt idx="81">
                  <c:v>0.32308424075111919</c:v>
                </c:pt>
                <c:pt idx="82">
                  <c:v>0.32578251767985145</c:v>
                </c:pt>
                <c:pt idx="83">
                  <c:v>0.32848079460858365</c:v>
                </c:pt>
                <c:pt idx="84">
                  <c:v>0.33117907153731585</c:v>
                </c:pt>
                <c:pt idx="85">
                  <c:v>0.33387734846604805</c:v>
                </c:pt>
                <c:pt idx="86">
                  <c:v>0.33657562539478031</c:v>
                </c:pt>
                <c:pt idx="87">
                  <c:v>0.33927390232351251</c:v>
                </c:pt>
                <c:pt idx="88">
                  <c:v>0.34197217925224471</c:v>
                </c:pt>
                <c:pt idx="89">
                  <c:v>0.34467045618097697</c:v>
                </c:pt>
                <c:pt idx="90">
                  <c:v>0.34736873310970917</c:v>
                </c:pt>
                <c:pt idx="91">
                  <c:v>0.35006701003844137</c:v>
                </c:pt>
                <c:pt idx="92">
                  <c:v>0.35276528696717363</c:v>
                </c:pt>
                <c:pt idx="93">
                  <c:v>0.35546356389590583</c:v>
                </c:pt>
                <c:pt idx="94">
                  <c:v>0.35816184082463803</c:v>
                </c:pt>
                <c:pt idx="95">
                  <c:v>0.36086011775337024</c:v>
                </c:pt>
                <c:pt idx="96">
                  <c:v>0.36355839468210244</c:v>
                </c:pt>
                <c:pt idx="97">
                  <c:v>0.36625667161083469</c:v>
                </c:pt>
                <c:pt idx="98">
                  <c:v>0.3689549485395669</c:v>
                </c:pt>
                <c:pt idx="99">
                  <c:v>0.3716532254682991</c:v>
                </c:pt>
                <c:pt idx="100">
                  <c:v>0.37435150239703135</c:v>
                </c:pt>
                <c:pt idx="101">
                  <c:v>0.37704977932576356</c:v>
                </c:pt>
                <c:pt idx="102">
                  <c:v>0.37974805625449576</c:v>
                </c:pt>
                <c:pt idx="103">
                  <c:v>0.38244633318322802</c:v>
                </c:pt>
                <c:pt idx="104">
                  <c:v>0.38514461011196022</c:v>
                </c:pt>
                <c:pt idx="105">
                  <c:v>0.38784288704069242</c:v>
                </c:pt>
                <c:pt idx="106">
                  <c:v>0.39054116396942462</c:v>
                </c:pt>
                <c:pt idx="107">
                  <c:v>0.39323944089815688</c:v>
                </c:pt>
                <c:pt idx="108">
                  <c:v>0.39593771782688908</c:v>
                </c:pt>
                <c:pt idx="109">
                  <c:v>0.39863599475562128</c:v>
                </c:pt>
                <c:pt idx="110">
                  <c:v>0.40133427168435354</c:v>
                </c:pt>
                <c:pt idx="111">
                  <c:v>0.40403254861308574</c:v>
                </c:pt>
                <c:pt idx="112">
                  <c:v>0.40673082554181794</c:v>
                </c:pt>
                <c:pt idx="113">
                  <c:v>0.4094291024705502</c:v>
                </c:pt>
                <c:pt idx="114">
                  <c:v>0.4121273793992824</c:v>
                </c:pt>
                <c:pt idx="115">
                  <c:v>0.4148256563280146</c:v>
                </c:pt>
                <c:pt idx="116">
                  <c:v>0.4175239332567468</c:v>
                </c:pt>
                <c:pt idx="117">
                  <c:v>0.42022221018547906</c:v>
                </c:pt>
                <c:pt idx="118">
                  <c:v>0.42292048711421126</c:v>
                </c:pt>
                <c:pt idx="119">
                  <c:v>0.42561876404294346</c:v>
                </c:pt>
                <c:pt idx="120">
                  <c:v>0.42831704097167572</c:v>
                </c:pt>
                <c:pt idx="121">
                  <c:v>0.43101531790040792</c:v>
                </c:pt>
                <c:pt idx="122">
                  <c:v>0.43371359482914013</c:v>
                </c:pt>
                <c:pt idx="123">
                  <c:v>0.43641187175787238</c:v>
                </c:pt>
                <c:pt idx="124">
                  <c:v>0.43911014868660458</c:v>
                </c:pt>
                <c:pt idx="125">
                  <c:v>0.44180842561533679</c:v>
                </c:pt>
                <c:pt idx="126">
                  <c:v>0.44450670254406899</c:v>
                </c:pt>
                <c:pt idx="127">
                  <c:v>0.44720497947280125</c:v>
                </c:pt>
                <c:pt idx="128">
                  <c:v>0.44990325640153345</c:v>
                </c:pt>
                <c:pt idx="129">
                  <c:v>0.45260153333026565</c:v>
                </c:pt>
                <c:pt idx="130">
                  <c:v>0.45529981025899791</c:v>
                </c:pt>
                <c:pt idx="131">
                  <c:v>0.45799808718773011</c:v>
                </c:pt>
                <c:pt idx="132">
                  <c:v>0.46069636411646231</c:v>
                </c:pt>
                <c:pt idx="133">
                  <c:v>0.46339464104519451</c:v>
                </c:pt>
                <c:pt idx="134">
                  <c:v>0.46609291797392677</c:v>
                </c:pt>
                <c:pt idx="135">
                  <c:v>0.46879119490265897</c:v>
                </c:pt>
                <c:pt idx="136">
                  <c:v>0.47148947183139117</c:v>
                </c:pt>
                <c:pt idx="137">
                  <c:v>0.47418774876012343</c:v>
                </c:pt>
                <c:pt idx="138">
                  <c:v>0.47688602568885563</c:v>
                </c:pt>
              </c:numCache>
            </c:numRef>
          </c:xVal>
          <c:yVal>
            <c:numRef>
              <c:f>'Load-disp, AE, Sentry'!$AB$406:$AB$544</c:f>
              <c:numCache>
                <c:formatCode>0</c:formatCode>
                <c:ptCount val="1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1</c:v>
                </c:pt>
                <c:pt idx="113">
                  <c:v>2</c:v>
                </c:pt>
                <c:pt idx="114">
                  <c:v>2</c:v>
                </c:pt>
                <c:pt idx="115">
                  <c:v>3</c:v>
                </c:pt>
                <c:pt idx="116">
                  <c:v>4</c:v>
                </c:pt>
                <c:pt idx="117">
                  <c:v>4</c:v>
                </c:pt>
                <c:pt idx="118">
                  <c:v>5</c:v>
                </c:pt>
                <c:pt idx="119">
                  <c:v>6</c:v>
                </c:pt>
                <c:pt idx="120">
                  <c:v>6</c:v>
                </c:pt>
                <c:pt idx="121">
                  <c:v>6</c:v>
                </c:pt>
                <c:pt idx="122">
                  <c:v>6</c:v>
                </c:pt>
                <c:pt idx="123">
                  <c:v>6</c:v>
                </c:pt>
                <c:pt idx="124">
                  <c:v>6</c:v>
                </c:pt>
                <c:pt idx="125">
                  <c:v>6</c:v>
                </c:pt>
                <c:pt idx="126">
                  <c:v>6</c:v>
                </c:pt>
                <c:pt idx="127">
                  <c:v>6</c:v>
                </c:pt>
                <c:pt idx="128">
                  <c:v>6</c:v>
                </c:pt>
                <c:pt idx="129">
                  <c:v>7</c:v>
                </c:pt>
                <c:pt idx="130">
                  <c:v>7</c:v>
                </c:pt>
                <c:pt idx="131">
                  <c:v>7</c:v>
                </c:pt>
                <c:pt idx="132">
                  <c:v>7</c:v>
                </c:pt>
                <c:pt idx="133">
                  <c:v>7</c:v>
                </c:pt>
                <c:pt idx="134">
                  <c:v>7</c:v>
                </c:pt>
                <c:pt idx="135">
                  <c:v>7</c:v>
                </c:pt>
                <c:pt idx="136">
                  <c:v>7</c:v>
                </c:pt>
                <c:pt idx="137">
                  <c:v>9</c:v>
                </c:pt>
                <c:pt idx="138">
                  <c:v>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CC0-48DF-BC14-4EEF83F056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Sentry'!$X$403</c:f>
              <c:strCache>
                <c:ptCount val="1"/>
                <c:pt idx="0">
                  <c:v>thin3</c:v>
                </c:pt>
              </c:strCache>
            </c:strRef>
          </c:tx>
          <c:marker>
            <c:symbol val="none"/>
          </c:marker>
          <c:xVal>
            <c:numRef>
              <c:f>'Load-disp, AE, Sentry'!$AJ$406:$AJ$544</c:f>
              <c:numCache>
                <c:formatCode>0.000</c:formatCode>
                <c:ptCount val="139"/>
                <c:pt idx="0">
                  <c:v>0</c:v>
                </c:pt>
                <c:pt idx="1">
                  <c:v>0.10452380952380953</c:v>
                </c:pt>
                <c:pt idx="2">
                  <c:v>0.10992036338127396</c:v>
                </c:pt>
                <c:pt idx="3">
                  <c:v>0.11261864031000618</c:v>
                </c:pt>
                <c:pt idx="4">
                  <c:v>0.11531691723873841</c:v>
                </c:pt>
                <c:pt idx="5">
                  <c:v>0.11801519416747062</c:v>
                </c:pt>
                <c:pt idx="6">
                  <c:v>0.12071347109620284</c:v>
                </c:pt>
                <c:pt idx="7">
                  <c:v>0.12341174802493506</c:v>
                </c:pt>
                <c:pt idx="8">
                  <c:v>0.12611002495366727</c:v>
                </c:pt>
                <c:pt idx="9">
                  <c:v>0.1288083018823995</c:v>
                </c:pt>
                <c:pt idx="10">
                  <c:v>0.1315065788111317</c:v>
                </c:pt>
                <c:pt idx="11">
                  <c:v>0.13420485573986393</c:v>
                </c:pt>
                <c:pt idx="12">
                  <c:v>0.13690313266859616</c:v>
                </c:pt>
                <c:pt idx="13">
                  <c:v>0.13960140959732836</c:v>
                </c:pt>
                <c:pt idx="14">
                  <c:v>0.14229968652606059</c:v>
                </c:pt>
                <c:pt idx="15">
                  <c:v>0.14499796345479282</c:v>
                </c:pt>
                <c:pt idx="16">
                  <c:v>0.14769624038352502</c:v>
                </c:pt>
                <c:pt idx="17">
                  <c:v>0.15039451731225723</c:v>
                </c:pt>
                <c:pt idx="18">
                  <c:v>0.15309279424098945</c:v>
                </c:pt>
                <c:pt idx="19">
                  <c:v>0.15579107116972168</c:v>
                </c:pt>
                <c:pt idx="20">
                  <c:v>0.15848934809845389</c:v>
                </c:pt>
                <c:pt idx="21">
                  <c:v>0.16118762502718612</c:v>
                </c:pt>
                <c:pt idx="22">
                  <c:v>0.16388590195591834</c:v>
                </c:pt>
                <c:pt idx="23">
                  <c:v>0.16658417888465055</c:v>
                </c:pt>
                <c:pt idx="24">
                  <c:v>0.16928245581338275</c:v>
                </c:pt>
                <c:pt idx="25">
                  <c:v>0.17198073274211501</c:v>
                </c:pt>
                <c:pt idx="26">
                  <c:v>0.17467900967084721</c:v>
                </c:pt>
                <c:pt idx="27">
                  <c:v>0.17737728659957941</c:v>
                </c:pt>
                <c:pt idx="28">
                  <c:v>0.18007556352831164</c:v>
                </c:pt>
                <c:pt idx="29">
                  <c:v>0.18277384045704387</c:v>
                </c:pt>
                <c:pt idx="30">
                  <c:v>0.18547211738577607</c:v>
                </c:pt>
                <c:pt idx="31">
                  <c:v>0.1881703943145083</c:v>
                </c:pt>
                <c:pt idx="32">
                  <c:v>0.19086867124324053</c:v>
                </c:pt>
                <c:pt idx="33">
                  <c:v>0.19356694817197273</c:v>
                </c:pt>
                <c:pt idx="34">
                  <c:v>0.19626522510070493</c:v>
                </c:pt>
                <c:pt idx="35">
                  <c:v>0.19896350202943719</c:v>
                </c:pt>
                <c:pt idx="36">
                  <c:v>0.20166177895816939</c:v>
                </c:pt>
                <c:pt idx="37">
                  <c:v>0.20436005588690159</c:v>
                </c:pt>
                <c:pt idx="38">
                  <c:v>0.20705833281563382</c:v>
                </c:pt>
                <c:pt idx="39">
                  <c:v>0.20975660974436605</c:v>
                </c:pt>
                <c:pt idx="40">
                  <c:v>0.21245488667309825</c:v>
                </c:pt>
                <c:pt idx="41">
                  <c:v>0.21515316360183048</c:v>
                </c:pt>
                <c:pt idx="42">
                  <c:v>0.21785144053056271</c:v>
                </c:pt>
                <c:pt idx="43">
                  <c:v>0.22054971745929491</c:v>
                </c:pt>
                <c:pt idx="44">
                  <c:v>0.22324799438802712</c:v>
                </c:pt>
                <c:pt idx="45">
                  <c:v>0.22594627131675935</c:v>
                </c:pt>
                <c:pt idx="46">
                  <c:v>0.22864454824549157</c:v>
                </c:pt>
                <c:pt idx="47">
                  <c:v>0.23134282517422378</c:v>
                </c:pt>
                <c:pt idx="48">
                  <c:v>0.23404110210295598</c:v>
                </c:pt>
                <c:pt idx="49">
                  <c:v>0.23673937903168824</c:v>
                </c:pt>
                <c:pt idx="50">
                  <c:v>0.23943765596042044</c:v>
                </c:pt>
                <c:pt idx="51">
                  <c:v>0.24213593288915264</c:v>
                </c:pt>
                <c:pt idx="52">
                  <c:v>0.2448342098178849</c:v>
                </c:pt>
                <c:pt idx="53">
                  <c:v>0.2475324867466171</c:v>
                </c:pt>
                <c:pt idx="54">
                  <c:v>0.2502307636753493</c:v>
                </c:pt>
                <c:pt idx="55">
                  <c:v>0.25292904060408156</c:v>
                </c:pt>
                <c:pt idx="56">
                  <c:v>0.25562731753281376</c:v>
                </c:pt>
                <c:pt idx="57">
                  <c:v>0.25832559446154596</c:v>
                </c:pt>
                <c:pt idx="58">
                  <c:v>0.26102387139027816</c:v>
                </c:pt>
                <c:pt idx="59">
                  <c:v>0.26372214831901042</c:v>
                </c:pt>
                <c:pt idx="60">
                  <c:v>0.26642042524774262</c:v>
                </c:pt>
                <c:pt idx="61">
                  <c:v>0.26911870217647482</c:v>
                </c:pt>
                <c:pt idx="62">
                  <c:v>0.27181697910520708</c:v>
                </c:pt>
                <c:pt idx="63">
                  <c:v>0.27451525603393928</c:v>
                </c:pt>
                <c:pt idx="64">
                  <c:v>0.27721353296267148</c:v>
                </c:pt>
                <c:pt idx="65">
                  <c:v>0.27991180989140374</c:v>
                </c:pt>
                <c:pt idx="66">
                  <c:v>0.28261008682013594</c:v>
                </c:pt>
                <c:pt idx="67">
                  <c:v>0.28530836374886814</c:v>
                </c:pt>
                <c:pt idx="68">
                  <c:v>0.28800664067760035</c:v>
                </c:pt>
                <c:pt idx="69">
                  <c:v>0.2907049176063326</c:v>
                </c:pt>
                <c:pt idx="70">
                  <c:v>0.2934031945350648</c:v>
                </c:pt>
                <c:pt idx="71">
                  <c:v>0.29610147146379701</c:v>
                </c:pt>
                <c:pt idx="72">
                  <c:v>0.29879974839252926</c:v>
                </c:pt>
                <c:pt idx="73">
                  <c:v>0.30149802532126146</c:v>
                </c:pt>
                <c:pt idx="74">
                  <c:v>0.30419630224999367</c:v>
                </c:pt>
                <c:pt idx="75">
                  <c:v>0.30689457917872592</c:v>
                </c:pt>
                <c:pt idx="76">
                  <c:v>0.30959285610745813</c:v>
                </c:pt>
                <c:pt idx="77">
                  <c:v>0.31229113303619033</c:v>
                </c:pt>
                <c:pt idx="78">
                  <c:v>0.31498940996492253</c:v>
                </c:pt>
                <c:pt idx="79">
                  <c:v>0.31768768689365479</c:v>
                </c:pt>
                <c:pt idx="80">
                  <c:v>0.32038596382238699</c:v>
                </c:pt>
                <c:pt idx="81">
                  <c:v>0.32308424075111919</c:v>
                </c:pt>
                <c:pt idx="82">
                  <c:v>0.32578251767985145</c:v>
                </c:pt>
                <c:pt idx="83">
                  <c:v>0.32848079460858365</c:v>
                </c:pt>
                <c:pt idx="84">
                  <c:v>0.33117907153731585</c:v>
                </c:pt>
                <c:pt idx="85">
                  <c:v>0.33387734846604805</c:v>
                </c:pt>
                <c:pt idx="86">
                  <c:v>0.33657562539478031</c:v>
                </c:pt>
                <c:pt idx="87">
                  <c:v>0.33927390232351251</c:v>
                </c:pt>
                <c:pt idx="88">
                  <c:v>0.34197217925224471</c:v>
                </c:pt>
                <c:pt idx="89">
                  <c:v>0.34467045618097697</c:v>
                </c:pt>
                <c:pt idx="90">
                  <c:v>0.34736873310970917</c:v>
                </c:pt>
                <c:pt idx="91">
                  <c:v>0.35006701003844137</c:v>
                </c:pt>
                <c:pt idx="92">
                  <c:v>0.35276528696717363</c:v>
                </c:pt>
                <c:pt idx="93">
                  <c:v>0.35546356389590583</c:v>
                </c:pt>
                <c:pt idx="94">
                  <c:v>0.35816184082463803</c:v>
                </c:pt>
                <c:pt idx="95">
                  <c:v>0.36086011775337024</c:v>
                </c:pt>
                <c:pt idx="96">
                  <c:v>0.36355839468210244</c:v>
                </c:pt>
                <c:pt idx="97">
                  <c:v>0.36625667161083469</c:v>
                </c:pt>
                <c:pt idx="98">
                  <c:v>0.3689549485395669</c:v>
                </c:pt>
                <c:pt idx="99">
                  <c:v>0.3716532254682991</c:v>
                </c:pt>
                <c:pt idx="100">
                  <c:v>0.37435150239703135</c:v>
                </c:pt>
                <c:pt idx="101">
                  <c:v>0.37704977932576356</c:v>
                </c:pt>
                <c:pt idx="102">
                  <c:v>0.37974805625449576</c:v>
                </c:pt>
                <c:pt idx="103">
                  <c:v>0.38244633318322802</c:v>
                </c:pt>
                <c:pt idx="104">
                  <c:v>0.38514461011196022</c:v>
                </c:pt>
                <c:pt idx="105">
                  <c:v>0.38784288704069242</c:v>
                </c:pt>
                <c:pt idx="106">
                  <c:v>0.39054116396942462</c:v>
                </c:pt>
                <c:pt idx="107">
                  <c:v>0.39323944089815688</c:v>
                </c:pt>
                <c:pt idx="108">
                  <c:v>0.39593771782688908</c:v>
                </c:pt>
                <c:pt idx="109">
                  <c:v>0.39863599475562128</c:v>
                </c:pt>
                <c:pt idx="110">
                  <c:v>0.40133427168435354</c:v>
                </c:pt>
                <c:pt idx="111">
                  <c:v>0.40403254861308574</c:v>
                </c:pt>
                <c:pt idx="112">
                  <c:v>0.40673082554181794</c:v>
                </c:pt>
                <c:pt idx="113">
                  <c:v>0.4094291024705502</c:v>
                </c:pt>
                <c:pt idx="114">
                  <c:v>0.4121273793992824</c:v>
                </c:pt>
                <c:pt idx="115">
                  <c:v>0.4148256563280146</c:v>
                </c:pt>
                <c:pt idx="116">
                  <c:v>0.4175239332567468</c:v>
                </c:pt>
                <c:pt idx="117">
                  <c:v>0.42022221018547906</c:v>
                </c:pt>
                <c:pt idx="118">
                  <c:v>0.42292048711421126</c:v>
                </c:pt>
                <c:pt idx="119">
                  <c:v>0.42561876404294346</c:v>
                </c:pt>
                <c:pt idx="120">
                  <c:v>0.42831704097167572</c:v>
                </c:pt>
                <c:pt idx="121">
                  <c:v>0.43101531790040792</c:v>
                </c:pt>
                <c:pt idx="122">
                  <c:v>0.43371359482914013</c:v>
                </c:pt>
                <c:pt idx="123">
                  <c:v>0.43641187175787238</c:v>
                </c:pt>
                <c:pt idx="124">
                  <c:v>0.43911014868660458</c:v>
                </c:pt>
                <c:pt idx="125">
                  <c:v>0.44180842561533679</c:v>
                </c:pt>
                <c:pt idx="126">
                  <c:v>0.44450670254406899</c:v>
                </c:pt>
                <c:pt idx="127">
                  <c:v>0.44720497947280125</c:v>
                </c:pt>
                <c:pt idx="128">
                  <c:v>0.44990325640153345</c:v>
                </c:pt>
                <c:pt idx="129">
                  <c:v>0.45260153333026565</c:v>
                </c:pt>
                <c:pt idx="130">
                  <c:v>0.45529981025899791</c:v>
                </c:pt>
                <c:pt idx="131">
                  <c:v>0.45799808718773011</c:v>
                </c:pt>
                <c:pt idx="132">
                  <c:v>0.46069636411646231</c:v>
                </c:pt>
                <c:pt idx="133">
                  <c:v>0.46339464104519451</c:v>
                </c:pt>
                <c:pt idx="134">
                  <c:v>0.46609291797392677</c:v>
                </c:pt>
                <c:pt idx="135">
                  <c:v>0.46879119490265897</c:v>
                </c:pt>
                <c:pt idx="136">
                  <c:v>0.47148947183139117</c:v>
                </c:pt>
                <c:pt idx="137">
                  <c:v>0.47418774876012343</c:v>
                </c:pt>
                <c:pt idx="138">
                  <c:v>0.47688602568885563</c:v>
                </c:pt>
              </c:numCache>
            </c:numRef>
          </c:xVal>
          <c:yVal>
            <c:numRef>
              <c:f>'Load-disp, AE, Sentry'!$AL$406:$AL$544</c:f>
              <c:numCache>
                <c:formatCode>0.00</c:formatCode>
                <c:ptCount val="139"/>
                <c:pt idx="0">
                  <c:v>1.2368749999999999</c:v>
                </c:pt>
                <c:pt idx="1">
                  <c:v>1.371875</c:v>
                </c:pt>
                <c:pt idx="2">
                  <c:v>1.493125</c:v>
                </c:pt>
                <c:pt idx="3">
                  <c:v>1.6187499999999999</c:v>
                </c:pt>
                <c:pt idx="4">
                  <c:v>1.76125</c:v>
                </c:pt>
                <c:pt idx="5">
                  <c:v>1.840625</c:v>
                </c:pt>
                <c:pt idx="6">
                  <c:v>2.0218750000000001</c:v>
                </c:pt>
                <c:pt idx="7">
                  <c:v>2.1468750000000001</c:v>
                </c:pt>
                <c:pt idx="8">
                  <c:v>2.2931249999999999</c:v>
                </c:pt>
                <c:pt idx="9">
                  <c:v>2.4049999999999998</c:v>
                </c:pt>
                <c:pt idx="10">
                  <c:v>2.5481250000000002</c:v>
                </c:pt>
                <c:pt idx="11">
                  <c:v>2.6643750000000002</c:v>
                </c:pt>
                <c:pt idx="12">
                  <c:v>2.7493750000000001</c:v>
                </c:pt>
                <c:pt idx="13">
                  <c:v>2.9293749999999998</c:v>
                </c:pt>
                <c:pt idx="14">
                  <c:v>3.0706250000000002</c:v>
                </c:pt>
                <c:pt idx="15">
                  <c:v>3.1568749999999999</c:v>
                </c:pt>
                <c:pt idx="16">
                  <c:v>3.3387500000000001</c:v>
                </c:pt>
                <c:pt idx="17">
                  <c:v>3.3650000000000002</c:v>
                </c:pt>
                <c:pt idx="18">
                  <c:v>3.6031249999999999</c:v>
                </c:pt>
                <c:pt idx="19">
                  <c:v>3.743125</c:v>
                </c:pt>
                <c:pt idx="20">
                  <c:v>3.879375</c:v>
                </c:pt>
                <c:pt idx="21">
                  <c:v>3.9787499999999998</c:v>
                </c:pt>
                <c:pt idx="22">
                  <c:v>4.1118750000000004</c:v>
                </c:pt>
                <c:pt idx="23">
                  <c:v>4.2612500000000004</c:v>
                </c:pt>
                <c:pt idx="24">
                  <c:v>4.2874999999999996</c:v>
                </c:pt>
                <c:pt idx="25">
                  <c:v>4.5306249999999997</c:v>
                </c:pt>
                <c:pt idx="26">
                  <c:v>4.6468749999999996</c:v>
                </c:pt>
                <c:pt idx="27">
                  <c:v>4.7162499999999996</c:v>
                </c:pt>
                <c:pt idx="28">
                  <c:v>4.9156250000000004</c:v>
                </c:pt>
                <c:pt idx="29">
                  <c:v>5.0137499999999999</c:v>
                </c:pt>
                <c:pt idx="30">
                  <c:v>5.180625</c:v>
                </c:pt>
                <c:pt idx="31">
                  <c:v>5.3181250000000002</c:v>
                </c:pt>
                <c:pt idx="32">
                  <c:v>5.4568750000000001</c:v>
                </c:pt>
                <c:pt idx="33">
                  <c:v>5.578125</c:v>
                </c:pt>
                <c:pt idx="34">
                  <c:v>5.7162499999999996</c:v>
                </c:pt>
                <c:pt idx="35">
                  <c:v>5.7731250000000003</c:v>
                </c:pt>
                <c:pt idx="36">
                  <c:v>5.9631249999999998</c:v>
                </c:pt>
                <c:pt idx="37">
                  <c:v>6.1018749999999997</c:v>
                </c:pt>
                <c:pt idx="38">
                  <c:v>6.2062499999999998</c:v>
                </c:pt>
                <c:pt idx="39">
                  <c:v>6.3643749999999999</c:v>
                </c:pt>
                <c:pt idx="40">
                  <c:v>6.4487500000000004</c:v>
                </c:pt>
                <c:pt idx="41">
                  <c:v>6.6349999999999998</c:v>
                </c:pt>
                <c:pt idx="42">
                  <c:v>6.7350000000000003</c:v>
                </c:pt>
                <c:pt idx="43">
                  <c:v>6.8912500000000003</c:v>
                </c:pt>
                <c:pt idx="44">
                  <c:v>6.9168750000000001</c:v>
                </c:pt>
                <c:pt idx="45">
                  <c:v>7.1331249999999997</c:v>
                </c:pt>
                <c:pt idx="46">
                  <c:v>7.2893749999999997</c:v>
                </c:pt>
                <c:pt idx="47">
                  <c:v>7.4249999999999998</c:v>
                </c:pt>
                <c:pt idx="48">
                  <c:v>7.555625</c:v>
                </c:pt>
                <c:pt idx="49">
                  <c:v>7.6862500000000002</c:v>
                </c:pt>
                <c:pt idx="50">
                  <c:v>7.7975000000000003</c:v>
                </c:pt>
                <c:pt idx="51">
                  <c:v>7.9237500000000001</c:v>
                </c:pt>
                <c:pt idx="52">
                  <c:v>8.0612499999999994</c:v>
                </c:pt>
                <c:pt idx="53">
                  <c:v>8.2068750000000001</c:v>
                </c:pt>
                <c:pt idx="54">
                  <c:v>8.3175000000000008</c:v>
                </c:pt>
                <c:pt idx="55">
                  <c:v>8.4437499999999996</c:v>
                </c:pt>
                <c:pt idx="56">
                  <c:v>8.5837500000000002</c:v>
                </c:pt>
                <c:pt idx="57">
                  <c:v>8.6906250000000007</c:v>
                </c:pt>
                <c:pt idx="58">
                  <c:v>8.8131249999999994</c:v>
                </c:pt>
                <c:pt idx="59">
                  <c:v>8.984375</c:v>
                </c:pt>
                <c:pt idx="60">
                  <c:v>9.1168750000000003</c:v>
                </c:pt>
                <c:pt idx="61">
                  <c:v>9.2243750000000002</c:v>
                </c:pt>
                <c:pt idx="62">
                  <c:v>9.3712499999999999</c:v>
                </c:pt>
                <c:pt idx="63">
                  <c:v>9.4987499999999994</c:v>
                </c:pt>
                <c:pt idx="64">
                  <c:v>9.6268750000000001</c:v>
                </c:pt>
                <c:pt idx="65">
                  <c:v>9.7543749999999996</c:v>
                </c:pt>
                <c:pt idx="66">
                  <c:v>9.8712499999999999</c:v>
                </c:pt>
                <c:pt idx="67">
                  <c:v>10.005000000000001</c:v>
                </c:pt>
                <c:pt idx="68">
                  <c:v>10.145625000000001</c:v>
                </c:pt>
                <c:pt idx="69">
                  <c:v>10.265625</c:v>
                </c:pt>
                <c:pt idx="70">
                  <c:v>10.4025</c:v>
                </c:pt>
                <c:pt idx="71">
                  <c:v>10.526875</c:v>
                </c:pt>
                <c:pt idx="72">
                  <c:v>10.625</c:v>
                </c:pt>
                <c:pt idx="73">
                  <c:v>10.753125000000001</c:v>
                </c:pt>
                <c:pt idx="74">
                  <c:v>10.893125</c:v>
                </c:pt>
                <c:pt idx="75">
                  <c:v>11.05</c:v>
                </c:pt>
                <c:pt idx="76">
                  <c:v>11.175000000000001</c:v>
                </c:pt>
                <c:pt idx="77">
                  <c:v>11.298125000000001</c:v>
                </c:pt>
                <c:pt idx="78">
                  <c:v>11.44</c:v>
                </c:pt>
                <c:pt idx="79">
                  <c:v>11.53125</c:v>
                </c:pt>
                <c:pt idx="80">
                  <c:v>11.6875</c:v>
                </c:pt>
                <c:pt idx="81">
                  <c:v>11.793749999999999</c:v>
                </c:pt>
                <c:pt idx="82">
                  <c:v>11.94125</c:v>
                </c:pt>
                <c:pt idx="83">
                  <c:v>12.032500000000001</c:v>
                </c:pt>
                <c:pt idx="84">
                  <c:v>12.185</c:v>
                </c:pt>
                <c:pt idx="85">
                  <c:v>12.328125</c:v>
                </c:pt>
                <c:pt idx="86">
                  <c:v>12.455625</c:v>
                </c:pt>
                <c:pt idx="87">
                  <c:v>12.583125000000001</c:v>
                </c:pt>
                <c:pt idx="88">
                  <c:v>12.704375000000001</c:v>
                </c:pt>
                <c:pt idx="89">
                  <c:v>12.845000000000001</c:v>
                </c:pt>
                <c:pt idx="90">
                  <c:v>12.964375</c:v>
                </c:pt>
                <c:pt idx="91">
                  <c:v>13.09</c:v>
                </c:pt>
                <c:pt idx="92">
                  <c:v>13.218125000000001</c:v>
                </c:pt>
                <c:pt idx="93">
                  <c:v>13.350625000000001</c:v>
                </c:pt>
                <c:pt idx="94">
                  <c:v>13.48625</c:v>
                </c:pt>
                <c:pt idx="95">
                  <c:v>13.590624999999999</c:v>
                </c:pt>
                <c:pt idx="96">
                  <c:v>13.737500000000001</c:v>
                </c:pt>
                <c:pt idx="97">
                  <c:v>13.849375</c:v>
                </c:pt>
                <c:pt idx="98">
                  <c:v>13.97875</c:v>
                </c:pt>
                <c:pt idx="99">
                  <c:v>14.096875000000001</c:v>
                </c:pt>
                <c:pt idx="100">
                  <c:v>14.17</c:v>
                </c:pt>
                <c:pt idx="101">
                  <c:v>14.35375</c:v>
                </c:pt>
                <c:pt idx="102">
                  <c:v>14.4825</c:v>
                </c:pt>
                <c:pt idx="103">
                  <c:v>14.59125</c:v>
                </c:pt>
                <c:pt idx="104">
                  <c:v>14.739375000000001</c:v>
                </c:pt>
                <c:pt idx="105">
                  <c:v>14.864375000000001</c:v>
                </c:pt>
                <c:pt idx="106">
                  <c:v>14.996874999999999</c:v>
                </c:pt>
                <c:pt idx="107">
                  <c:v>15.108750000000001</c:v>
                </c:pt>
                <c:pt idx="108">
                  <c:v>15.228125</c:v>
                </c:pt>
                <c:pt idx="109">
                  <c:v>15.355</c:v>
                </c:pt>
                <c:pt idx="110">
                  <c:v>15.49625</c:v>
                </c:pt>
                <c:pt idx="111">
                  <c:v>15.62125</c:v>
                </c:pt>
                <c:pt idx="112">
                  <c:v>15.7425</c:v>
                </c:pt>
                <c:pt idx="113">
                  <c:v>15.86125</c:v>
                </c:pt>
                <c:pt idx="114">
                  <c:v>15.959375</c:v>
                </c:pt>
                <c:pt idx="115">
                  <c:v>16.116875</c:v>
                </c:pt>
                <c:pt idx="116">
                  <c:v>16.233125000000001</c:v>
                </c:pt>
                <c:pt idx="117">
                  <c:v>16.360624999999999</c:v>
                </c:pt>
                <c:pt idx="118">
                  <c:v>16.471250000000001</c:v>
                </c:pt>
                <c:pt idx="119">
                  <c:v>16.614999999999998</c:v>
                </c:pt>
                <c:pt idx="120">
                  <c:v>16.734375</c:v>
                </c:pt>
                <c:pt idx="121">
                  <c:v>16.860624999999999</c:v>
                </c:pt>
                <c:pt idx="122">
                  <c:v>16.984999999999999</c:v>
                </c:pt>
                <c:pt idx="123">
                  <c:v>17.086874999999999</c:v>
                </c:pt>
                <c:pt idx="124">
                  <c:v>17.22625</c:v>
                </c:pt>
                <c:pt idx="125">
                  <c:v>17.3475</c:v>
                </c:pt>
                <c:pt idx="126">
                  <c:v>17.463125000000002</c:v>
                </c:pt>
                <c:pt idx="127">
                  <c:v>17.5825</c:v>
                </c:pt>
                <c:pt idx="128">
                  <c:v>17.716875000000002</c:v>
                </c:pt>
                <c:pt idx="129">
                  <c:v>17.82</c:v>
                </c:pt>
                <c:pt idx="130">
                  <c:v>17.965</c:v>
                </c:pt>
                <c:pt idx="131">
                  <c:v>18.081250000000001</c:v>
                </c:pt>
                <c:pt idx="132">
                  <c:v>18.19875</c:v>
                </c:pt>
                <c:pt idx="133">
                  <c:v>18.325624999999999</c:v>
                </c:pt>
                <c:pt idx="134">
                  <c:v>18.445625</c:v>
                </c:pt>
                <c:pt idx="135">
                  <c:v>18.563124999999999</c:v>
                </c:pt>
                <c:pt idx="136">
                  <c:v>18.681249999999999</c:v>
                </c:pt>
                <c:pt idx="137">
                  <c:v>18.796875</c:v>
                </c:pt>
                <c:pt idx="138">
                  <c:v>18.837499999999999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C0-48DF-BC14-4EEF83F056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Sentry'!$AE$404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Sentry'!$AJ$406:$AJ$544</c:f>
              <c:numCache>
                <c:formatCode>0.000</c:formatCode>
                <c:ptCount val="139"/>
                <c:pt idx="0">
                  <c:v>0</c:v>
                </c:pt>
                <c:pt idx="1">
                  <c:v>0.10452380952380953</c:v>
                </c:pt>
                <c:pt idx="2">
                  <c:v>0.10992036338127396</c:v>
                </c:pt>
                <c:pt idx="3">
                  <c:v>0.11261864031000618</c:v>
                </c:pt>
                <c:pt idx="4">
                  <c:v>0.11531691723873841</c:v>
                </c:pt>
                <c:pt idx="5">
                  <c:v>0.11801519416747062</c:v>
                </c:pt>
                <c:pt idx="6">
                  <c:v>0.12071347109620284</c:v>
                </c:pt>
                <c:pt idx="7">
                  <c:v>0.12341174802493506</c:v>
                </c:pt>
                <c:pt idx="8">
                  <c:v>0.12611002495366727</c:v>
                </c:pt>
                <c:pt idx="9">
                  <c:v>0.1288083018823995</c:v>
                </c:pt>
                <c:pt idx="10">
                  <c:v>0.1315065788111317</c:v>
                </c:pt>
                <c:pt idx="11">
                  <c:v>0.13420485573986393</c:v>
                </c:pt>
                <c:pt idx="12">
                  <c:v>0.13690313266859616</c:v>
                </c:pt>
                <c:pt idx="13">
                  <c:v>0.13960140959732836</c:v>
                </c:pt>
                <c:pt idx="14">
                  <c:v>0.14229968652606059</c:v>
                </c:pt>
                <c:pt idx="15">
                  <c:v>0.14499796345479282</c:v>
                </c:pt>
                <c:pt idx="16">
                  <c:v>0.14769624038352502</c:v>
                </c:pt>
                <c:pt idx="17">
                  <c:v>0.15039451731225723</c:v>
                </c:pt>
                <c:pt idx="18">
                  <c:v>0.15309279424098945</c:v>
                </c:pt>
                <c:pt idx="19">
                  <c:v>0.15579107116972168</c:v>
                </c:pt>
                <c:pt idx="20">
                  <c:v>0.15848934809845389</c:v>
                </c:pt>
                <c:pt idx="21">
                  <c:v>0.16118762502718612</c:v>
                </c:pt>
                <c:pt idx="22">
                  <c:v>0.16388590195591834</c:v>
                </c:pt>
                <c:pt idx="23">
                  <c:v>0.16658417888465055</c:v>
                </c:pt>
                <c:pt idx="24">
                  <c:v>0.16928245581338275</c:v>
                </c:pt>
                <c:pt idx="25">
                  <c:v>0.17198073274211501</c:v>
                </c:pt>
                <c:pt idx="26">
                  <c:v>0.17467900967084721</c:v>
                </c:pt>
                <c:pt idx="27">
                  <c:v>0.17737728659957941</c:v>
                </c:pt>
                <c:pt idx="28">
                  <c:v>0.18007556352831164</c:v>
                </c:pt>
                <c:pt idx="29">
                  <c:v>0.18277384045704387</c:v>
                </c:pt>
                <c:pt idx="30">
                  <c:v>0.18547211738577607</c:v>
                </c:pt>
                <c:pt idx="31">
                  <c:v>0.1881703943145083</c:v>
                </c:pt>
                <c:pt idx="32">
                  <c:v>0.19086867124324053</c:v>
                </c:pt>
                <c:pt idx="33">
                  <c:v>0.19356694817197273</c:v>
                </c:pt>
                <c:pt idx="34">
                  <c:v>0.19626522510070493</c:v>
                </c:pt>
                <c:pt idx="35">
                  <c:v>0.19896350202943719</c:v>
                </c:pt>
                <c:pt idx="36">
                  <c:v>0.20166177895816939</c:v>
                </c:pt>
                <c:pt idx="37">
                  <c:v>0.20436005588690159</c:v>
                </c:pt>
                <c:pt idx="38">
                  <c:v>0.20705833281563382</c:v>
                </c:pt>
                <c:pt idx="39">
                  <c:v>0.20975660974436605</c:v>
                </c:pt>
                <c:pt idx="40">
                  <c:v>0.21245488667309825</c:v>
                </c:pt>
                <c:pt idx="41">
                  <c:v>0.21515316360183048</c:v>
                </c:pt>
                <c:pt idx="42">
                  <c:v>0.21785144053056271</c:v>
                </c:pt>
                <c:pt idx="43">
                  <c:v>0.22054971745929491</c:v>
                </c:pt>
                <c:pt idx="44">
                  <c:v>0.22324799438802712</c:v>
                </c:pt>
                <c:pt idx="45">
                  <c:v>0.22594627131675935</c:v>
                </c:pt>
                <c:pt idx="46">
                  <c:v>0.22864454824549157</c:v>
                </c:pt>
                <c:pt idx="47">
                  <c:v>0.23134282517422378</c:v>
                </c:pt>
                <c:pt idx="48">
                  <c:v>0.23404110210295598</c:v>
                </c:pt>
                <c:pt idx="49">
                  <c:v>0.23673937903168824</c:v>
                </c:pt>
                <c:pt idx="50">
                  <c:v>0.23943765596042044</c:v>
                </c:pt>
                <c:pt idx="51">
                  <c:v>0.24213593288915264</c:v>
                </c:pt>
                <c:pt idx="52">
                  <c:v>0.2448342098178849</c:v>
                </c:pt>
                <c:pt idx="53">
                  <c:v>0.2475324867466171</c:v>
                </c:pt>
                <c:pt idx="54">
                  <c:v>0.2502307636753493</c:v>
                </c:pt>
                <c:pt idx="55">
                  <c:v>0.25292904060408156</c:v>
                </c:pt>
                <c:pt idx="56">
                  <c:v>0.25562731753281376</c:v>
                </c:pt>
                <c:pt idx="57">
                  <c:v>0.25832559446154596</c:v>
                </c:pt>
                <c:pt idx="58">
                  <c:v>0.26102387139027816</c:v>
                </c:pt>
                <c:pt idx="59">
                  <c:v>0.26372214831901042</c:v>
                </c:pt>
                <c:pt idx="60">
                  <c:v>0.26642042524774262</c:v>
                </c:pt>
                <c:pt idx="61">
                  <c:v>0.26911870217647482</c:v>
                </c:pt>
                <c:pt idx="62">
                  <c:v>0.27181697910520708</c:v>
                </c:pt>
                <c:pt idx="63">
                  <c:v>0.27451525603393928</c:v>
                </c:pt>
                <c:pt idx="64">
                  <c:v>0.27721353296267148</c:v>
                </c:pt>
                <c:pt idx="65">
                  <c:v>0.27991180989140374</c:v>
                </c:pt>
                <c:pt idx="66">
                  <c:v>0.28261008682013594</c:v>
                </c:pt>
                <c:pt idx="67">
                  <c:v>0.28530836374886814</c:v>
                </c:pt>
                <c:pt idx="68">
                  <c:v>0.28800664067760035</c:v>
                </c:pt>
                <c:pt idx="69">
                  <c:v>0.2907049176063326</c:v>
                </c:pt>
                <c:pt idx="70">
                  <c:v>0.2934031945350648</c:v>
                </c:pt>
                <c:pt idx="71">
                  <c:v>0.29610147146379701</c:v>
                </c:pt>
                <c:pt idx="72">
                  <c:v>0.29879974839252926</c:v>
                </c:pt>
                <c:pt idx="73">
                  <c:v>0.30149802532126146</c:v>
                </c:pt>
                <c:pt idx="74">
                  <c:v>0.30419630224999367</c:v>
                </c:pt>
                <c:pt idx="75">
                  <c:v>0.30689457917872592</c:v>
                </c:pt>
                <c:pt idx="76">
                  <c:v>0.30959285610745813</c:v>
                </c:pt>
                <c:pt idx="77">
                  <c:v>0.31229113303619033</c:v>
                </c:pt>
                <c:pt idx="78">
                  <c:v>0.31498940996492253</c:v>
                </c:pt>
                <c:pt idx="79">
                  <c:v>0.31768768689365479</c:v>
                </c:pt>
                <c:pt idx="80">
                  <c:v>0.32038596382238699</c:v>
                </c:pt>
                <c:pt idx="81">
                  <c:v>0.32308424075111919</c:v>
                </c:pt>
                <c:pt idx="82">
                  <c:v>0.32578251767985145</c:v>
                </c:pt>
                <c:pt idx="83">
                  <c:v>0.32848079460858365</c:v>
                </c:pt>
                <c:pt idx="84">
                  <c:v>0.33117907153731585</c:v>
                </c:pt>
                <c:pt idx="85">
                  <c:v>0.33387734846604805</c:v>
                </c:pt>
                <c:pt idx="86">
                  <c:v>0.33657562539478031</c:v>
                </c:pt>
                <c:pt idx="87">
                  <c:v>0.33927390232351251</c:v>
                </c:pt>
                <c:pt idx="88">
                  <c:v>0.34197217925224471</c:v>
                </c:pt>
                <c:pt idx="89">
                  <c:v>0.34467045618097697</c:v>
                </c:pt>
                <c:pt idx="90">
                  <c:v>0.34736873310970917</c:v>
                </c:pt>
                <c:pt idx="91">
                  <c:v>0.35006701003844137</c:v>
                </c:pt>
                <c:pt idx="92">
                  <c:v>0.35276528696717363</c:v>
                </c:pt>
                <c:pt idx="93">
                  <c:v>0.35546356389590583</c:v>
                </c:pt>
                <c:pt idx="94">
                  <c:v>0.35816184082463803</c:v>
                </c:pt>
                <c:pt idx="95">
                  <c:v>0.36086011775337024</c:v>
                </c:pt>
                <c:pt idx="96">
                  <c:v>0.36355839468210244</c:v>
                </c:pt>
                <c:pt idx="97">
                  <c:v>0.36625667161083469</c:v>
                </c:pt>
                <c:pt idx="98">
                  <c:v>0.3689549485395669</c:v>
                </c:pt>
                <c:pt idx="99">
                  <c:v>0.3716532254682991</c:v>
                </c:pt>
                <c:pt idx="100">
                  <c:v>0.37435150239703135</c:v>
                </c:pt>
                <c:pt idx="101">
                  <c:v>0.37704977932576356</c:v>
                </c:pt>
                <c:pt idx="102">
                  <c:v>0.37974805625449576</c:v>
                </c:pt>
                <c:pt idx="103">
                  <c:v>0.38244633318322802</c:v>
                </c:pt>
                <c:pt idx="104">
                  <c:v>0.38514461011196022</c:v>
                </c:pt>
                <c:pt idx="105">
                  <c:v>0.38784288704069242</c:v>
                </c:pt>
                <c:pt idx="106">
                  <c:v>0.39054116396942462</c:v>
                </c:pt>
                <c:pt idx="107">
                  <c:v>0.39323944089815688</c:v>
                </c:pt>
                <c:pt idx="108">
                  <c:v>0.39593771782688908</c:v>
                </c:pt>
                <c:pt idx="109">
                  <c:v>0.39863599475562128</c:v>
                </c:pt>
                <c:pt idx="110">
                  <c:v>0.40133427168435354</c:v>
                </c:pt>
                <c:pt idx="111">
                  <c:v>0.40403254861308574</c:v>
                </c:pt>
                <c:pt idx="112">
                  <c:v>0.40673082554181794</c:v>
                </c:pt>
                <c:pt idx="113">
                  <c:v>0.4094291024705502</c:v>
                </c:pt>
                <c:pt idx="114">
                  <c:v>0.4121273793992824</c:v>
                </c:pt>
                <c:pt idx="115">
                  <c:v>0.4148256563280146</c:v>
                </c:pt>
                <c:pt idx="116">
                  <c:v>0.4175239332567468</c:v>
                </c:pt>
                <c:pt idx="117">
                  <c:v>0.42022221018547906</c:v>
                </c:pt>
                <c:pt idx="118">
                  <c:v>0.42292048711421126</c:v>
                </c:pt>
                <c:pt idx="119">
                  <c:v>0.42561876404294346</c:v>
                </c:pt>
                <c:pt idx="120">
                  <c:v>0.42831704097167572</c:v>
                </c:pt>
                <c:pt idx="121">
                  <c:v>0.43101531790040792</c:v>
                </c:pt>
                <c:pt idx="122">
                  <c:v>0.43371359482914013</c:v>
                </c:pt>
                <c:pt idx="123">
                  <c:v>0.43641187175787238</c:v>
                </c:pt>
                <c:pt idx="124">
                  <c:v>0.43911014868660458</c:v>
                </c:pt>
                <c:pt idx="125">
                  <c:v>0.44180842561533679</c:v>
                </c:pt>
                <c:pt idx="126">
                  <c:v>0.44450670254406899</c:v>
                </c:pt>
                <c:pt idx="127">
                  <c:v>0.44720497947280125</c:v>
                </c:pt>
                <c:pt idx="128">
                  <c:v>0.44990325640153345</c:v>
                </c:pt>
                <c:pt idx="129">
                  <c:v>0.45260153333026565</c:v>
                </c:pt>
                <c:pt idx="130">
                  <c:v>0.45529981025899791</c:v>
                </c:pt>
                <c:pt idx="131">
                  <c:v>0.45799808718773011</c:v>
                </c:pt>
                <c:pt idx="132">
                  <c:v>0.46069636411646231</c:v>
                </c:pt>
                <c:pt idx="133">
                  <c:v>0.46339464104519451</c:v>
                </c:pt>
                <c:pt idx="134">
                  <c:v>0.46609291797392677</c:v>
                </c:pt>
                <c:pt idx="135">
                  <c:v>0.46879119490265897</c:v>
                </c:pt>
                <c:pt idx="136">
                  <c:v>0.47148947183139117</c:v>
                </c:pt>
                <c:pt idx="137">
                  <c:v>0.47418774876012343</c:v>
                </c:pt>
                <c:pt idx="138">
                  <c:v>0.47688602568885563</c:v>
                </c:pt>
              </c:numCache>
            </c:numRef>
          </c:xVal>
          <c:yVal>
            <c:numRef>
              <c:f>'Load-disp, AE, Sentry'!$AE$406:$AE$544</c:f>
              <c:numCache>
                <c:formatCode>0.00</c:formatCode>
                <c:ptCount val="139"/>
                <c:pt idx="0">
                  <c:v>1.37433838E-4</c:v>
                </c:pt>
                <c:pt idx="1">
                  <c:v>4.4326022980000004E-3</c:v>
                </c:pt>
                <c:pt idx="2">
                  <c:v>5.2264382360000007E-3</c:v>
                </c:pt>
                <c:pt idx="3">
                  <c:v>6.3605974160000009E-3</c:v>
                </c:pt>
                <c:pt idx="4">
                  <c:v>7.205269474000001E-3</c:v>
                </c:pt>
                <c:pt idx="5">
                  <c:v>7.4825240520000006E-3</c:v>
                </c:pt>
                <c:pt idx="6">
                  <c:v>9.2970616520000014E-3</c:v>
                </c:pt>
                <c:pt idx="7">
                  <c:v>1.0431547862000002E-2</c:v>
                </c:pt>
                <c:pt idx="8">
                  <c:v>1.1102639720000002E-2</c:v>
                </c:pt>
                <c:pt idx="9">
                  <c:v>1.1539680980000001E-2</c:v>
                </c:pt>
                <c:pt idx="10">
                  <c:v>1.2095191234000002E-2</c:v>
                </c:pt>
                <c:pt idx="11">
                  <c:v>1.2961496044000001E-2</c:v>
                </c:pt>
                <c:pt idx="12">
                  <c:v>1.3236446972E-2</c:v>
                </c:pt>
                <c:pt idx="13">
                  <c:v>1.3360669582000001E-2</c:v>
                </c:pt>
                <c:pt idx="14">
                  <c:v>1.5923332182E-2</c:v>
                </c:pt>
                <c:pt idx="15">
                  <c:v>1.6224286131E-2</c:v>
                </c:pt>
                <c:pt idx="16">
                  <c:v>1.7510935181000001E-2</c:v>
                </c:pt>
                <c:pt idx="17">
                  <c:v>1.7510935181000001E-2</c:v>
                </c:pt>
                <c:pt idx="18">
                  <c:v>1.7752604828E-2</c:v>
                </c:pt>
                <c:pt idx="19">
                  <c:v>1.9336017178000001E-2</c:v>
                </c:pt>
                <c:pt idx="20">
                  <c:v>1.9673487637000001E-2</c:v>
                </c:pt>
                <c:pt idx="21">
                  <c:v>2.0277670315000003E-2</c:v>
                </c:pt>
                <c:pt idx="22">
                  <c:v>2.0277670315000003E-2</c:v>
                </c:pt>
                <c:pt idx="23">
                  <c:v>2.0652008358000004E-2</c:v>
                </c:pt>
                <c:pt idx="24">
                  <c:v>2.0652008358000004E-2</c:v>
                </c:pt>
                <c:pt idx="25">
                  <c:v>2.1629265865000004E-2</c:v>
                </c:pt>
                <c:pt idx="26">
                  <c:v>2.2596028804000003E-2</c:v>
                </c:pt>
                <c:pt idx="27">
                  <c:v>2.2680441973900001E-2</c:v>
                </c:pt>
                <c:pt idx="28">
                  <c:v>2.3333435747900002E-2</c:v>
                </c:pt>
                <c:pt idx="29">
                  <c:v>2.34917681909E-2</c:v>
                </c:pt>
                <c:pt idx="30">
                  <c:v>2.5358005250900002E-2</c:v>
                </c:pt>
                <c:pt idx="31">
                  <c:v>3.1358744510900004E-2</c:v>
                </c:pt>
                <c:pt idx="32">
                  <c:v>3.2333938480900007E-2</c:v>
                </c:pt>
                <c:pt idx="33">
                  <c:v>3.3232809757900009E-2</c:v>
                </c:pt>
                <c:pt idx="34">
                  <c:v>3.5075249337900009E-2</c:v>
                </c:pt>
                <c:pt idx="35">
                  <c:v>3.5653778573900008E-2</c:v>
                </c:pt>
                <c:pt idx="36">
                  <c:v>3.6063316537900007E-2</c:v>
                </c:pt>
                <c:pt idx="37">
                  <c:v>3.6432638192900005E-2</c:v>
                </c:pt>
                <c:pt idx="38">
                  <c:v>3.7245606088900006E-2</c:v>
                </c:pt>
                <c:pt idx="39">
                  <c:v>3.7618114572900006E-2</c:v>
                </c:pt>
                <c:pt idx="40">
                  <c:v>3.8097222787900009E-2</c:v>
                </c:pt>
                <c:pt idx="41">
                  <c:v>3.9631307377900007E-2</c:v>
                </c:pt>
                <c:pt idx="42">
                  <c:v>4.0150597660900005E-2</c:v>
                </c:pt>
                <c:pt idx="43">
                  <c:v>4.0682437809900003E-2</c:v>
                </c:pt>
                <c:pt idx="44">
                  <c:v>4.0682437809900003E-2</c:v>
                </c:pt>
                <c:pt idx="45">
                  <c:v>4.0830451740900005E-2</c:v>
                </c:pt>
                <c:pt idx="46">
                  <c:v>4.1229411152900006E-2</c:v>
                </c:pt>
                <c:pt idx="47">
                  <c:v>4.4243072532900003E-2</c:v>
                </c:pt>
                <c:pt idx="48">
                  <c:v>4.6042841452900003E-2</c:v>
                </c:pt>
                <c:pt idx="49">
                  <c:v>4.8382036032900005E-2</c:v>
                </c:pt>
                <c:pt idx="50">
                  <c:v>4.9050670004900009E-2</c:v>
                </c:pt>
                <c:pt idx="51">
                  <c:v>5.0434593714900007E-2</c:v>
                </c:pt>
                <c:pt idx="52">
                  <c:v>5.1903325524900006E-2</c:v>
                </c:pt>
                <c:pt idx="53">
                  <c:v>5.3396954794900003E-2</c:v>
                </c:pt>
                <c:pt idx="54">
                  <c:v>5.3889663168900002E-2</c:v>
                </c:pt>
                <c:pt idx="55">
                  <c:v>5.6378848718900004E-2</c:v>
                </c:pt>
                <c:pt idx="56">
                  <c:v>5.7671934408900005E-2</c:v>
                </c:pt>
                <c:pt idx="57">
                  <c:v>6.1235273768900006E-2</c:v>
                </c:pt>
                <c:pt idx="58">
                  <c:v>6.5650074548900011E-2</c:v>
                </c:pt>
                <c:pt idx="59">
                  <c:v>6.7238008138900018E-2</c:v>
                </c:pt>
                <c:pt idx="60">
                  <c:v>6.8903506188900024E-2</c:v>
                </c:pt>
                <c:pt idx="61">
                  <c:v>6.9153234353900028E-2</c:v>
                </c:pt>
                <c:pt idx="62">
                  <c:v>6.9669221047900035E-2</c:v>
                </c:pt>
                <c:pt idx="63">
                  <c:v>7.0375104775900033E-2</c:v>
                </c:pt>
                <c:pt idx="64">
                  <c:v>7.2089202555900039E-2</c:v>
                </c:pt>
                <c:pt idx="65">
                  <c:v>7.3193855505900046E-2</c:v>
                </c:pt>
                <c:pt idx="66">
                  <c:v>7.4116925940900052E-2</c:v>
                </c:pt>
                <c:pt idx="67">
                  <c:v>7.5277835850900046E-2</c:v>
                </c:pt>
                <c:pt idx="68">
                  <c:v>7.6723534580900046E-2</c:v>
                </c:pt>
                <c:pt idx="69">
                  <c:v>7.8748953770900049E-2</c:v>
                </c:pt>
                <c:pt idx="70">
                  <c:v>8.6297536290900048E-2</c:v>
                </c:pt>
                <c:pt idx="71">
                  <c:v>8.8749579260900047E-2</c:v>
                </c:pt>
                <c:pt idx="72">
                  <c:v>8.956421341590004E-2</c:v>
                </c:pt>
                <c:pt idx="73">
                  <c:v>8.956421341590004E-2</c:v>
                </c:pt>
                <c:pt idx="74">
                  <c:v>9.0123303381900041E-2</c:v>
                </c:pt>
                <c:pt idx="75">
                  <c:v>9.1433611001900048E-2</c:v>
                </c:pt>
                <c:pt idx="76">
                  <c:v>9.1738806130900047E-2</c:v>
                </c:pt>
                <c:pt idx="77">
                  <c:v>9.4828254130900042E-2</c:v>
                </c:pt>
                <c:pt idx="78">
                  <c:v>9.5565074504900038E-2</c:v>
                </c:pt>
                <c:pt idx="79">
                  <c:v>9.5927612834900033E-2</c:v>
                </c:pt>
                <c:pt idx="80">
                  <c:v>9.7350151654900033E-2</c:v>
                </c:pt>
                <c:pt idx="81">
                  <c:v>9.8034430524900032E-2</c:v>
                </c:pt>
                <c:pt idx="82">
                  <c:v>9.9894553444900031E-2</c:v>
                </c:pt>
                <c:pt idx="83">
                  <c:v>0.10009738608690003</c:v>
                </c:pt>
                <c:pt idx="84">
                  <c:v>0.10357741391690002</c:v>
                </c:pt>
                <c:pt idx="85">
                  <c:v>0.10406770035490003</c:v>
                </c:pt>
                <c:pt idx="86">
                  <c:v>0.10505169193190003</c:v>
                </c:pt>
                <c:pt idx="87">
                  <c:v>0.10668910514190003</c:v>
                </c:pt>
                <c:pt idx="88">
                  <c:v>0.10715111557890003</c:v>
                </c:pt>
                <c:pt idx="89">
                  <c:v>0.10937547861890003</c:v>
                </c:pt>
                <c:pt idx="90">
                  <c:v>0.11090826438890003</c:v>
                </c:pt>
                <c:pt idx="91">
                  <c:v>0.11238084348890003</c:v>
                </c:pt>
                <c:pt idx="92">
                  <c:v>0.11260337540990002</c:v>
                </c:pt>
                <c:pt idx="93">
                  <c:v>0.11314758231890003</c:v>
                </c:pt>
                <c:pt idx="94">
                  <c:v>0.11433913211890002</c:v>
                </c:pt>
                <c:pt idx="95">
                  <c:v>0.11574880716890003</c:v>
                </c:pt>
                <c:pt idx="96">
                  <c:v>0.12248323392890002</c:v>
                </c:pt>
                <c:pt idx="97">
                  <c:v>0.12271712890290003</c:v>
                </c:pt>
                <c:pt idx="98">
                  <c:v>0.12392888635290003</c:v>
                </c:pt>
                <c:pt idx="99">
                  <c:v>0.12545802368290004</c:v>
                </c:pt>
                <c:pt idx="100">
                  <c:v>0.12549926696900005</c:v>
                </c:pt>
                <c:pt idx="101">
                  <c:v>0.12607989929300004</c:v>
                </c:pt>
                <c:pt idx="102">
                  <c:v>0.13085856579300004</c:v>
                </c:pt>
                <c:pt idx="103">
                  <c:v>0.13105320181000005</c:v>
                </c:pt>
                <c:pt idx="104">
                  <c:v>0.13574501040000006</c:v>
                </c:pt>
                <c:pt idx="105">
                  <c:v>0.23909915840000007</c:v>
                </c:pt>
                <c:pt idx="106">
                  <c:v>0.24052944893000006</c:v>
                </c:pt>
                <c:pt idx="107">
                  <c:v>0.24145564875900005</c:v>
                </c:pt>
                <c:pt idx="108">
                  <c:v>0.27105050425900007</c:v>
                </c:pt>
                <c:pt idx="109">
                  <c:v>0.27332496348900009</c:v>
                </c:pt>
                <c:pt idx="110">
                  <c:v>0.2752497198390001</c:v>
                </c:pt>
                <c:pt idx="111">
                  <c:v>0.3134554151390001</c:v>
                </c:pt>
                <c:pt idx="112">
                  <c:v>0.33862648543900009</c:v>
                </c:pt>
                <c:pt idx="113">
                  <c:v>0.38128102843900008</c:v>
                </c:pt>
                <c:pt idx="114">
                  <c:v>0.38418083141900006</c:v>
                </c:pt>
                <c:pt idx="115">
                  <c:v>1.255732706419</c:v>
                </c:pt>
                <c:pt idx="116">
                  <c:v>1.291266347019</c:v>
                </c:pt>
                <c:pt idx="117">
                  <c:v>1.295498298189</c:v>
                </c:pt>
                <c:pt idx="118">
                  <c:v>1.321567895889</c:v>
                </c:pt>
                <c:pt idx="119">
                  <c:v>1.4361496148890001</c:v>
                </c:pt>
                <c:pt idx="120">
                  <c:v>1.442708982569</c:v>
                </c:pt>
                <c:pt idx="121">
                  <c:v>1.4504490851089999</c:v>
                </c:pt>
                <c:pt idx="122">
                  <c:v>1.6684794291089999</c:v>
                </c:pt>
                <c:pt idx="123">
                  <c:v>1.6743949559689999</c:v>
                </c:pt>
                <c:pt idx="124">
                  <c:v>1.678479552889</c:v>
                </c:pt>
                <c:pt idx="125">
                  <c:v>1.6822131610389999</c:v>
                </c:pt>
                <c:pt idx="126">
                  <c:v>1.7621596141389999</c:v>
                </c:pt>
                <c:pt idx="127">
                  <c:v>1.7700892781989999</c:v>
                </c:pt>
                <c:pt idx="128">
                  <c:v>1.7740937391389999</c:v>
                </c:pt>
                <c:pt idx="129">
                  <c:v>1.941414677139</c:v>
                </c:pt>
                <c:pt idx="130">
                  <c:v>2.0652188961390001</c:v>
                </c:pt>
                <c:pt idx="131">
                  <c:v>2.081100358039</c:v>
                </c:pt>
                <c:pt idx="132">
                  <c:v>2.172826256439</c:v>
                </c:pt>
                <c:pt idx="133">
                  <c:v>2.192453006439</c:v>
                </c:pt>
                <c:pt idx="134">
                  <c:v>2.223478928339</c:v>
                </c:pt>
                <c:pt idx="135">
                  <c:v>2.4008419283390001</c:v>
                </c:pt>
                <c:pt idx="136">
                  <c:v>2.509259241339</c:v>
                </c:pt>
                <c:pt idx="137">
                  <c:v>5.6873082413390001</c:v>
                </c:pt>
                <c:pt idx="138">
                  <c:v>13.097257241339001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3D-4777-B4F9-7AAB4096B237}"/>
            </c:ext>
          </c:extLst>
        </c:ser>
        <c:ser>
          <c:idx val="1"/>
          <c:order val="1"/>
          <c:tx>
            <c:strRef>
              <c:f>'Load-disp, AE, Sentry'!$AG$404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Sentry'!$AJ$406:$AJ$544</c:f>
              <c:numCache>
                <c:formatCode>0.000</c:formatCode>
                <c:ptCount val="139"/>
                <c:pt idx="0">
                  <c:v>0</c:v>
                </c:pt>
                <c:pt idx="1">
                  <c:v>0.10452380952380953</c:v>
                </c:pt>
                <c:pt idx="2">
                  <c:v>0.10992036338127396</c:v>
                </c:pt>
                <c:pt idx="3">
                  <c:v>0.11261864031000618</c:v>
                </c:pt>
                <c:pt idx="4">
                  <c:v>0.11531691723873841</c:v>
                </c:pt>
                <c:pt idx="5">
                  <c:v>0.11801519416747062</c:v>
                </c:pt>
                <c:pt idx="6">
                  <c:v>0.12071347109620284</c:v>
                </c:pt>
                <c:pt idx="7">
                  <c:v>0.12341174802493506</c:v>
                </c:pt>
                <c:pt idx="8">
                  <c:v>0.12611002495366727</c:v>
                </c:pt>
                <c:pt idx="9">
                  <c:v>0.1288083018823995</c:v>
                </c:pt>
                <c:pt idx="10">
                  <c:v>0.1315065788111317</c:v>
                </c:pt>
                <c:pt idx="11">
                  <c:v>0.13420485573986393</c:v>
                </c:pt>
                <c:pt idx="12">
                  <c:v>0.13690313266859616</c:v>
                </c:pt>
                <c:pt idx="13">
                  <c:v>0.13960140959732836</c:v>
                </c:pt>
                <c:pt idx="14">
                  <c:v>0.14229968652606059</c:v>
                </c:pt>
                <c:pt idx="15">
                  <c:v>0.14499796345479282</c:v>
                </c:pt>
                <c:pt idx="16">
                  <c:v>0.14769624038352502</c:v>
                </c:pt>
                <c:pt idx="17">
                  <c:v>0.15039451731225723</c:v>
                </c:pt>
                <c:pt idx="18">
                  <c:v>0.15309279424098945</c:v>
                </c:pt>
                <c:pt idx="19">
                  <c:v>0.15579107116972168</c:v>
                </c:pt>
                <c:pt idx="20">
                  <c:v>0.15848934809845389</c:v>
                </c:pt>
                <c:pt idx="21">
                  <c:v>0.16118762502718612</c:v>
                </c:pt>
                <c:pt idx="22">
                  <c:v>0.16388590195591834</c:v>
                </c:pt>
                <c:pt idx="23">
                  <c:v>0.16658417888465055</c:v>
                </c:pt>
                <c:pt idx="24">
                  <c:v>0.16928245581338275</c:v>
                </c:pt>
                <c:pt idx="25">
                  <c:v>0.17198073274211501</c:v>
                </c:pt>
                <c:pt idx="26">
                  <c:v>0.17467900967084721</c:v>
                </c:pt>
                <c:pt idx="27">
                  <c:v>0.17737728659957941</c:v>
                </c:pt>
                <c:pt idx="28">
                  <c:v>0.18007556352831164</c:v>
                </c:pt>
                <c:pt idx="29">
                  <c:v>0.18277384045704387</c:v>
                </c:pt>
                <c:pt idx="30">
                  <c:v>0.18547211738577607</c:v>
                </c:pt>
                <c:pt idx="31">
                  <c:v>0.1881703943145083</c:v>
                </c:pt>
                <c:pt idx="32">
                  <c:v>0.19086867124324053</c:v>
                </c:pt>
                <c:pt idx="33">
                  <c:v>0.19356694817197273</c:v>
                </c:pt>
                <c:pt idx="34">
                  <c:v>0.19626522510070493</c:v>
                </c:pt>
                <c:pt idx="35">
                  <c:v>0.19896350202943719</c:v>
                </c:pt>
                <c:pt idx="36">
                  <c:v>0.20166177895816939</c:v>
                </c:pt>
                <c:pt idx="37">
                  <c:v>0.20436005588690159</c:v>
                </c:pt>
                <c:pt idx="38">
                  <c:v>0.20705833281563382</c:v>
                </c:pt>
                <c:pt idx="39">
                  <c:v>0.20975660974436605</c:v>
                </c:pt>
                <c:pt idx="40">
                  <c:v>0.21245488667309825</c:v>
                </c:pt>
                <c:pt idx="41">
                  <c:v>0.21515316360183048</c:v>
                </c:pt>
                <c:pt idx="42">
                  <c:v>0.21785144053056271</c:v>
                </c:pt>
                <c:pt idx="43">
                  <c:v>0.22054971745929491</c:v>
                </c:pt>
                <c:pt idx="44">
                  <c:v>0.22324799438802712</c:v>
                </c:pt>
                <c:pt idx="45">
                  <c:v>0.22594627131675935</c:v>
                </c:pt>
                <c:pt idx="46">
                  <c:v>0.22864454824549157</c:v>
                </c:pt>
                <c:pt idx="47">
                  <c:v>0.23134282517422378</c:v>
                </c:pt>
                <c:pt idx="48">
                  <c:v>0.23404110210295598</c:v>
                </c:pt>
                <c:pt idx="49">
                  <c:v>0.23673937903168824</c:v>
                </c:pt>
                <c:pt idx="50">
                  <c:v>0.23943765596042044</c:v>
                </c:pt>
                <c:pt idx="51">
                  <c:v>0.24213593288915264</c:v>
                </c:pt>
                <c:pt idx="52">
                  <c:v>0.2448342098178849</c:v>
                </c:pt>
                <c:pt idx="53">
                  <c:v>0.2475324867466171</c:v>
                </c:pt>
                <c:pt idx="54">
                  <c:v>0.2502307636753493</c:v>
                </c:pt>
                <c:pt idx="55">
                  <c:v>0.25292904060408156</c:v>
                </c:pt>
                <c:pt idx="56">
                  <c:v>0.25562731753281376</c:v>
                </c:pt>
                <c:pt idx="57">
                  <c:v>0.25832559446154596</c:v>
                </c:pt>
                <c:pt idx="58">
                  <c:v>0.26102387139027816</c:v>
                </c:pt>
                <c:pt idx="59">
                  <c:v>0.26372214831901042</c:v>
                </c:pt>
                <c:pt idx="60">
                  <c:v>0.26642042524774262</c:v>
                </c:pt>
                <c:pt idx="61">
                  <c:v>0.26911870217647482</c:v>
                </c:pt>
                <c:pt idx="62">
                  <c:v>0.27181697910520708</c:v>
                </c:pt>
                <c:pt idx="63">
                  <c:v>0.27451525603393928</c:v>
                </c:pt>
                <c:pt idx="64">
                  <c:v>0.27721353296267148</c:v>
                </c:pt>
                <c:pt idx="65">
                  <c:v>0.27991180989140374</c:v>
                </c:pt>
                <c:pt idx="66">
                  <c:v>0.28261008682013594</c:v>
                </c:pt>
                <c:pt idx="67">
                  <c:v>0.28530836374886814</c:v>
                </c:pt>
                <c:pt idx="68">
                  <c:v>0.28800664067760035</c:v>
                </c:pt>
                <c:pt idx="69">
                  <c:v>0.2907049176063326</c:v>
                </c:pt>
                <c:pt idx="70">
                  <c:v>0.2934031945350648</c:v>
                </c:pt>
                <c:pt idx="71">
                  <c:v>0.29610147146379701</c:v>
                </c:pt>
                <c:pt idx="72">
                  <c:v>0.29879974839252926</c:v>
                </c:pt>
                <c:pt idx="73">
                  <c:v>0.30149802532126146</c:v>
                </c:pt>
                <c:pt idx="74">
                  <c:v>0.30419630224999367</c:v>
                </c:pt>
                <c:pt idx="75">
                  <c:v>0.30689457917872592</c:v>
                </c:pt>
                <c:pt idx="76">
                  <c:v>0.30959285610745813</c:v>
                </c:pt>
                <c:pt idx="77">
                  <c:v>0.31229113303619033</c:v>
                </c:pt>
                <c:pt idx="78">
                  <c:v>0.31498940996492253</c:v>
                </c:pt>
                <c:pt idx="79">
                  <c:v>0.31768768689365479</c:v>
                </c:pt>
                <c:pt idx="80">
                  <c:v>0.32038596382238699</c:v>
                </c:pt>
                <c:pt idx="81">
                  <c:v>0.32308424075111919</c:v>
                </c:pt>
                <c:pt idx="82">
                  <c:v>0.32578251767985145</c:v>
                </c:pt>
                <c:pt idx="83">
                  <c:v>0.32848079460858365</c:v>
                </c:pt>
                <c:pt idx="84">
                  <c:v>0.33117907153731585</c:v>
                </c:pt>
                <c:pt idx="85">
                  <c:v>0.33387734846604805</c:v>
                </c:pt>
                <c:pt idx="86">
                  <c:v>0.33657562539478031</c:v>
                </c:pt>
                <c:pt idx="87">
                  <c:v>0.33927390232351251</c:v>
                </c:pt>
                <c:pt idx="88">
                  <c:v>0.34197217925224471</c:v>
                </c:pt>
                <c:pt idx="89">
                  <c:v>0.34467045618097697</c:v>
                </c:pt>
                <c:pt idx="90">
                  <c:v>0.34736873310970917</c:v>
                </c:pt>
                <c:pt idx="91">
                  <c:v>0.35006701003844137</c:v>
                </c:pt>
                <c:pt idx="92">
                  <c:v>0.35276528696717363</c:v>
                </c:pt>
                <c:pt idx="93">
                  <c:v>0.35546356389590583</c:v>
                </c:pt>
                <c:pt idx="94">
                  <c:v>0.35816184082463803</c:v>
                </c:pt>
                <c:pt idx="95">
                  <c:v>0.36086011775337024</c:v>
                </c:pt>
                <c:pt idx="96">
                  <c:v>0.36355839468210244</c:v>
                </c:pt>
                <c:pt idx="97">
                  <c:v>0.36625667161083469</c:v>
                </c:pt>
                <c:pt idx="98">
                  <c:v>0.3689549485395669</c:v>
                </c:pt>
                <c:pt idx="99">
                  <c:v>0.3716532254682991</c:v>
                </c:pt>
                <c:pt idx="100">
                  <c:v>0.37435150239703135</c:v>
                </c:pt>
                <c:pt idx="101">
                  <c:v>0.37704977932576356</c:v>
                </c:pt>
                <c:pt idx="102">
                  <c:v>0.37974805625449576</c:v>
                </c:pt>
                <c:pt idx="103">
                  <c:v>0.38244633318322802</c:v>
                </c:pt>
                <c:pt idx="104">
                  <c:v>0.38514461011196022</c:v>
                </c:pt>
                <c:pt idx="105">
                  <c:v>0.38784288704069242</c:v>
                </c:pt>
                <c:pt idx="106">
                  <c:v>0.39054116396942462</c:v>
                </c:pt>
                <c:pt idx="107">
                  <c:v>0.39323944089815688</c:v>
                </c:pt>
                <c:pt idx="108">
                  <c:v>0.39593771782688908</c:v>
                </c:pt>
                <c:pt idx="109">
                  <c:v>0.39863599475562128</c:v>
                </c:pt>
                <c:pt idx="110">
                  <c:v>0.40133427168435354</c:v>
                </c:pt>
                <c:pt idx="111">
                  <c:v>0.40403254861308574</c:v>
                </c:pt>
                <c:pt idx="112">
                  <c:v>0.40673082554181794</c:v>
                </c:pt>
                <c:pt idx="113">
                  <c:v>0.4094291024705502</c:v>
                </c:pt>
                <c:pt idx="114">
                  <c:v>0.4121273793992824</c:v>
                </c:pt>
                <c:pt idx="115">
                  <c:v>0.4148256563280146</c:v>
                </c:pt>
                <c:pt idx="116">
                  <c:v>0.4175239332567468</c:v>
                </c:pt>
                <c:pt idx="117">
                  <c:v>0.42022221018547906</c:v>
                </c:pt>
                <c:pt idx="118">
                  <c:v>0.42292048711421126</c:v>
                </c:pt>
                <c:pt idx="119">
                  <c:v>0.42561876404294346</c:v>
                </c:pt>
                <c:pt idx="120">
                  <c:v>0.42831704097167572</c:v>
                </c:pt>
                <c:pt idx="121">
                  <c:v>0.43101531790040792</c:v>
                </c:pt>
                <c:pt idx="122">
                  <c:v>0.43371359482914013</c:v>
                </c:pt>
                <c:pt idx="123">
                  <c:v>0.43641187175787238</c:v>
                </c:pt>
                <c:pt idx="124">
                  <c:v>0.43911014868660458</c:v>
                </c:pt>
                <c:pt idx="125">
                  <c:v>0.44180842561533679</c:v>
                </c:pt>
                <c:pt idx="126">
                  <c:v>0.44450670254406899</c:v>
                </c:pt>
                <c:pt idx="127">
                  <c:v>0.44720497947280125</c:v>
                </c:pt>
                <c:pt idx="128">
                  <c:v>0.44990325640153345</c:v>
                </c:pt>
                <c:pt idx="129">
                  <c:v>0.45260153333026565</c:v>
                </c:pt>
                <c:pt idx="130">
                  <c:v>0.45529981025899791</c:v>
                </c:pt>
                <c:pt idx="131">
                  <c:v>0.45799808718773011</c:v>
                </c:pt>
                <c:pt idx="132">
                  <c:v>0.46069636411646231</c:v>
                </c:pt>
                <c:pt idx="133">
                  <c:v>0.46339464104519451</c:v>
                </c:pt>
                <c:pt idx="134">
                  <c:v>0.46609291797392677</c:v>
                </c:pt>
                <c:pt idx="135">
                  <c:v>0.46879119490265897</c:v>
                </c:pt>
                <c:pt idx="136">
                  <c:v>0.47148947183139117</c:v>
                </c:pt>
                <c:pt idx="137">
                  <c:v>0.47418774876012343</c:v>
                </c:pt>
                <c:pt idx="138">
                  <c:v>0.47688602568885563</c:v>
                </c:pt>
              </c:numCache>
            </c:numRef>
          </c:xVal>
          <c:yVal>
            <c:numRef>
              <c:f>'Load-disp, AE, Sentry'!$AG$406:$AG$544</c:f>
              <c:numCache>
                <c:formatCode>0.00</c:formatCode>
                <c:ptCount val="1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1.4735771500000001E-3</c:v>
                </c:pt>
                <c:pt idx="113">
                  <c:v>2.0989392110000002E-3</c:v>
                </c:pt>
                <c:pt idx="114">
                  <c:v>2.0989392110000002E-3</c:v>
                </c:pt>
                <c:pt idx="115">
                  <c:v>2.5496536890000001E-3</c:v>
                </c:pt>
                <c:pt idx="116">
                  <c:v>2.9122886680000002E-3</c:v>
                </c:pt>
                <c:pt idx="117">
                  <c:v>2.9122886680000002E-3</c:v>
                </c:pt>
                <c:pt idx="118">
                  <c:v>3.1676549860000002E-3</c:v>
                </c:pt>
                <c:pt idx="119">
                  <c:v>3.3734645110000002E-3</c:v>
                </c:pt>
                <c:pt idx="120">
                  <c:v>3.3734645110000002E-3</c:v>
                </c:pt>
                <c:pt idx="121">
                  <c:v>3.3734645110000002E-3</c:v>
                </c:pt>
                <c:pt idx="122">
                  <c:v>3.3734645110000002E-3</c:v>
                </c:pt>
                <c:pt idx="123">
                  <c:v>3.3734645110000002E-3</c:v>
                </c:pt>
                <c:pt idx="124">
                  <c:v>3.3734645110000002E-3</c:v>
                </c:pt>
                <c:pt idx="125">
                  <c:v>3.3734645110000002E-3</c:v>
                </c:pt>
                <c:pt idx="126">
                  <c:v>3.3734645110000002E-3</c:v>
                </c:pt>
                <c:pt idx="127">
                  <c:v>3.3734645110000002E-3</c:v>
                </c:pt>
                <c:pt idx="128">
                  <c:v>3.3734645110000002E-3</c:v>
                </c:pt>
                <c:pt idx="129">
                  <c:v>3.4676240111000001E-3</c:v>
                </c:pt>
                <c:pt idx="130">
                  <c:v>3.4676240111000001E-3</c:v>
                </c:pt>
                <c:pt idx="131">
                  <c:v>3.4676240111000001E-3</c:v>
                </c:pt>
                <c:pt idx="132">
                  <c:v>3.4676240111000001E-3</c:v>
                </c:pt>
                <c:pt idx="133">
                  <c:v>3.4676240111000001E-3</c:v>
                </c:pt>
                <c:pt idx="134">
                  <c:v>3.4676240111000001E-3</c:v>
                </c:pt>
                <c:pt idx="135">
                  <c:v>3.4676240111000001E-3</c:v>
                </c:pt>
                <c:pt idx="136">
                  <c:v>3.4676240111000001E-3</c:v>
                </c:pt>
                <c:pt idx="137">
                  <c:v>4.5069909510999998E-3</c:v>
                </c:pt>
                <c:pt idx="138">
                  <c:v>3.6024704909511001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3D-4777-B4F9-7AAB4096B2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Sentry'!$AL$404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Sentry'!$AJ$406:$AJ$544</c:f>
              <c:numCache>
                <c:formatCode>0.000</c:formatCode>
                <c:ptCount val="139"/>
                <c:pt idx="0">
                  <c:v>0</c:v>
                </c:pt>
                <c:pt idx="1">
                  <c:v>0.10452380952380953</c:v>
                </c:pt>
                <c:pt idx="2">
                  <c:v>0.10992036338127396</c:v>
                </c:pt>
                <c:pt idx="3">
                  <c:v>0.11261864031000618</c:v>
                </c:pt>
                <c:pt idx="4">
                  <c:v>0.11531691723873841</c:v>
                </c:pt>
                <c:pt idx="5">
                  <c:v>0.11801519416747062</c:v>
                </c:pt>
                <c:pt idx="6">
                  <c:v>0.12071347109620284</c:v>
                </c:pt>
                <c:pt idx="7">
                  <c:v>0.12341174802493506</c:v>
                </c:pt>
                <c:pt idx="8">
                  <c:v>0.12611002495366727</c:v>
                </c:pt>
                <c:pt idx="9">
                  <c:v>0.1288083018823995</c:v>
                </c:pt>
                <c:pt idx="10">
                  <c:v>0.1315065788111317</c:v>
                </c:pt>
                <c:pt idx="11">
                  <c:v>0.13420485573986393</c:v>
                </c:pt>
                <c:pt idx="12">
                  <c:v>0.13690313266859616</c:v>
                </c:pt>
                <c:pt idx="13">
                  <c:v>0.13960140959732836</c:v>
                </c:pt>
                <c:pt idx="14">
                  <c:v>0.14229968652606059</c:v>
                </c:pt>
                <c:pt idx="15">
                  <c:v>0.14499796345479282</c:v>
                </c:pt>
                <c:pt idx="16">
                  <c:v>0.14769624038352502</c:v>
                </c:pt>
                <c:pt idx="17">
                  <c:v>0.15039451731225723</c:v>
                </c:pt>
                <c:pt idx="18">
                  <c:v>0.15309279424098945</c:v>
                </c:pt>
                <c:pt idx="19">
                  <c:v>0.15579107116972168</c:v>
                </c:pt>
                <c:pt idx="20">
                  <c:v>0.15848934809845389</c:v>
                </c:pt>
                <c:pt idx="21">
                  <c:v>0.16118762502718612</c:v>
                </c:pt>
                <c:pt idx="22">
                  <c:v>0.16388590195591834</c:v>
                </c:pt>
                <c:pt idx="23">
                  <c:v>0.16658417888465055</c:v>
                </c:pt>
                <c:pt idx="24">
                  <c:v>0.16928245581338275</c:v>
                </c:pt>
                <c:pt idx="25">
                  <c:v>0.17198073274211501</c:v>
                </c:pt>
                <c:pt idx="26">
                  <c:v>0.17467900967084721</c:v>
                </c:pt>
                <c:pt idx="27">
                  <c:v>0.17737728659957941</c:v>
                </c:pt>
                <c:pt idx="28">
                  <c:v>0.18007556352831164</c:v>
                </c:pt>
                <c:pt idx="29">
                  <c:v>0.18277384045704387</c:v>
                </c:pt>
                <c:pt idx="30">
                  <c:v>0.18547211738577607</c:v>
                </c:pt>
                <c:pt idx="31">
                  <c:v>0.1881703943145083</c:v>
                </c:pt>
                <c:pt idx="32">
                  <c:v>0.19086867124324053</c:v>
                </c:pt>
                <c:pt idx="33">
                  <c:v>0.19356694817197273</c:v>
                </c:pt>
                <c:pt idx="34">
                  <c:v>0.19626522510070493</c:v>
                </c:pt>
                <c:pt idx="35">
                  <c:v>0.19896350202943719</c:v>
                </c:pt>
                <c:pt idx="36">
                  <c:v>0.20166177895816939</c:v>
                </c:pt>
                <c:pt idx="37">
                  <c:v>0.20436005588690159</c:v>
                </c:pt>
                <c:pt idx="38">
                  <c:v>0.20705833281563382</c:v>
                </c:pt>
                <c:pt idx="39">
                  <c:v>0.20975660974436605</c:v>
                </c:pt>
                <c:pt idx="40">
                  <c:v>0.21245488667309825</c:v>
                </c:pt>
                <c:pt idx="41">
                  <c:v>0.21515316360183048</c:v>
                </c:pt>
                <c:pt idx="42">
                  <c:v>0.21785144053056271</c:v>
                </c:pt>
                <c:pt idx="43">
                  <c:v>0.22054971745929491</c:v>
                </c:pt>
                <c:pt idx="44">
                  <c:v>0.22324799438802712</c:v>
                </c:pt>
                <c:pt idx="45">
                  <c:v>0.22594627131675935</c:v>
                </c:pt>
                <c:pt idx="46">
                  <c:v>0.22864454824549157</c:v>
                </c:pt>
                <c:pt idx="47">
                  <c:v>0.23134282517422378</c:v>
                </c:pt>
                <c:pt idx="48">
                  <c:v>0.23404110210295598</c:v>
                </c:pt>
                <c:pt idx="49">
                  <c:v>0.23673937903168824</c:v>
                </c:pt>
                <c:pt idx="50">
                  <c:v>0.23943765596042044</c:v>
                </c:pt>
                <c:pt idx="51">
                  <c:v>0.24213593288915264</c:v>
                </c:pt>
                <c:pt idx="52">
                  <c:v>0.2448342098178849</c:v>
                </c:pt>
                <c:pt idx="53">
                  <c:v>0.2475324867466171</c:v>
                </c:pt>
                <c:pt idx="54">
                  <c:v>0.2502307636753493</c:v>
                </c:pt>
                <c:pt idx="55">
                  <c:v>0.25292904060408156</c:v>
                </c:pt>
                <c:pt idx="56">
                  <c:v>0.25562731753281376</c:v>
                </c:pt>
                <c:pt idx="57">
                  <c:v>0.25832559446154596</c:v>
                </c:pt>
                <c:pt idx="58">
                  <c:v>0.26102387139027816</c:v>
                </c:pt>
                <c:pt idx="59">
                  <c:v>0.26372214831901042</c:v>
                </c:pt>
                <c:pt idx="60">
                  <c:v>0.26642042524774262</c:v>
                </c:pt>
                <c:pt idx="61">
                  <c:v>0.26911870217647482</c:v>
                </c:pt>
                <c:pt idx="62">
                  <c:v>0.27181697910520708</c:v>
                </c:pt>
                <c:pt idx="63">
                  <c:v>0.27451525603393928</c:v>
                </c:pt>
                <c:pt idx="64">
                  <c:v>0.27721353296267148</c:v>
                </c:pt>
                <c:pt idx="65">
                  <c:v>0.27991180989140374</c:v>
                </c:pt>
                <c:pt idx="66">
                  <c:v>0.28261008682013594</c:v>
                </c:pt>
                <c:pt idx="67">
                  <c:v>0.28530836374886814</c:v>
                </c:pt>
                <c:pt idx="68">
                  <c:v>0.28800664067760035</c:v>
                </c:pt>
                <c:pt idx="69">
                  <c:v>0.2907049176063326</c:v>
                </c:pt>
                <c:pt idx="70">
                  <c:v>0.2934031945350648</c:v>
                </c:pt>
                <c:pt idx="71">
                  <c:v>0.29610147146379701</c:v>
                </c:pt>
                <c:pt idx="72">
                  <c:v>0.29879974839252926</c:v>
                </c:pt>
                <c:pt idx="73">
                  <c:v>0.30149802532126146</c:v>
                </c:pt>
                <c:pt idx="74">
                  <c:v>0.30419630224999367</c:v>
                </c:pt>
                <c:pt idx="75">
                  <c:v>0.30689457917872592</c:v>
                </c:pt>
                <c:pt idx="76">
                  <c:v>0.30959285610745813</c:v>
                </c:pt>
                <c:pt idx="77">
                  <c:v>0.31229113303619033</c:v>
                </c:pt>
                <c:pt idx="78">
                  <c:v>0.31498940996492253</c:v>
                </c:pt>
                <c:pt idx="79">
                  <c:v>0.31768768689365479</c:v>
                </c:pt>
                <c:pt idx="80">
                  <c:v>0.32038596382238699</c:v>
                </c:pt>
                <c:pt idx="81">
                  <c:v>0.32308424075111919</c:v>
                </c:pt>
                <c:pt idx="82">
                  <c:v>0.32578251767985145</c:v>
                </c:pt>
                <c:pt idx="83">
                  <c:v>0.32848079460858365</c:v>
                </c:pt>
                <c:pt idx="84">
                  <c:v>0.33117907153731585</c:v>
                </c:pt>
                <c:pt idx="85">
                  <c:v>0.33387734846604805</c:v>
                </c:pt>
                <c:pt idx="86">
                  <c:v>0.33657562539478031</c:v>
                </c:pt>
                <c:pt idx="87">
                  <c:v>0.33927390232351251</c:v>
                </c:pt>
                <c:pt idx="88">
                  <c:v>0.34197217925224471</c:v>
                </c:pt>
                <c:pt idx="89">
                  <c:v>0.34467045618097697</c:v>
                </c:pt>
                <c:pt idx="90">
                  <c:v>0.34736873310970917</c:v>
                </c:pt>
                <c:pt idx="91">
                  <c:v>0.35006701003844137</c:v>
                </c:pt>
                <c:pt idx="92">
                  <c:v>0.35276528696717363</c:v>
                </c:pt>
                <c:pt idx="93">
                  <c:v>0.35546356389590583</c:v>
                </c:pt>
                <c:pt idx="94">
                  <c:v>0.35816184082463803</c:v>
                </c:pt>
                <c:pt idx="95">
                  <c:v>0.36086011775337024</c:v>
                </c:pt>
                <c:pt idx="96">
                  <c:v>0.36355839468210244</c:v>
                </c:pt>
                <c:pt idx="97">
                  <c:v>0.36625667161083469</c:v>
                </c:pt>
                <c:pt idx="98">
                  <c:v>0.3689549485395669</c:v>
                </c:pt>
                <c:pt idx="99">
                  <c:v>0.3716532254682991</c:v>
                </c:pt>
                <c:pt idx="100">
                  <c:v>0.37435150239703135</c:v>
                </c:pt>
                <c:pt idx="101">
                  <c:v>0.37704977932576356</c:v>
                </c:pt>
                <c:pt idx="102">
                  <c:v>0.37974805625449576</c:v>
                </c:pt>
                <c:pt idx="103">
                  <c:v>0.38244633318322802</c:v>
                </c:pt>
                <c:pt idx="104">
                  <c:v>0.38514461011196022</c:v>
                </c:pt>
                <c:pt idx="105">
                  <c:v>0.38784288704069242</c:v>
                </c:pt>
                <c:pt idx="106">
                  <c:v>0.39054116396942462</c:v>
                </c:pt>
                <c:pt idx="107">
                  <c:v>0.39323944089815688</c:v>
                </c:pt>
                <c:pt idx="108">
                  <c:v>0.39593771782688908</c:v>
                </c:pt>
                <c:pt idx="109">
                  <c:v>0.39863599475562128</c:v>
                </c:pt>
                <c:pt idx="110">
                  <c:v>0.40133427168435354</c:v>
                </c:pt>
                <c:pt idx="111">
                  <c:v>0.40403254861308574</c:v>
                </c:pt>
                <c:pt idx="112">
                  <c:v>0.40673082554181794</c:v>
                </c:pt>
                <c:pt idx="113">
                  <c:v>0.4094291024705502</c:v>
                </c:pt>
                <c:pt idx="114">
                  <c:v>0.4121273793992824</c:v>
                </c:pt>
                <c:pt idx="115">
                  <c:v>0.4148256563280146</c:v>
                </c:pt>
                <c:pt idx="116">
                  <c:v>0.4175239332567468</c:v>
                </c:pt>
                <c:pt idx="117">
                  <c:v>0.42022221018547906</c:v>
                </c:pt>
                <c:pt idx="118">
                  <c:v>0.42292048711421126</c:v>
                </c:pt>
                <c:pt idx="119">
                  <c:v>0.42561876404294346</c:v>
                </c:pt>
                <c:pt idx="120">
                  <c:v>0.42831704097167572</c:v>
                </c:pt>
                <c:pt idx="121">
                  <c:v>0.43101531790040792</c:v>
                </c:pt>
                <c:pt idx="122">
                  <c:v>0.43371359482914013</c:v>
                </c:pt>
                <c:pt idx="123">
                  <c:v>0.43641187175787238</c:v>
                </c:pt>
                <c:pt idx="124">
                  <c:v>0.43911014868660458</c:v>
                </c:pt>
                <c:pt idx="125">
                  <c:v>0.44180842561533679</c:v>
                </c:pt>
                <c:pt idx="126">
                  <c:v>0.44450670254406899</c:v>
                </c:pt>
                <c:pt idx="127">
                  <c:v>0.44720497947280125</c:v>
                </c:pt>
                <c:pt idx="128">
                  <c:v>0.44990325640153345</c:v>
                </c:pt>
                <c:pt idx="129">
                  <c:v>0.45260153333026565</c:v>
                </c:pt>
                <c:pt idx="130">
                  <c:v>0.45529981025899791</c:v>
                </c:pt>
                <c:pt idx="131">
                  <c:v>0.45799808718773011</c:v>
                </c:pt>
                <c:pt idx="132">
                  <c:v>0.46069636411646231</c:v>
                </c:pt>
                <c:pt idx="133">
                  <c:v>0.46339464104519451</c:v>
                </c:pt>
                <c:pt idx="134">
                  <c:v>0.46609291797392677</c:v>
                </c:pt>
                <c:pt idx="135">
                  <c:v>0.46879119490265897</c:v>
                </c:pt>
                <c:pt idx="136">
                  <c:v>0.47148947183139117</c:v>
                </c:pt>
                <c:pt idx="137">
                  <c:v>0.47418774876012343</c:v>
                </c:pt>
                <c:pt idx="138">
                  <c:v>0.47688602568885563</c:v>
                </c:pt>
              </c:numCache>
            </c:numRef>
          </c:xVal>
          <c:yVal>
            <c:numRef>
              <c:f>'Load-disp, AE, Sentry'!$AL$406:$AL$544</c:f>
              <c:numCache>
                <c:formatCode>0.00</c:formatCode>
                <c:ptCount val="139"/>
                <c:pt idx="0">
                  <c:v>1.2368749999999999</c:v>
                </c:pt>
                <c:pt idx="1">
                  <c:v>1.371875</c:v>
                </c:pt>
                <c:pt idx="2">
                  <c:v>1.493125</c:v>
                </c:pt>
                <c:pt idx="3">
                  <c:v>1.6187499999999999</c:v>
                </c:pt>
                <c:pt idx="4">
                  <c:v>1.76125</c:v>
                </c:pt>
                <c:pt idx="5">
                  <c:v>1.840625</c:v>
                </c:pt>
                <c:pt idx="6">
                  <c:v>2.0218750000000001</c:v>
                </c:pt>
                <c:pt idx="7">
                  <c:v>2.1468750000000001</c:v>
                </c:pt>
                <c:pt idx="8">
                  <c:v>2.2931249999999999</c:v>
                </c:pt>
                <c:pt idx="9">
                  <c:v>2.4049999999999998</c:v>
                </c:pt>
                <c:pt idx="10">
                  <c:v>2.5481250000000002</c:v>
                </c:pt>
                <c:pt idx="11">
                  <c:v>2.6643750000000002</c:v>
                </c:pt>
                <c:pt idx="12">
                  <c:v>2.7493750000000001</c:v>
                </c:pt>
                <c:pt idx="13">
                  <c:v>2.9293749999999998</c:v>
                </c:pt>
                <c:pt idx="14">
                  <c:v>3.0706250000000002</c:v>
                </c:pt>
                <c:pt idx="15">
                  <c:v>3.1568749999999999</c:v>
                </c:pt>
                <c:pt idx="16">
                  <c:v>3.3387500000000001</c:v>
                </c:pt>
                <c:pt idx="17">
                  <c:v>3.3650000000000002</c:v>
                </c:pt>
                <c:pt idx="18">
                  <c:v>3.6031249999999999</c:v>
                </c:pt>
                <c:pt idx="19">
                  <c:v>3.743125</c:v>
                </c:pt>
                <c:pt idx="20">
                  <c:v>3.879375</c:v>
                </c:pt>
                <c:pt idx="21">
                  <c:v>3.9787499999999998</c:v>
                </c:pt>
                <c:pt idx="22">
                  <c:v>4.1118750000000004</c:v>
                </c:pt>
                <c:pt idx="23">
                  <c:v>4.2612500000000004</c:v>
                </c:pt>
                <c:pt idx="24">
                  <c:v>4.2874999999999996</c:v>
                </c:pt>
                <c:pt idx="25">
                  <c:v>4.5306249999999997</c:v>
                </c:pt>
                <c:pt idx="26">
                  <c:v>4.6468749999999996</c:v>
                </c:pt>
                <c:pt idx="27">
                  <c:v>4.7162499999999996</c:v>
                </c:pt>
                <c:pt idx="28">
                  <c:v>4.9156250000000004</c:v>
                </c:pt>
                <c:pt idx="29">
                  <c:v>5.0137499999999999</c:v>
                </c:pt>
                <c:pt idx="30">
                  <c:v>5.180625</c:v>
                </c:pt>
                <c:pt idx="31">
                  <c:v>5.3181250000000002</c:v>
                </c:pt>
                <c:pt idx="32">
                  <c:v>5.4568750000000001</c:v>
                </c:pt>
                <c:pt idx="33">
                  <c:v>5.578125</c:v>
                </c:pt>
                <c:pt idx="34">
                  <c:v>5.7162499999999996</c:v>
                </c:pt>
                <c:pt idx="35">
                  <c:v>5.7731250000000003</c:v>
                </c:pt>
                <c:pt idx="36">
                  <c:v>5.9631249999999998</c:v>
                </c:pt>
                <c:pt idx="37">
                  <c:v>6.1018749999999997</c:v>
                </c:pt>
                <c:pt idx="38">
                  <c:v>6.2062499999999998</c:v>
                </c:pt>
                <c:pt idx="39">
                  <c:v>6.3643749999999999</c:v>
                </c:pt>
                <c:pt idx="40">
                  <c:v>6.4487500000000004</c:v>
                </c:pt>
                <c:pt idx="41">
                  <c:v>6.6349999999999998</c:v>
                </c:pt>
                <c:pt idx="42">
                  <c:v>6.7350000000000003</c:v>
                </c:pt>
                <c:pt idx="43">
                  <c:v>6.8912500000000003</c:v>
                </c:pt>
                <c:pt idx="44">
                  <c:v>6.9168750000000001</c:v>
                </c:pt>
                <c:pt idx="45">
                  <c:v>7.1331249999999997</c:v>
                </c:pt>
                <c:pt idx="46">
                  <c:v>7.2893749999999997</c:v>
                </c:pt>
                <c:pt idx="47">
                  <c:v>7.4249999999999998</c:v>
                </c:pt>
                <c:pt idx="48">
                  <c:v>7.555625</c:v>
                </c:pt>
                <c:pt idx="49">
                  <c:v>7.6862500000000002</c:v>
                </c:pt>
                <c:pt idx="50">
                  <c:v>7.7975000000000003</c:v>
                </c:pt>
                <c:pt idx="51">
                  <c:v>7.9237500000000001</c:v>
                </c:pt>
                <c:pt idx="52">
                  <c:v>8.0612499999999994</c:v>
                </c:pt>
                <c:pt idx="53">
                  <c:v>8.2068750000000001</c:v>
                </c:pt>
                <c:pt idx="54">
                  <c:v>8.3175000000000008</c:v>
                </c:pt>
                <c:pt idx="55">
                  <c:v>8.4437499999999996</c:v>
                </c:pt>
                <c:pt idx="56">
                  <c:v>8.5837500000000002</c:v>
                </c:pt>
                <c:pt idx="57">
                  <c:v>8.6906250000000007</c:v>
                </c:pt>
                <c:pt idx="58">
                  <c:v>8.8131249999999994</c:v>
                </c:pt>
                <c:pt idx="59">
                  <c:v>8.984375</c:v>
                </c:pt>
                <c:pt idx="60">
                  <c:v>9.1168750000000003</c:v>
                </c:pt>
                <c:pt idx="61">
                  <c:v>9.2243750000000002</c:v>
                </c:pt>
                <c:pt idx="62">
                  <c:v>9.3712499999999999</c:v>
                </c:pt>
                <c:pt idx="63">
                  <c:v>9.4987499999999994</c:v>
                </c:pt>
                <c:pt idx="64">
                  <c:v>9.6268750000000001</c:v>
                </c:pt>
                <c:pt idx="65">
                  <c:v>9.7543749999999996</c:v>
                </c:pt>
                <c:pt idx="66">
                  <c:v>9.8712499999999999</c:v>
                </c:pt>
                <c:pt idx="67">
                  <c:v>10.005000000000001</c:v>
                </c:pt>
                <c:pt idx="68">
                  <c:v>10.145625000000001</c:v>
                </c:pt>
                <c:pt idx="69">
                  <c:v>10.265625</c:v>
                </c:pt>
                <c:pt idx="70">
                  <c:v>10.4025</c:v>
                </c:pt>
                <c:pt idx="71">
                  <c:v>10.526875</c:v>
                </c:pt>
                <c:pt idx="72">
                  <c:v>10.625</c:v>
                </c:pt>
                <c:pt idx="73">
                  <c:v>10.753125000000001</c:v>
                </c:pt>
                <c:pt idx="74">
                  <c:v>10.893125</c:v>
                </c:pt>
                <c:pt idx="75">
                  <c:v>11.05</c:v>
                </c:pt>
                <c:pt idx="76">
                  <c:v>11.175000000000001</c:v>
                </c:pt>
                <c:pt idx="77">
                  <c:v>11.298125000000001</c:v>
                </c:pt>
                <c:pt idx="78">
                  <c:v>11.44</c:v>
                </c:pt>
                <c:pt idx="79">
                  <c:v>11.53125</c:v>
                </c:pt>
                <c:pt idx="80">
                  <c:v>11.6875</c:v>
                </c:pt>
                <c:pt idx="81">
                  <c:v>11.793749999999999</c:v>
                </c:pt>
                <c:pt idx="82">
                  <c:v>11.94125</c:v>
                </c:pt>
                <c:pt idx="83">
                  <c:v>12.032500000000001</c:v>
                </c:pt>
                <c:pt idx="84">
                  <c:v>12.185</c:v>
                </c:pt>
                <c:pt idx="85">
                  <c:v>12.328125</c:v>
                </c:pt>
                <c:pt idx="86">
                  <c:v>12.455625</c:v>
                </c:pt>
                <c:pt idx="87">
                  <c:v>12.583125000000001</c:v>
                </c:pt>
                <c:pt idx="88">
                  <c:v>12.704375000000001</c:v>
                </c:pt>
                <c:pt idx="89">
                  <c:v>12.845000000000001</c:v>
                </c:pt>
                <c:pt idx="90">
                  <c:v>12.964375</c:v>
                </c:pt>
                <c:pt idx="91">
                  <c:v>13.09</c:v>
                </c:pt>
                <c:pt idx="92">
                  <c:v>13.218125000000001</c:v>
                </c:pt>
                <c:pt idx="93">
                  <c:v>13.350625000000001</c:v>
                </c:pt>
                <c:pt idx="94">
                  <c:v>13.48625</c:v>
                </c:pt>
                <c:pt idx="95">
                  <c:v>13.590624999999999</c:v>
                </c:pt>
                <c:pt idx="96">
                  <c:v>13.737500000000001</c:v>
                </c:pt>
                <c:pt idx="97">
                  <c:v>13.849375</c:v>
                </c:pt>
                <c:pt idx="98">
                  <c:v>13.97875</c:v>
                </c:pt>
                <c:pt idx="99">
                  <c:v>14.096875000000001</c:v>
                </c:pt>
                <c:pt idx="100">
                  <c:v>14.17</c:v>
                </c:pt>
                <c:pt idx="101">
                  <c:v>14.35375</c:v>
                </c:pt>
                <c:pt idx="102">
                  <c:v>14.4825</c:v>
                </c:pt>
                <c:pt idx="103">
                  <c:v>14.59125</c:v>
                </c:pt>
                <c:pt idx="104">
                  <c:v>14.739375000000001</c:v>
                </c:pt>
                <c:pt idx="105">
                  <c:v>14.864375000000001</c:v>
                </c:pt>
                <c:pt idx="106">
                  <c:v>14.996874999999999</c:v>
                </c:pt>
                <c:pt idx="107">
                  <c:v>15.108750000000001</c:v>
                </c:pt>
                <c:pt idx="108">
                  <c:v>15.228125</c:v>
                </c:pt>
                <c:pt idx="109">
                  <c:v>15.355</c:v>
                </c:pt>
                <c:pt idx="110">
                  <c:v>15.49625</c:v>
                </c:pt>
                <c:pt idx="111">
                  <c:v>15.62125</c:v>
                </c:pt>
                <c:pt idx="112">
                  <c:v>15.7425</c:v>
                </c:pt>
                <c:pt idx="113">
                  <c:v>15.86125</c:v>
                </c:pt>
                <c:pt idx="114">
                  <c:v>15.959375</c:v>
                </c:pt>
                <c:pt idx="115">
                  <c:v>16.116875</c:v>
                </c:pt>
                <c:pt idx="116">
                  <c:v>16.233125000000001</c:v>
                </c:pt>
                <c:pt idx="117">
                  <c:v>16.360624999999999</c:v>
                </c:pt>
                <c:pt idx="118">
                  <c:v>16.471250000000001</c:v>
                </c:pt>
                <c:pt idx="119">
                  <c:v>16.614999999999998</c:v>
                </c:pt>
                <c:pt idx="120">
                  <c:v>16.734375</c:v>
                </c:pt>
                <c:pt idx="121">
                  <c:v>16.860624999999999</c:v>
                </c:pt>
                <c:pt idx="122">
                  <c:v>16.984999999999999</c:v>
                </c:pt>
                <c:pt idx="123">
                  <c:v>17.086874999999999</c:v>
                </c:pt>
                <c:pt idx="124">
                  <c:v>17.22625</c:v>
                </c:pt>
                <c:pt idx="125">
                  <c:v>17.3475</c:v>
                </c:pt>
                <c:pt idx="126">
                  <c:v>17.463125000000002</c:v>
                </c:pt>
                <c:pt idx="127">
                  <c:v>17.5825</c:v>
                </c:pt>
                <c:pt idx="128">
                  <c:v>17.716875000000002</c:v>
                </c:pt>
                <c:pt idx="129">
                  <c:v>17.82</c:v>
                </c:pt>
                <c:pt idx="130">
                  <c:v>17.965</c:v>
                </c:pt>
                <c:pt idx="131">
                  <c:v>18.081250000000001</c:v>
                </c:pt>
                <c:pt idx="132">
                  <c:v>18.19875</c:v>
                </c:pt>
                <c:pt idx="133">
                  <c:v>18.325624999999999</c:v>
                </c:pt>
                <c:pt idx="134">
                  <c:v>18.445625</c:v>
                </c:pt>
                <c:pt idx="135">
                  <c:v>18.563124999999999</c:v>
                </c:pt>
                <c:pt idx="136">
                  <c:v>18.681249999999999</c:v>
                </c:pt>
                <c:pt idx="137">
                  <c:v>18.796875</c:v>
                </c:pt>
                <c:pt idx="138">
                  <c:v>18.837499999999999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3D-4777-B4F9-7AAB4096B2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Sentry'!$AS$404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Sentry'!$AJ$407:$AJ$544</c:f>
              <c:numCache>
                <c:formatCode>0.000</c:formatCode>
                <c:ptCount val="138"/>
                <c:pt idx="0">
                  <c:v>0.10452380952380953</c:v>
                </c:pt>
                <c:pt idx="1">
                  <c:v>0.10992036338127396</c:v>
                </c:pt>
                <c:pt idx="2">
                  <c:v>0.11261864031000618</c:v>
                </c:pt>
                <c:pt idx="3">
                  <c:v>0.11531691723873841</c:v>
                </c:pt>
                <c:pt idx="4">
                  <c:v>0.11801519416747062</c:v>
                </c:pt>
                <c:pt idx="5">
                  <c:v>0.12071347109620284</c:v>
                </c:pt>
                <c:pt idx="6">
                  <c:v>0.12341174802493506</c:v>
                </c:pt>
                <c:pt idx="7">
                  <c:v>0.12611002495366727</c:v>
                </c:pt>
                <c:pt idx="8">
                  <c:v>0.1288083018823995</c:v>
                </c:pt>
                <c:pt idx="9">
                  <c:v>0.1315065788111317</c:v>
                </c:pt>
                <c:pt idx="10">
                  <c:v>0.13420485573986393</c:v>
                </c:pt>
                <c:pt idx="11">
                  <c:v>0.13690313266859616</c:v>
                </c:pt>
                <c:pt idx="12">
                  <c:v>0.13960140959732836</c:v>
                </c:pt>
                <c:pt idx="13">
                  <c:v>0.14229968652606059</c:v>
                </c:pt>
                <c:pt idx="14">
                  <c:v>0.14499796345479282</c:v>
                </c:pt>
                <c:pt idx="15">
                  <c:v>0.14769624038352502</c:v>
                </c:pt>
                <c:pt idx="16">
                  <c:v>0.15039451731225723</c:v>
                </c:pt>
                <c:pt idx="17">
                  <c:v>0.15309279424098945</c:v>
                </c:pt>
                <c:pt idx="18">
                  <c:v>0.15579107116972168</c:v>
                </c:pt>
                <c:pt idx="19">
                  <c:v>0.15848934809845389</c:v>
                </c:pt>
                <c:pt idx="20">
                  <c:v>0.16118762502718612</c:v>
                </c:pt>
                <c:pt idx="21">
                  <c:v>0.16388590195591834</c:v>
                </c:pt>
                <c:pt idx="22">
                  <c:v>0.16658417888465055</c:v>
                </c:pt>
                <c:pt idx="23">
                  <c:v>0.16928245581338275</c:v>
                </c:pt>
                <c:pt idx="24">
                  <c:v>0.17198073274211501</c:v>
                </c:pt>
                <c:pt idx="25">
                  <c:v>0.17467900967084721</c:v>
                </c:pt>
                <c:pt idx="26">
                  <c:v>0.17737728659957941</c:v>
                </c:pt>
                <c:pt idx="27">
                  <c:v>0.18007556352831164</c:v>
                </c:pt>
                <c:pt idx="28">
                  <c:v>0.18277384045704387</c:v>
                </c:pt>
                <c:pt idx="29">
                  <c:v>0.18547211738577607</c:v>
                </c:pt>
                <c:pt idx="30">
                  <c:v>0.1881703943145083</c:v>
                </c:pt>
                <c:pt idx="31">
                  <c:v>0.19086867124324053</c:v>
                </c:pt>
                <c:pt idx="32">
                  <c:v>0.19356694817197273</c:v>
                </c:pt>
                <c:pt idx="33">
                  <c:v>0.19626522510070493</c:v>
                </c:pt>
                <c:pt idx="34">
                  <c:v>0.19896350202943719</c:v>
                </c:pt>
                <c:pt idx="35">
                  <c:v>0.20166177895816939</c:v>
                </c:pt>
                <c:pt idx="36">
                  <c:v>0.20436005588690159</c:v>
                </c:pt>
                <c:pt idx="37">
                  <c:v>0.20705833281563382</c:v>
                </c:pt>
                <c:pt idx="38">
                  <c:v>0.20975660974436605</c:v>
                </c:pt>
                <c:pt idx="39">
                  <c:v>0.21245488667309825</c:v>
                </c:pt>
                <c:pt idx="40">
                  <c:v>0.21515316360183048</c:v>
                </c:pt>
                <c:pt idx="41">
                  <c:v>0.21785144053056271</c:v>
                </c:pt>
                <c:pt idx="42">
                  <c:v>0.22054971745929491</c:v>
                </c:pt>
                <c:pt idx="43">
                  <c:v>0.22324799438802712</c:v>
                </c:pt>
                <c:pt idx="44">
                  <c:v>0.22594627131675935</c:v>
                </c:pt>
                <c:pt idx="45">
                  <c:v>0.22864454824549157</c:v>
                </c:pt>
                <c:pt idx="46">
                  <c:v>0.23134282517422378</c:v>
                </c:pt>
                <c:pt idx="47">
                  <c:v>0.23404110210295598</c:v>
                </c:pt>
                <c:pt idx="48">
                  <c:v>0.23673937903168824</c:v>
                </c:pt>
                <c:pt idx="49">
                  <c:v>0.23943765596042044</c:v>
                </c:pt>
                <c:pt idx="50">
                  <c:v>0.24213593288915264</c:v>
                </c:pt>
                <c:pt idx="51">
                  <c:v>0.2448342098178849</c:v>
                </c:pt>
                <c:pt idx="52">
                  <c:v>0.2475324867466171</c:v>
                </c:pt>
                <c:pt idx="53">
                  <c:v>0.2502307636753493</c:v>
                </c:pt>
                <c:pt idx="54">
                  <c:v>0.25292904060408156</c:v>
                </c:pt>
                <c:pt idx="55">
                  <c:v>0.25562731753281376</c:v>
                </c:pt>
                <c:pt idx="56">
                  <c:v>0.25832559446154596</c:v>
                </c:pt>
                <c:pt idx="57">
                  <c:v>0.26102387139027816</c:v>
                </c:pt>
                <c:pt idx="58">
                  <c:v>0.26372214831901042</c:v>
                </c:pt>
                <c:pt idx="59">
                  <c:v>0.26642042524774262</c:v>
                </c:pt>
                <c:pt idx="60">
                  <c:v>0.26911870217647482</c:v>
                </c:pt>
                <c:pt idx="61">
                  <c:v>0.27181697910520708</c:v>
                </c:pt>
                <c:pt idx="62">
                  <c:v>0.27451525603393928</c:v>
                </c:pt>
                <c:pt idx="63">
                  <c:v>0.27721353296267148</c:v>
                </c:pt>
                <c:pt idx="64">
                  <c:v>0.27991180989140374</c:v>
                </c:pt>
                <c:pt idx="65">
                  <c:v>0.28261008682013594</c:v>
                </c:pt>
                <c:pt idx="66">
                  <c:v>0.28530836374886814</c:v>
                </c:pt>
                <c:pt idx="67">
                  <c:v>0.28800664067760035</c:v>
                </c:pt>
                <c:pt idx="68">
                  <c:v>0.2907049176063326</c:v>
                </c:pt>
                <c:pt idx="69">
                  <c:v>0.2934031945350648</c:v>
                </c:pt>
                <c:pt idx="70">
                  <c:v>0.29610147146379701</c:v>
                </c:pt>
                <c:pt idx="71">
                  <c:v>0.29879974839252926</c:v>
                </c:pt>
                <c:pt idx="72">
                  <c:v>0.30149802532126146</c:v>
                </c:pt>
                <c:pt idx="73">
                  <c:v>0.30419630224999367</c:v>
                </c:pt>
                <c:pt idx="74">
                  <c:v>0.30689457917872592</c:v>
                </c:pt>
                <c:pt idx="75">
                  <c:v>0.30959285610745813</c:v>
                </c:pt>
                <c:pt idx="76">
                  <c:v>0.31229113303619033</c:v>
                </c:pt>
                <c:pt idx="77">
                  <c:v>0.31498940996492253</c:v>
                </c:pt>
                <c:pt idx="78">
                  <c:v>0.31768768689365479</c:v>
                </c:pt>
                <c:pt idx="79">
                  <c:v>0.32038596382238699</c:v>
                </c:pt>
                <c:pt idx="80">
                  <c:v>0.32308424075111919</c:v>
                </c:pt>
                <c:pt idx="81">
                  <c:v>0.32578251767985145</c:v>
                </c:pt>
                <c:pt idx="82">
                  <c:v>0.32848079460858365</c:v>
                </c:pt>
                <c:pt idx="83">
                  <c:v>0.33117907153731585</c:v>
                </c:pt>
                <c:pt idx="84">
                  <c:v>0.33387734846604805</c:v>
                </c:pt>
                <c:pt idx="85">
                  <c:v>0.33657562539478031</c:v>
                </c:pt>
                <c:pt idx="86">
                  <c:v>0.33927390232351251</c:v>
                </c:pt>
                <c:pt idx="87">
                  <c:v>0.34197217925224471</c:v>
                </c:pt>
                <c:pt idx="88">
                  <c:v>0.34467045618097697</c:v>
                </c:pt>
                <c:pt idx="89">
                  <c:v>0.34736873310970917</c:v>
                </c:pt>
                <c:pt idx="90">
                  <c:v>0.35006701003844137</c:v>
                </c:pt>
                <c:pt idx="91">
                  <c:v>0.35276528696717363</c:v>
                </c:pt>
                <c:pt idx="92">
                  <c:v>0.35546356389590583</c:v>
                </c:pt>
                <c:pt idx="93">
                  <c:v>0.35816184082463803</c:v>
                </c:pt>
                <c:pt idx="94">
                  <c:v>0.36086011775337024</c:v>
                </c:pt>
                <c:pt idx="95">
                  <c:v>0.36355839468210244</c:v>
                </c:pt>
                <c:pt idx="96">
                  <c:v>0.36625667161083469</c:v>
                </c:pt>
                <c:pt idx="97">
                  <c:v>0.3689549485395669</c:v>
                </c:pt>
                <c:pt idx="98">
                  <c:v>0.3716532254682991</c:v>
                </c:pt>
                <c:pt idx="99">
                  <c:v>0.37435150239703135</c:v>
                </c:pt>
                <c:pt idx="100">
                  <c:v>0.37704977932576356</c:v>
                </c:pt>
                <c:pt idx="101">
                  <c:v>0.37974805625449576</c:v>
                </c:pt>
                <c:pt idx="102">
                  <c:v>0.38244633318322802</c:v>
                </c:pt>
                <c:pt idx="103">
                  <c:v>0.38514461011196022</c:v>
                </c:pt>
                <c:pt idx="104">
                  <c:v>0.38784288704069242</c:v>
                </c:pt>
                <c:pt idx="105">
                  <c:v>0.39054116396942462</c:v>
                </c:pt>
                <c:pt idx="106">
                  <c:v>0.39323944089815688</c:v>
                </c:pt>
                <c:pt idx="107">
                  <c:v>0.39593771782688908</c:v>
                </c:pt>
                <c:pt idx="108">
                  <c:v>0.39863599475562128</c:v>
                </c:pt>
                <c:pt idx="109">
                  <c:v>0.40133427168435354</c:v>
                </c:pt>
                <c:pt idx="110">
                  <c:v>0.40403254861308574</c:v>
                </c:pt>
                <c:pt idx="111">
                  <c:v>0.40673082554181794</c:v>
                </c:pt>
                <c:pt idx="112">
                  <c:v>0.4094291024705502</c:v>
                </c:pt>
                <c:pt idx="113">
                  <c:v>0.4121273793992824</c:v>
                </c:pt>
                <c:pt idx="114">
                  <c:v>0.4148256563280146</c:v>
                </c:pt>
                <c:pt idx="115">
                  <c:v>0.4175239332567468</c:v>
                </c:pt>
                <c:pt idx="116">
                  <c:v>0.42022221018547906</c:v>
                </c:pt>
                <c:pt idx="117">
                  <c:v>0.42292048711421126</c:v>
                </c:pt>
                <c:pt idx="118">
                  <c:v>0.42561876404294346</c:v>
                </c:pt>
                <c:pt idx="119">
                  <c:v>0.42831704097167572</c:v>
                </c:pt>
                <c:pt idx="120">
                  <c:v>0.43101531790040792</c:v>
                </c:pt>
                <c:pt idx="121">
                  <c:v>0.43371359482914013</c:v>
                </c:pt>
                <c:pt idx="122">
                  <c:v>0.43641187175787238</c:v>
                </c:pt>
                <c:pt idx="123">
                  <c:v>0.43911014868660458</c:v>
                </c:pt>
                <c:pt idx="124">
                  <c:v>0.44180842561533679</c:v>
                </c:pt>
                <c:pt idx="125">
                  <c:v>0.44450670254406899</c:v>
                </c:pt>
                <c:pt idx="126">
                  <c:v>0.44720497947280125</c:v>
                </c:pt>
                <c:pt idx="127">
                  <c:v>0.44990325640153345</c:v>
                </c:pt>
                <c:pt idx="128">
                  <c:v>0.45260153333026565</c:v>
                </c:pt>
                <c:pt idx="129">
                  <c:v>0.45529981025899791</c:v>
                </c:pt>
                <c:pt idx="130">
                  <c:v>0.45799808718773011</c:v>
                </c:pt>
                <c:pt idx="131">
                  <c:v>0.46069636411646231</c:v>
                </c:pt>
                <c:pt idx="132">
                  <c:v>0.46339464104519451</c:v>
                </c:pt>
                <c:pt idx="133">
                  <c:v>0.46609291797392677</c:v>
                </c:pt>
                <c:pt idx="134">
                  <c:v>0.46879119490265897</c:v>
                </c:pt>
                <c:pt idx="135">
                  <c:v>0.47148947183139117</c:v>
                </c:pt>
                <c:pt idx="136">
                  <c:v>0.47418774876012343</c:v>
                </c:pt>
                <c:pt idx="137">
                  <c:v>0.47688602568885563</c:v>
                </c:pt>
              </c:numCache>
            </c:numRef>
          </c:xVal>
          <c:yVal>
            <c:numRef>
              <c:f>'Load-disp, AE, Sentry'!$AS$407:$AS$544</c:f>
              <c:numCache>
                <c:formatCode>0.00</c:formatCode>
                <c:ptCount val="138"/>
                <c:pt idx="0">
                  <c:v>45.620983031632719</c:v>
                </c:pt>
                <c:pt idx="1">
                  <c:v>45.484964600137765</c:v>
                </c:pt>
                <c:pt idx="2">
                  <c:v>45.318864718680885</c:v>
                </c:pt>
                <c:pt idx="3">
                  <c:v>45.225476211786571</c:v>
                </c:pt>
                <c:pt idx="4">
                  <c:v>45.220231205481809</c:v>
                </c:pt>
                <c:pt idx="5">
                  <c:v>45.037046417196549</c:v>
                </c:pt>
                <c:pt idx="6">
                  <c:v>44.956838368693255</c:v>
                </c:pt>
                <c:pt idx="7">
                  <c:v>44.930166895276997</c:v>
                </c:pt>
                <c:pt idx="8">
                  <c:v>44.927842012408824</c:v>
                </c:pt>
                <c:pt idx="9">
                  <c:v>44.917639117912678</c:v>
                </c:pt>
                <c:pt idx="10">
                  <c:v>44.885316054812748</c:v>
                </c:pt>
                <c:pt idx="11">
                  <c:v>44.901574926147923</c:v>
                </c:pt>
                <c:pt idx="12">
                  <c:v>44.930139370253528</c:v>
                </c:pt>
                <c:pt idx="13">
                  <c:v>44.792549100079022</c:v>
                </c:pt>
                <c:pt idx="14">
                  <c:v>44.811864411804784</c:v>
                </c:pt>
                <c:pt idx="15">
                  <c:v>44.77334534404104</c:v>
                </c:pt>
                <c:pt idx="16">
                  <c:v>44.811175290634708</c:v>
                </c:pt>
                <c:pt idx="17">
                  <c:v>44.83585994624611</c:v>
                </c:pt>
                <c:pt idx="18">
                  <c:v>44.788758441360372</c:v>
                </c:pt>
                <c:pt idx="19">
                  <c:v>44.809496118940999</c:v>
                </c:pt>
                <c:pt idx="20">
                  <c:v>44.816957699766029</c:v>
                </c:pt>
                <c:pt idx="21">
                  <c:v>44.854542446355758</c:v>
                </c:pt>
                <c:pt idx="22">
                  <c:v>44.873219225554244</c:v>
                </c:pt>
                <c:pt idx="23">
                  <c:v>44.90997313405277</c:v>
                </c:pt>
                <c:pt idx="24">
                  <c:v>44.900607669443986</c:v>
                </c:pt>
                <c:pt idx="25">
                  <c:v>44.893145227601892</c:v>
                </c:pt>
                <c:pt idx="26">
                  <c:v>44.92539826249596</c:v>
                </c:pt>
                <c:pt idx="27">
                  <c:v>44.932799658885735</c:v>
                </c:pt>
                <c:pt idx="28">
                  <c:v>44.961492115346758</c:v>
                </c:pt>
                <c:pt idx="29">
                  <c:v>44.920293285243112</c:v>
                </c:pt>
                <c:pt idx="30">
                  <c:v>44.742820452580666</c:v>
                </c:pt>
                <c:pt idx="31">
                  <c:v>44.746743710574215</c:v>
                </c:pt>
                <c:pt idx="32">
                  <c:v>44.753488858092048</c:v>
                </c:pt>
                <c:pt idx="33">
                  <c:v>44.733128227637245</c:v>
                </c:pt>
                <c:pt idx="34">
                  <c:v>44.749961089455638</c:v>
                </c:pt>
                <c:pt idx="35">
                  <c:v>44.77155107034514</c:v>
                </c:pt>
                <c:pt idx="36">
                  <c:v>44.793951843976402</c:v>
                </c:pt>
                <c:pt idx="37">
                  <c:v>44.804106237964824</c:v>
                </c:pt>
                <c:pt idx="38">
                  <c:v>44.825964585512601</c:v>
                </c:pt>
                <c:pt idx="39">
                  <c:v>44.844779216071032</c:v>
                </c:pt>
                <c:pt idx="40">
                  <c:v>44.83646849255517</c:v>
                </c:pt>
                <c:pt idx="41">
                  <c:v>44.854246205305756</c:v>
                </c:pt>
                <c:pt idx="42">
                  <c:v>44.871355356863411</c:v>
                </c:pt>
                <c:pt idx="43">
                  <c:v>44.901241372529661</c:v>
                </c:pt>
                <c:pt idx="44">
                  <c:v>44.927386412817583</c:v>
                </c:pt>
                <c:pt idx="45">
                  <c:v>44.947154990370528</c:v>
                </c:pt>
                <c:pt idx="46">
                  <c:v>44.905766262808839</c:v>
                </c:pt>
                <c:pt idx="47">
                  <c:v>44.894711851199403</c:v>
                </c:pt>
                <c:pt idx="48">
                  <c:v>44.873605572902626</c:v>
                </c:pt>
                <c:pt idx="49">
                  <c:v>44.887961674146858</c:v>
                </c:pt>
                <c:pt idx="50">
                  <c:v>44.887904422405441</c:v>
                </c:pt>
                <c:pt idx="51">
                  <c:v>44.886686915292309</c:v>
                </c:pt>
                <c:pt idx="52">
                  <c:v>44.885484397861575</c:v>
                </c:pt>
                <c:pt idx="53">
                  <c:v>44.903123246841872</c:v>
                </c:pt>
                <c:pt idx="54">
                  <c:v>44.884500418601966</c:v>
                </c:pt>
                <c:pt idx="55">
                  <c:v>44.88804044247798</c:v>
                </c:pt>
                <c:pt idx="56">
                  <c:v>44.853969386803243</c:v>
                </c:pt>
                <c:pt idx="57">
                  <c:v>44.810000740276386</c:v>
                </c:pt>
                <c:pt idx="58">
                  <c:v>44.811527536234998</c:v>
                </c:pt>
                <c:pt idx="59">
                  <c:v>44.81218005227803</c:v>
                </c:pt>
                <c:pt idx="60">
                  <c:v>44.833403234140164</c:v>
                </c:pt>
                <c:pt idx="61">
                  <c:v>44.850561514920003</c:v>
                </c:pt>
                <c:pt idx="62">
                  <c:v>44.864803585041479</c:v>
                </c:pt>
                <c:pt idx="63">
                  <c:v>44.864797896262019</c:v>
                </c:pt>
                <c:pt idx="64">
                  <c:v>44.873377179344942</c:v>
                </c:pt>
                <c:pt idx="65">
                  <c:v>44.884371775240716</c:v>
                </c:pt>
                <c:pt idx="66">
                  <c:v>44.892129815978038</c:v>
                </c:pt>
                <c:pt idx="67">
                  <c:v>44.896167502867051</c:v>
                </c:pt>
                <c:pt idx="68">
                  <c:v>44.89293209347381</c:v>
                </c:pt>
                <c:pt idx="69">
                  <c:v>44.823986780947841</c:v>
                </c:pt>
                <c:pt idx="70">
                  <c:v>44.818293053919341</c:v>
                </c:pt>
                <c:pt idx="71">
                  <c:v>44.831223336009529</c:v>
                </c:pt>
                <c:pt idx="72">
                  <c:v>44.853082147026413</c:v>
                </c:pt>
                <c:pt idx="73">
                  <c:v>44.868540638988563</c:v>
                </c:pt>
                <c:pt idx="74">
                  <c:v>44.875597257454601</c:v>
                </c:pt>
                <c:pt idx="75">
                  <c:v>44.89353616171411</c:v>
                </c:pt>
                <c:pt idx="76">
                  <c:v>44.881485442616494</c:v>
                </c:pt>
                <c:pt idx="77">
                  <c:v>44.894591170146207</c:v>
                </c:pt>
                <c:pt idx="78">
                  <c:v>44.911442538384556</c:v>
                </c:pt>
                <c:pt idx="79">
                  <c:v>44.917168901656005</c:v>
                </c:pt>
                <c:pt idx="80">
                  <c:v>44.930415866369046</c:v>
                </c:pt>
                <c:pt idx="81">
                  <c:v>44.931666559344926</c:v>
                </c:pt>
                <c:pt idx="82">
                  <c:v>44.949489107898636</c:v>
                </c:pt>
                <c:pt idx="83">
                  <c:v>44.935013222334803</c:v>
                </c:pt>
                <c:pt idx="84">
                  <c:v>44.949821316094138</c:v>
                </c:pt>
                <c:pt idx="85">
                  <c:v>44.959761948973529</c:v>
                </c:pt>
                <c:pt idx="86">
                  <c:v>44.963466370578359</c:v>
                </c:pt>
                <c:pt idx="87">
                  <c:v>44.978148553693615</c:v>
                </c:pt>
                <c:pt idx="88">
                  <c:v>44.976438838557677</c:v>
                </c:pt>
                <c:pt idx="89">
                  <c:v>44.981184619948365</c:v>
                </c:pt>
                <c:pt idx="90">
                  <c:v>44.986491886364888</c:v>
                </c:pt>
                <c:pt idx="91">
                  <c:v>45.002853362004572</c:v>
                </c:pt>
                <c:pt idx="92">
                  <c:v>45.016221533729343</c:v>
                </c:pt>
                <c:pt idx="93">
                  <c:v>45.023768521926627</c:v>
                </c:pt>
                <c:pt idx="94">
                  <c:v>45.029381604270327</c:v>
                </c:pt>
                <c:pt idx="95">
                  <c:v>44.990547544276929</c:v>
                </c:pt>
                <c:pt idx="96">
                  <c:v>45.006199921011934</c:v>
                </c:pt>
                <c:pt idx="97">
                  <c:v>45.013783231678744</c:v>
                </c:pt>
                <c:pt idx="98">
                  <c:v>45.018746838185983</c:v>
                </c:pt>
                <c:pt idx="99">
                  <c:v>45.035505925555093</c:v>
                </c:pt>
                <c:pt idx="100">
                  <c:v>45.047873208168973</c:v>
                </c:pt>
                <c:pt idx="101">
                  <c:v>45.027507908535824</c:v>
                </c:pt>
                <c:pt idx="102">
                  <c:v>45.042723909012523</c:v>
                </c:pt>
                <c:pt idx="103">
                  <c:v>45.024128665524856</c:v>
                </c:pt>
                <c:pt idx="104">
                  <c:v>44.474478405274375</c:v>
                </c:pt>
                <c:pt idx="105">
                  <c:v>44.484829262999469</c:v>
                </c:pt>
                <c:pt idx="106">
                  <c:v>44.497161424359831</c:v>
                </c:pt>
                <c:pt idx="107">
                  <c:v>44.397588195620536</c:v>
                </c:pt>
                <c:pt idx="108">
                  <c:v>44.405162003988877</c:v>
                </c:pt>
                <c:pt idx="109">
                  <c:v>44.413959213064963</c:v>
                </c:pt>
                <c:pt idx="110">
                  <c:v>44.299671402754505</c:v>
                </c:pt>
                <c:pt idx="111">
                  <c:v>44.233654126597116</c:v>
                </c:pt>
                <c:pt idx="112">
                  <c:v>44.129298684687022</c:v>
                </c:pt>
                <c:pt idx="113">
                  <c:v>44.137081265811979</c:v>
                </c:pt>
                <c:pt idx="114">
                  <c:v>42.971354884771515</c:v>
                </c:pt>
                <c:pt idx="115">
                  <c:v>42.958324868584846</c:v>
                </c:pt>
                <c:pt idx="116">
                  <c:v>42.970042123781127</c:v>
                </c:pt>
                <c:pt idx="117">
                  <c:v>42.964844438530299</c:v>
                </c:pt>
                <c:pt idx="118">
                  <c:v>42.896517403792778</c:v>
                </c:pt>
                <c:pt idx="119">
                  <c:v>42.906634496113305</c:v>
                </c:pt>
                <c:pt idx="120">
                  <c:v>42.915854793520808</c:v>
                </c:pt>
                <c:pt idx="121">
                  <c:v>42.790563402784386</c:v>
                </c:pt>
                <c:pt idx="122">
                  <c:v>42.801370568480465</c:v>
                </c:pt>
                <c:pt idx="123">
                  <c:v>42.813182114663803</c:v>
                </c:pt>
                <c:pt idx="124">
                  <c:v>42.825103282251334</c:v>
                </c:pt>
                <c:pt idx="125">
                  <c:v>42.792799244966332</c:v>
                </c:pt>
                <c:pt idx="126">
                  <c:v>42.80225817798101</c:v>
                </c:pt>
                <c:pt idx="127">
                  <c:v>42.813843185204917</c:v>
                </c:pt>
                <c:pt idx="128">
                  <c:v>42.737577326093856</c:v>
                </c:pt>
                <c:pt idx="129">
                  <c:v>42.689523007025763</c:v>
                </c:pt>
                <c:pt idx="130">
                  <c:v>42.695436097414792</c:v>
                </c:pt>
                <c:pt idx="131">
                  <c:v>42.665843277908486</c:v>
                </c:pt>
                <c:pt idx="132">
                  <c:v>42.670244424877716</c:v>
                </c:pt>
                <c:pt idx="133">
                  <c:v>42.66950163691164</c:v>
                </c:pt>
                <c:pt idx="134">
                  <c:v>42.606066171973559</c:v>
                </c:pt>
                <c:pt idx="135">
                  <c:v>42.575065643085885</c:v>
                </c:pt>
                <c:pt idx="136">
                  <c:v>41.77039430252092</c:v>
                </c:pt>
                <c:pt idx="137">
                  <c:v>40.694031105440608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D5-4A4F-9E65-2DB3A66B4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Sentry'!$AL$404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Sentry'!$AJ$406:$AJ$544</c:f>
              <c:numCache>
                <c:formatCode>0.000</c:formatCode>
                <c:ptCount val="139"/>
                <c:pt idx="0">
                  <c:v>0</c:v>
                </c:pt>
                <c:pt idx="1">
                  <c:v>0.10452380952380953</c:v>
                </c:pt>
                <c:pt idx="2">
                  <c:v>0.10992036338127396</c:v>
                </c:pt>
                <c:pt idx="3">
                  <c:v>0.11261864031000618</c:v>
                </c:pt>
                <c:pt idx="4">
                  <c:v>0.11531691723873841</c:v>
                </c:pt>
                <c:pt idx="5">
                  <c:v>0.11801519416747062</c:v>
                </c:pt>
                <c:pt idx="6">
                  <c:v>0.12071347109620284</c:v>
                </c:pt>
                <c:pt idx="7">
                  <c:v>0.12341174802493506</c:v>
                </c:pt>
                <c:pt idx="8">
                  <c:v>0.12611002495366727</c:v>
                </c:pt>
                <c:pt idx="9">
                  <c:v>0.1288083018823995</c:v>
                </c:pt>
                <c:pt idx="10">
                  <c:v>0.1315065788111317</c:v>
                </c:pt>
                <c:pt idx="11">
                  <c:v>0.13420485573986393</c:v>
                </c:pt>
                <c:pt idx="12">
                  <c:v>0.13690313266859616</c:v>
                </c:pt>
                <c:pt idx="13">
                  <c:v>0.13960140959732836</c:v>
                </c:pt>
                <c:pt idx="14">
                  <c:v>0.14229968652606059</c:v>
                </c:pt>
                <c:pt idx="15">
                  <c:v>0.14499796345479282</c:v>
                </c:pt>
                <c:pt idx="16">
                  <c:v>0.14769624038352502</c:v>
                </c:pt>
                <c:pt idx="17">
                  <c:v>0.15039451731225723</c:v>
                </c:pt>
                <c:pt idx="18">
                  <c:v>0.15309279424098945</c:v>
                </c:pt>
                <c:pt idx="19">
                  <c:v>0.15579107116972168</c:v>
                </c:pt>
                <c:pt idx="20">
                  <c:v>0.15848934809845389</c:v>
                </c:pt>
                <c:pt idx="21">
                  <c:v>0.16118762502718612</c:v>
                </c:pt>
                <c:pt idx="22">
                  <c:v>0.16388590195591834</c:v>
                </c:pt>
                <c:pt idx="23">
                  <c:v>0.16658417888465055</c:v>
                </c:pt>
                <c:pt idx="24">
                  <c:v>0.16928245581338275</c:v>
                </c:pt>
                <c:pt idx="25">
                  <c:v>0.17198073274211501</c:v>
                </c:pt>
                <c:pt idx="26">
                  <c:v>0.17467900967084721</c:v>
                </c:pt>
                <c:pt idx="27">
                  <c:v>0.17737728659957941</c:v>
                </c:pt>
                <c:pt idx="28">
                  <c:v>0.18007556352831164</c:v>
                </c:pt>
                <c:pt idx="29">
                  <c:v>0.18277384045704387</c:v>
                </c:pt>
                <c:pt idx="30">
                  <c:v>0.18547211738577607</c:v>
                </c:pt>
                <c:pt idx="31">
                  <c:v>0.1881703943145083</c:v>
                </c:pt>
                <c:pt idx="32">
                  <c:v>0.19086867124324053</c:v>
                </c:pt>
                <c:pt idx="33">
                  <c:v>0.19356694817197273</c:v>
                </c:pt>
                <c:pt idx="34">
                  <c:v>0.19626522510070493</c:v>
                </c:pt>
                <c:pt idx="35">
                  <c:v>0.19896350202943719</c:v>
                </c:pt>
                <c:pt idx="36">
                  <c:v>0.20166177895816939</c:v>
                </c:pt>
                <c:pt idx="37">
                  <c:v>0.20436005588690159</c:v>
                </c:pt>
                <c:pt idx="38">
                  <c:v>0.20705833281563382</c:v>
                </c:pt>
                <c:pt idx="39">
                  <c:v>0.20975660974436605</c:v>
                </c:pt>
                <c:pt idx="40">
                  <c:v>0.21245488667309825</c:v>
                </c:pt>
                <c:pt idx="41">
                  <c:v>0.21515316360183048</c:v>
                </c:pt>
                <c:pt idx="42">
                  <c:v>0.21785144053056271</c:v>
                </c:pt>
                <c:pt idx="43">
                  <c:v>0.22054971745929491</c:v>
                </c:pt>
                <c:pt idx="44">
                  <c:v>0.22324799438802712</c:v>
                </c:pt>
                <c:pt idx="45">
                  <c:v>0.22594627131675935</c:v>
                </c:pt>
                <c:pt idx="46">
                  <c:v>0.22864454824549157</c:v>
                </c:pt>
                <c:pt idx="47">
                  <c:v>0.23134282517422378</c:v>
                </c:pt>
                <c:pt idx="48">
                  <c:v>0.23404110210295598</c:v>
                </c:pt>
                <c:pt idx="49">
                  <c:v>0.23673937903168824</c:v>
                </c:pt>
                <c:pt idx="50">
                  <c:v>0.23943765596042044</c:v>
                </c:pt>
                <c:pt idx="51">
                  <c:v>0.24213593288915264</c:v>
                </c:pt>
                <c:pt idx="52">
                  <c:v>0.2448342098178849</c:v>
                </c:pt>
                <c:pt idx="53">
                  <c:v>0.2475324867466171</c:v>
                </c:pt>
                <c:pt idx="54">
                  <c:v>0.2502307636753493</c:v>
                </c:pt>
                <c:pt idx="55">
                  <c:v>0.25292904060408156</c:v>
                </c:pt>
                <c:pt idx="56">
                  <c:v>0.25562731753281376</c:v>
                </c:pt>
                <c:pt idx="57">
                  <c:v>0.25832559446154596</c:v>
                </c:pt>
                <c:pt idx="58">
                  <c:v>0.26102387139027816</c:v>
                </c:pt>
                <c:pt idx="59">
                  <c:v>0.26372214831901042</c:v>
                </c:pt>
                <c:pt idx="60">
                  <c:v>0.26642042524774262</c:v>
                </c:pt>
                <c:pt idx="61">
                  <c:v>0.26911870217647482</c:v>
                </c:pt>
                <c:pt idx="62">
                  <c:v>0.27181697910520708</c:v>
                </c:pt>
                <c:pt idx="63">
                  <c:v>0.27451525603393928</c:v>
                </c:pt>
                <c:pt idx="64">
                  <c:v>0.27721353296267148</c:v>
                </c:pt>
                <c:pt idx="65">
                  <c:v>0.27991180989140374</c:v>
                </c:pt>
                <c:pt idx="66">
                  <c:v>0.28261008682013594</c:v>
                </c:pt>
                <c:pt idx="67">
                  <c:v>0.28530836374886814</c:v>
                </c:pt>
                <c:pt idx="68">
                  <c:v>0.28800664067760035</c:v>
                </c:pt>
                <c:pt idx="69">
                  <c:v>0.2907049176063326</c:v>
                </c:pt>
                <c:pt idx="70">
                  <c:v>0.2934031945350648</c:v>
                </c:pt>
                <c:pt idx="71">
                  <c:v>0.29610147146379701</c:v>
                </c:pt>
                <c:pt idx="72">
                  <c:v>0.29879974839252926</c:v>
                </c:pt>
                <c:pt idx="73">
                  <c:v>0.30149802532126146</c:v>
                </c:pt>
                <c:pt idx="74">
                  <c:v>0.30419630224999367</c:v>
                </c:pt>
                <c:pt idx="75">
                  <c:v>0.30689457917872592</c:v>
                </c:pt>
                <c:pt idx="76">
                  <c:v>0.30959285610745813</c:v>
                </c:pt>
                <c:pt idx="77">
                  <c:v>0.31229113303619033</c:v>
                </c:pt>
                <c:pt idx="78">
                  <c:v>0.31498940996492253</c:v>
                </c:pt>
                <c:pt idx="79">
                  <c:v>0.31768768689365479</c:v>
                </c:pt>
                <c:pt idx="80">
                  <c:v>0.32038596382238699</c:v>
                </c:pt>
                <c:pt idx="81">
                  <c:v>0.32308424075111919</c:v>
                </c:pt>
                <c:pt idx="82">
                  <c:v>0.32578251767985145</c:v>
                </c:pt>
                <c:pt idx="83">
                  <c:v>0.32848079460858365</c:v>
                </c:pt>
                <c:pt idx="84">
                  <c:v>0.33117907153731585</c:v>
                </c:pt>
                <c:pt idx="85">
                  <c:v>0.33387734846604805</c:v>
                </c:pt>
                <c:pt idx="86">
                  <c:v>0.33657562539478031</c:v>
                </c:pt>
                <c:pt idx="87">
                  <c:v>0.33927390232351251</c:v>
                </c:pt>
                <c:pt idx="88">
                  <c:v>0.34197217925224471</c:v>
                </c:pt>
                <c:pt idx="89">
                  <c:v>0.34467045618097697</c:v>
                </c:pt>
                <c:pt idx="90">
                  <c:v>0.34736873310970917</c:v>
                </c:pt>
                <c:pt idx="91">
                  <c:v>0.35006701003844137</c:v>
                </c:pt>
                <c:pt idx="92">
                  <c:v>0.35276528696717363</c:v>
                </c:pt>
                <c:pt idx="93">
                  <c:v>0.35546356389590583</c:v>
                </c:pt>
                <c:pt idx="94">
                  <c:v>0.35816184082463803</c:v>
                </c:pt>
                <c:pt idx="95">
                  <c:v>0.36086011775337024</c:v>
                </c:pt>
                <c:pt idx="96">
                  <c:v>0.36355839468210244</c:v>
                </c:pt>
                <c:pt idx="97">
                  <c:v>0.36625667161083469</c:v>
                </c:pt>
                <c:pt idx="98">
                  <c:v>0.3689549485395669</c:v>
                </c:pt>
                <c:pt idx="99">
                  <c:v>0.3716532254682991</c:v>
                </c:pt>
                <c:pt idx="100">
                  <c:v>0.37435150239703135</c:v>
                </c:pt>
                <c:pt idx="101">
                  <c:v>0.37704977932576356</c:v>
                </c:pt>
                <c:pt idx="102">
                  <c:v>0.37974805625449576</c:v>
                </c:pt>
                <c:pt idx="103">
                  <c:v>0.38244633318322802</c:v>
                </c:pt>
                <c:pt idx="104">
                  <c:v>0.38514461011196022</c:v>
                </c:pt>
                <c:pt idx="105">
                  <c:v>0.38784288704069242</c:v>
                </c:pt>
                <c:pt idx="106">
                  <c:v>0.39054116396942462</c:v>
                </c:pt>
                <c:pt idx="107">
                  <c:v>0.39323944089815688</c:v>
                </c:pt>
                <c:pt idx="108">
                  <c:v>0.39593771782688908</c:v>
                </c:pt>
                <c:pt idx="109">
                  <c:v>0.39863599475562128</c:v>
                </c:pt>
                <c:pt idx="110">
                  <c:v>0.40133427168435354</c:v>
                </c:pt>
                <c:pt idx="111">
                  <c:v>0.40403254861308574</c:v>
                </c:pt>
                <c:pt idx="112">
                  <c:v>0.40673082554181794</c:v>
                </c:pt>
                <c:pt idx="113">
                  <c:v>0.4094291024705502</c:v>
                </c:pt>
                <c:pt idx="114">
                  <c:v>0.4121273793992824</c:v>
                </c:pt>
                <c:pt idx="115">
                  <c:v>0.4148256563280146</c:v>
                </c:pt>
                <c:pt idx="116">
                  <c:v>0.4175239332567468</c:v>
                </c:pt>
                <c:pt idx="117">
                  <c:v>0.42022221018547906</c:v>
                </c:pt>
                <c:pt idx="118">
                  <c:v>0.42292048711421126</c:v>
                </c:pt>
                <c:pt idx="119">
                  <c:v>0.42561876404294346</c:v>
                </c:pt>
                <c:pt idx="120">
                  <c:v>0.42831704097167572</c:v>
                </c:pt>
                <c:pt idx="121">
                  <c:v>0.43101531790040792</c:v>
                </c:pt>
                <c:pt idx="122">
                  <c:v>0.43371359482914013</c:v>
                </c:pt>
                <c:pt idx="123">
                  <c:v>0.43641187175787238</c:v>
                </c:pt>
                <c:pt idx="124">
                  <c:v>0.43911014868660458</c:v>
                </c:pt>
                <c:pt idx="125">
                  <c:v>0.44180842561533679</c:v>
                </c:pt>
                <c:pt idx="126">
                  <c:v>0.44450670254406899</c:v>
                </c:pt>
                <c:pt idx="127">
                  <c:v>0.44720497947280125</c:v>
                </c:pt>
                <c:pt idx="128">
                  <c:v>0.44990325640153345</c:v>
                </c:pt>
                <c:pt idx="129">
                  <c:v>0.45260153333026565</c:v>
                </c:pt>
                <c:pt idx="130">
                  <c:v>0.45529981025899791</c:v>
                </c:pt>
                <c:pt idx="131">
                  <c:v>0.45799808718773011</c:v>
                </c:pt>
                <c:pt idx="132">
                  <c:v>0.46069636411646231</c:v>
                </c:pt>
                <c:pt idx="133">
                  <c:v>0.46339464104519451</c:v>
                </c:pt>
                <c:pt idx="134">
                  <c:v>0.46609291797392677</c:v>
                </c:pt>
                <c:pt idx="135">
                  <c:v>0.46879119490265897</c:v>
                </c:pt>
                <c:pt idx="136">
                  <c:v>0.47148947183139117</c:v>
                </c:pt>
                <c:pt idx="137">
                  <c:v>0.47418774876012343</c:v>
                </c:pt>
                <c:pt idx="138">
                  <c:v>0.47688602568885563</c:v>
                </c:pt>
              </c:numCache>
            </c:numRef>
          </c:xVal>
          <c:yVal>
            <c:numRef>
              <c:f>'Load-disp, AE, Sentry'!$AL$406:$AL$544</c:f>
              <c:numCache>
                <c:formatCode>0.00</c:formatCode>
                <c:ptCount val="139"/>
                <c:pt idx="0">
                  <c:v>1.2368749999999999</c:v>
                </c:pt>
                <c:pt idx="1">
                  <c:v>1.371875</c:v>
                </c:pt>
                <c:pt idx="2">
                  <c:v>1.493125</c:v>
                </c:pt>
                <c:pt idx="3">
                  <c:v>1.6187499999999999</c:v>
                </c:pt>
                <c:pt idx="4">
                  <c:v>1.76125</c:v>
                </c:pt>
                <c:pt idx="5">
                  <c:v>1.840625</c:v>
                </c:pt>
                <c:pt idx="6">
                  <c:v>2.0218750000000001</c:v>
                </c:pt>
                <c:pt idx="7">
                  <c:v>2.1468750000000001</c:v>
                </c:pt>
                <c:pt idx="8">
                  <c:v>2.2931249999999999</c:v>
                </c:pt>
                <c:pt idx="9">
                  <c:v>2.4049999999999998</c:v>
                </c:pt>
                <c:pt idx="10">
                  <c:v>2.5481250000000002</c:v>
                </c:pt>
                <c:pt idx="11">
                  <c:v>2.6643750000000002</c:v>
                </c:pt>
                <c:pt idx="12">
                  <c:v>2.7493750000000001</c:v>
                </c:pt>
                <c:pt idx="13">
                  <c:v>2.9293749999999998</c:v>
                </c:pt>
                <c:pt idx="14">
                  <c:v>3.0706250000000002</c:v>
                </c:pt>
                <c:pt idx="15">
                  <c:v>3.1568749999999999</c:v>
                </c:pt>
                <c:pt idx="16">
                  <c:v>3.3387500000000001</c:v>
                </c:pt>
                <c:pt idx="17">
                  <c:v>3.3650000000000002</c:v>
                </c:pt>
                <c:pt idx="18">
                  <c:v>3.6031249999999999</c:v>
                </c:pt>
                <c:pt idx="19">
                  <c:v>3.743125</c:v>
                </c:pt>
                <c:pt idx="20">
                  <c:v>3.879375</c:v>
                </c:pt>
                <c:pt idx="21">
                  <c:v>3.9787499999999998</c:v>
                </c:pt>
                <c:pt idx="22">
                  <c:v>4.1118750000000004</c:v>
                </c:pt>
                <c:pt idx="23">
                  <c:v>4.2612500000000004</c:v>
                </c:pt>
                <c:pt idx="24">
                  <c:v>4.2874999999999996</c:v>
                </c:pt>
                <c:pt idx="25">
                  <c:v>4.5306249999999997</c:v>
                </c:pt>
                <c:pt idx="26">
                  <c:v>4.6468749999999996</c:v>
                </c:pt>
                <c:pt idx="27">
                  <c:v>4.7162499999999996</c:v>
                </c:pt>
                <c:pt idx="28">
                  <c:v>4.9156250000000004</c:v>
                </c:pt>
                <c:pt idx="29">
                  <c:v>5.0137499999999999</c:v>
                </c:pt>
                <c:pt idx="30">
                  <c:v>5.180625</c:v>
                </c:pt>
                <c:pt idx="31">
                  <c:v>5.3181250000000002</c:v>
                </c:pt>
                <c:pt idx="32">
                  <c:v>5.4568750000000001</c:v>
                </c:pt>
                <c:pt idx="33">
                  <c:v>5.578125</c:v>
                </c:pt>
                <c:pt idx="34">
                  <c:v>5.7162499999999996</c:v>
                </c:pt>
                <c:pt idx="35">
                  <c:v>5.7731250000000003</c:v>
                </c:pt>
                <c:pt idx="36">
                  <c:v>5.9631249999999998</c:v>
                </c:pt>
                <c:pt idx="37">
                  <c:v>6.1018749999999997</c:v>
                </c:pt>
                <c:pt idx="38">
                  <c:v>6.2062499999999998</c:v>
                </c:pt>
                <c:pt idx="39">
                  <c:v>6.3643749999999999</c:v>
                </c:pt>
                <c:pt idx="40">
                  <c:v>6.4487500000000004</c:v>
                </c:pt>
                <c:pt idx="41">
                  <c:v>6.6349999999999998</c:v>
                </c:pt>
                <c:pt idx="42">
                  <c:v>6.7350000000000003</c:v>
                </c:pt>
                <c:pt idx="43">
                  <c:v>6.8912500000000003</c:v>
                </c:pt>
                <c:pt idx="44">
                  <c:v>6.9168750000000001</c:v>
                </c:pt>
                <c:pt idx="45">
                  <c:v>7.1331249999999997</c:v>
                </c:pt>
                <c:pt idx="46">
                  <c:v>7.2893749999999997</c:v>
                </c:pt>
                <c:pt idx="47">
                  <c:v>7.4249999999999998</c:v>
                </c:pt>
                <c:pt idx="48">
                  <c:v>7.555625</c:v>
                </c:pt>
                <c:pt idx="49">
                  <c:v>7.6862500000000002</c:v>
                </c:pt>
                <c:pt idx="50">
                  <c:v>7.7975000000000003</c:v>
                </c:pt>
                <c:pt idx="51">
                  <c:v>7.9237500000000001</c:v>
                </c:pt>
                <c:pt idx="52">
                  <c:v>8.0612499999999994</c:v>
                </c:pt>
                <c:pt idx="53">
                  <c:v>8.2068750000000001</c:v>
                </c:pt>
                <c:pt idx="54">
                  <c:v>8.3175000000000008</c:v>
                </c:pt>
                <c:pt idx="55">
                  <c:v>8.4437499999999996</c:v>
                </c:pt>
                <c:pt idx="56">
                  <c:v>8.5837500000000002</c:v>
                </c:pt>
                <c:pt idx="57">
                  <c:v>8.6906250000000007</c:v>
                </c:pt>
                <c:pt idx="58">
                  <c:v>8.8131249999999994</c:v>
                </c:pt>
                <c:pt idx="59">
                  <c:v>8.984375</c:v>
                </c:pt>
                <c:pt idx="60">
                  <c:v>9.1168750000000003</c:v>
                </c:pt>
                <c:pt idx="61">
                  <c:v>9.2243750000000002</c:v>
                </c:pt>
                <c:pt idx="62">
                  <c:v>9.3712499999999999</c:v>
                </c:pt>
                <c:pt idx="63">
                  <c:v>9.4987499999999994</c:v>
                </c:pt>
                <c:pt idx="64">
                  <c:v>9.6268750000000001</c:v>
                </c:pt>
                <c:pt idx="65">
                  <c:v>9.7543749999999996</c:v>
                </c:pt>
                <c:pt idx="66">
                  <c:v>9.8712499999999999</c:v>
                </c:pt>
                <c:pt idx="67">
                  <c:v>10.005000000000001</c:v>
                </c:pt>
                <c:pt idx="68">
                  <c:v>10.145625000000001</c:v>
                </c:pt>
                <c:pt idx="69">
                  <c:v>10.265625</c:v>
                </c:pt>
                <c:pt idx="70">
                  <c:v>10.4025</c:v>
                </c:pt>
                <c:pt idx="71">
                  <c:v>10.526875</c:v>
                </c:pt>
                <c:pt idx="72">
                  <c:v>10.625</c:v>
                </c:pt>
                <c:pt idx="73">
                  <c:v>10.753125000000001</c:v>
                </c:pt>
                <c:pt idx="74">
                  <c:v>10.893125</c:v>
                </c:pt>
                <c:pt idx="75">
                  <c:v>11.05</c:v>
                </c:pt>
                <c:pt idx="76">
                  <c:v>11.175000000000001</c:v>
                </c:pt>
                <c:pt idx="77">
                  <c:v>11.298125000000001</c:v>
                </c:pt>
                <c:pt idx="78">
                  <c:v>11.44</c:v>
                </c:pt>
                <c:pt idx="79">
                  <c:v>11.53125</c:v>
                </c:pt>
                <c:pt idx="80">
                  <c:v>11.6875</c:v>
                </c:pt>
                <c:pt idx="81">
                  <c:v>11.793749999999999</c:v>
                </c:pt>
                <c:pt idx="82">
                  <c:v>11.94125</c:v>
                </c:pt>
                <c:pt idx="83">
                  <c:v>12.032500000000001</c:v>
                </c:pt>
                <c:pt idx="84">
                  <c:v>12.185</c:v>
                </c:pt>
                <c:pt idx="85">
                  <c:v>12.328125</c:v>
                </c:pt>
                <c:pt idx="86">
                  <c:v>12.455625</c:v>
                </c:pt>
                <c:pt idx="87">
                  <c:v>12.583125000000001</c:v>
                </c:pt>
                <c:pt idx="88">
                  <c:v>12.704375000000001</c:v>
                </c:pt>
                <c:pt idx="89">
                  <c:v>12.845000000000001</c:v>
                </c:pt>
                <c:pt idx="90">
                  <c:v>12.964375</c:v>
                </c:pt>
                <c:pt idx="91">
                  <c:v>13.09</c:v>
                </c:pt>
                <c:pt idx="92">
                  <c:v>13.218125000000001</c:v>
                </c:pt>
                <c:pt idx="93">
                  <c:v>13.350625000000001</c:v>
                </c:pt>
                <c:pt idx="94">
                  <c:v>13.48625</c:v>
                </c:pt>
                <c:pt idx="95">
                  <c:v>13.590624999999999</c:v>
                </c:pt>
                <c:pt idx="96">
                  <c:v>13.737500000000001</c:v>
                </c:pt>
                <c:pt idx="97">
                  <c:v>13.849375</c:v>
                </c:pt>
                <c:pt idx="98">
                  <c:v>13.97875</c:v>
                </c:pt>
                <c:pt idx="99">
                  <c:v>14.096875000000001</c:v>
                </c:pt>
                <c:pt idx="100">
                  <c:v>14.17</c:v>
                </c:pt>
                <c:pt idx="101">
                  <c:v>14.35375</c:v>
                </c:pt>
                <c:pt idx="102">
                  <c:v>14.4825</c:v>
                </c:pt>
                <c:pt idx="103">
                  <c:v>14.59125</c:v>
                </c:pt>
                <c:pt idx="104">
                  <c:v>14.739375000000001</c:v>
                </c:pt>
                <c:pt idx="105">
                  <c:v>14.864375000000001</c:v>
                </c:pt>
                <c:pt idx="106">
                  <c:v>14.996874999999999</c:v>
                </c:pt>
                <c:pt idx="107">
                  <c:v>15.108750000000001</c:v>
                </c:pt>
                <c:pt idx="108">
                  <c:v>15.228125</c:v>
                </c:pt>
                <c:pt idx="109">
                  <c:v>15.355</c:v>
                </c:pt>
                <c:pt idx="110">
                  <c:v>15.49625</c:v>
                </c:pt>
                <c:pt idx="111">
                  <c:v>15.62125</c:v>
                </c:pt>
                <c:pt idx="112">
                  <c:v>15.7425</c:v>
                </c:pt>
                <c:pt idx="113">
                  <c:v>15.86125</c:v>
                </c:pt>
                <c:pt idx="114">
                  <c:v>15.959375</c:v>
                </c:pt>
                <c:pt idx="115">
                  <c:v>16.116875</c:v>
                </c:pt>
                <c:pt idx="116">
                  <c:v>16.233125000000001</c:v>
                </c:pt>
                <c:pt idx="117">
                  <c:v>16.360624999999999</c:v>
                </c:pt>
                <c:pt idx="118">
                  <c:v>16.471250000000001</c:v>
                </c:pt>
                <c:pt idx="119">
                  <c:v>16.614999999999998</c:v>
                </c:pt>
                <c:pt idx="120">
                  <c:v>16.734375</c:v>
                </c:pt>
                <c:pt idx="121">
                  <c:v>16.860624999999999</c:v>
                </c:pt>
                <c:pt idx="122">
                  <c:v>16.984999999999999</c:v>
                </c:pt>
                <c:pt idx="123">
                  <c:v>17.086874999999999</c:v>
                </c:pt>
                <c:pt idx="124">
                  <c:v>17.22625</c:v>
                </c:pt>
                <c:pt idx="125">
                  <c:v>17.3475</c:v>
                </c:pt>
                <c:pt idx="126">
                  <c:v>17.463125000000002</c:v>
                </c:pt>
                <c:pt idx="127">
                  <c:v>17.5825</c:v>
                </c:pt>
                <c:pt idx="128">
                  <c:v>17.716875000000002</c:v>
                </c:pt>
                <c:pt idx="129">
                  <c:v>17.82</c:v>
                </c:pt>
                <c:pt idx="130">
                  <c:v>17.965</c:v>
                </c:pt>
                <c:pt idx="131">
                  <c:v>18.081250000000001</c:v>
                </c:pt>
                <c:pt idx="132">
                  <c:v>18.19875</c:v>
                </c:pt>
                <c:pt idx="133">
                  <c:v>18.325624999999999</c:v>
                </c:pt>
                <c:pt idx="134">
                  <c:v>18.445625</c:v>
                </c:pt>
                <c:pt idx="135">
                  <c:v>18.563124999999999</c:v>
                </c:pt>
                <c:pt idx="136">
                  <c:v>18.681249999999999</c:v>
                </c:pt>
                <c:pt idx="137">
                  <c:v>18.796875</c:v>
                </c:pt>
                <c:pt idx="138">
                  <c:v>18.837499999999999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8D5-4A4F-9E65-2DB3A66B4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Sentry'!$AW$405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Sentry'!$BG$406:$BG$538</c:f>
              <c:numCache>
                <c:formatCode>0.000</c:formatCode>
                <c:ptCount val="133"/>
                <c:pt idx="0">
                  <c:v>0</c:v>
                </c:pt>
                <c:pt idx="1">
                  <c:v>3.9701492537313428E-2</c:v>
                </c:pt>
                <c:pt idx="2">
                  <c:v>4.6005799630558473E-2</c:v>
                </c:pt>
                <c:pt idx="3">
                  <c:v>4.9157953177180996E-2</c:v>
                </c:pt>
                <c:pt idx="4">
                  <c:v>5.2310106723803512E-2</c:v>
                </c:pt>
                <c:pt idx="5">
                  <c:v>5.5462260270426042E-2</c:v>
                </c:pt>
                <c:pt idx="6">
                  <c:v>5.8614413817048558E-2</c:v>
                </c:pt>
                <c:pt idx="7">
                  <c:v>6.1766567363671081E-2</c:v>
                </c:pt>
                <c:pt idx="8">
                  <c:v>6.4918720910293604E-2</c:v>
                </c:pt>
                <c:pt idx="9">
                  <c:v>6.8070874456916119E-2</c:v>
                </c:pt>
                <c:pt idx="10">
                  <c:v>7.1223028003538649E-2</c:v>
                </c:pt>
                <c:pt idx="11">
                  <c:v>7.4375181550161179E-2</c:v>
                </c:pt>
                <c:pt idx="12">
                  <c:v>7.7527335096783695E-2</c:v>
                </c:pt>
                <c:pt idx="13">
                  <c:v>8.0679488643406211E-2</c:v>
                </c:pt>
                <c:pt idx="14">
                  <c:v>8.3831642190028727E-2</c:v>
                </c:pt>
                <c:pt idx="15">
                  <c:v>8.6983795736651257E-2</c:v>
                </c:pt>
                <c:pt idx="16">
                  <c:v>9.0135949283273786E-2</c:v>
                </c:pt>
                <c:pt idx="17">
                  <c:v>9.3288102829896302E-2</c:v>
                </c:pt>
                <c:pt idx="18">
                  <c:v>9.6440256376518818E-2</c:v>
                </c:pt>
                <c:pt idx="19">
                  <c:v>9.9592409923141348E-2</c:v>
                </c:pt>
                <c:pt idx="20">
                  <c:v>0.10274456346976388</c:v>
                </c:pt>
                <c:pt idx="21">
                  <c:v>0.10589671701638639</c:v>
                </c:pt>
                <c:pt idx="22">
                  <c:v>0.10904887056300891</c:v>
                </c:pt>
                <c:pt idx="23">
                  <c:v>0.11220102410963143</c:v>
                </c:pt>
                <c:pt idx="24">
                  <c:v>0.11535317765625394</c:v>
                </c:pt>
                <c:pt idx="25">
                  <c:v>0.11850533120287648</c:v>
                </c:pt>
                <c:pt idx="26">
                  <c:v>0.121657484749499</c:v>
                </c:pt>
                <c:pt idx="27">
                  <c:v>0.12480963829612152</c:v>
                </c:pt>
                <c:pt idx="28">
                  <c:v>0.12796179184274403</c:v>
                </c:pt>
                <c:pt idx="29">
                  <c:v>0.13111394538936658</c:v>
                </c:pt>
                <c:pt idx="30">
                  <c:v>0.13426609893598909</c:v>
                </c:pt>
                <c:pt idx="31">
                  <c:v>0.13741825248261161</c:v>
                </c:pt>
                <c:pt idx="32">
                  <c:v>0.14057040602923412</c:v>
                </c:pt>
                <c:pt idx="33">
                  <c:v>0.14372255957585664</c:v>
                </c:pt>
                <c:pt idx="34">
                  <c:v>0.14687471312247918</c:v>
                </c:pt>
                <c:pt idx="35">
                  <c:v>0.1500268666691017</c:v>
                </c:pt>
                <c:pt idx="36">
                  <c:v>0.15317902021572422</c:v>
                </c:pt>
                <c:pt idx="37">
                  <c:v>0.15633117376234673</c:v>
                </c:pt>
                <c:pt idx="38">
                  <c:v>0.15948332730896927</c:v>
                </c:pt>
                <c:pt idx="39">
                  <c:v>0.16263548085559179</c:v>
                </c:pt>
                <c:pt idx="40">
                  <c:v>0.16578763440221431</c:v>
                </c:pt>
                <c:pt idx="41">
                  <c:v>0.16893978794883682</c:v>
                </c:pt>
                <c:pt idx="42">
                  <c:v>0.17209194149545934</c:v>
                </c:pt>
                <c:pt idx="43">
                  <c:v>0.17524409504208185</c:v>
                </c:pt>
                <c:pt idx="44">
                  <c:v>0.1783962485887044</c:v>
                </c:pt>
                <c:pt idx="45">
                  <c:v>0.18154840213532691</c:v>
                </c:pt>
                <c:pt idx="46">
                  <c:v>0.18470055568194943</c:v>
                </c:pt>
                <c:pt idx="47">
                  <c:v>0.18785270922857195</c:v>
                </c:pt>
                <c:pt idx="48">
                  <c:v>0.19100486277519446</c:v>
                </c:pt>
                <c:pt idx="49">
                  <c:v>0.19415701632181701</c:v>
                </c:pt>
                <c:pt idx="50">
                  <c:v>0.19730916986843952</c:v>
                </c:pt>
                <c:pt idx="51">
                  <c:v>0.20046132341506204</c:v>
                </c:pt>
                <c:pt idx="52">
                  <c:v>0.20361347696168455</c:v>
                </c:pt>
                <c:pt idx="53">
                  <c:v>0.2067656305083071</c:v>
                </c:pt>
                <c:pt idx="54">
                  <c:v>0.20991778405492961</c:v>
                </c:pt>
                <c:pt idx="55">
                  <c:v>0.21306993760155213</c:v>
                </c:pt>
                <c:pt idx="56">
                  <c:v>0.21622209114817464</c:v>
                </c:pt>
                <c:pt idx="57">
                  <c:v>0.21937424469479716</c:v>
                </c:pt>
                <c:pt idx="58">
                  <c:v>0.2225263982414197</c:v>
                </c:pt>
                <c:pt idx="59">
                  <c:v>0.22567855178804222</c:v>
                </c:pt>
                <c:pt idx="60">
                  <c:v>0.22883070533466474</c:v>
                </c:pt>
                <c:pt idx="61">
                  <c:v>0.23198285888128725</c:v>
                </c:pt>
                <c:pt idx="62">
                  <c:v>0.2351350124279098</c:v>
                </c:pt>
                <c:pt idx="63">
                  <c:v>0.23828716597453231</c:v>
                </c:pt>
                <c:pt idx="64">
                  <c:v>0.24143931952115483</c:v>
                </c:pt>
                <c:pt idx="65">
                  <c:v>0.24459147306777734</c:v>
                </c:pt>
                <c:pt idx="66">
                  <c:v>0.24774362661439986</c:v>
                </c:pt>
                <c:pt idx="67">
                  <c:v>0.25089578016102243</c:v>
                </c:pt>
                <c:pt idx="68">
                  <c:v>0.25404793370764495</c:v>
                </c:pt>
                <c:pt idx="69">
                  <c:v>0.25720008725426746</c:v>
                </c:pt>
                <c:pt idx="70">
                  <c:v>0.26035224080088998</c:v>
                </c:pt>
                <c:pt idx="71">
                  <c:v>0.26350439434751249</c:v>
                </c:pt>
                <c:pt idx="72">
                  <c:v>0.26665654789413501</c:v>
                </c:pt>
                <c:pt idx="73">
                  <c:v>0.26980870144075753</c:v>
                </c:pt>
                <c:pt idx="74">
                  <c:v>0.27296085498738004</c:v>
                </c:pt>
                <c:pt idx="75">
                  <c:v>0.27611300853400256</c:v>
                </c:pt>
                <c:pt idx="76">
                  <c:v>0.27926516208062513</c:v>
                </c:pt>
                <c:pt idx="77">
                  <c:v>0.28241731562724764</c:v>
                </c:pt>
                <c:pt idx="78">
                  <c:v>0.28556946917387016</c:v>
                </c:pt>
                <c:pt idx="79">
                  <c:v>0.28872162272049268</c:v>
                </c:pt>
                <c:pt idx="80">
                  <c:v>0.29187377626711519</c:v>
                </c:pt>
                <c:pt idx="81">
                  <c:v>0.29502592981373771</c:v>
                </c:pt>
                <c:pt idx="82">
                  <c:v>0.29817808336036022</c:v>
                </c:pt>
                <c:pt idx="83">
                  <c:v>0.30133023690698274</c:v>
                </c:pt>
                <c:pt idx="84">
                  <c:v>0.30448239045360526</c:v>
                </c:pt>
                <c:pt idx="85">
                  <c:v>0.30763454400022777</c:v>
                </c:pt>
                <c:pt idx="86">
                  <c:v>0.31078669754685029</c:v>
                </c:pt>
                <c:pt idx="87">
                  <c:v>0.31393885109347286</c:v>
                </c:pt>
                <c:pt idx="88">
                  <c:v>0.31709100464009538</c:v>
                </c:pt>
                <c:pt idx="89">
                  <c:v>0.32024315818671789</c:v>
                </c:pt>
                <c:pt idx="90">
                  <c:v>0.32339531173334041</c:v>
                </c:pt>
                <c:pt idx="91">
                  <c:v>0.32654746527996292</c:v>
                </c:pt>
                <c:pt idx="92">
                  <c:v>0.32969961882658544</c:v>
                </c:pt>
                <c:pt idx="93">
                  <c:v>0.33285177237320795</c:v>
                </c:pt>
                <c:pt idx="94">
                  <c:v>0.33600392591983047</c:v>
                </c:pt>
                <c:pt idx="95">
                  <c:v>0.33915607946645299</c:v>
                </c:pt>
                <c:pt idx="96">
                  <c:v>0.3423082330130755</c:v>
                </c:pt>
                <c:pt idx="97">
                  <c:v>0.34546038655969807</c:v>
                </c:pt>
                <c:pt idx="98">
                  <c:v>0.34861254010632059</c:v>
                </c:pt>
                <c:pt idx="99">
                  <c:v>0.35176469365294311</c:v>
                </c:pt>
                <c:pt idx="100">
                  <c:v>0.35491684719956562</c:v>
                </c:pt>
                <c:pt idx="101">
                  <c:v>0.35806900074618814</c:v>
                </c:pt>
                <c:pt idx="102">
                  <c:v>0.36122115429281065</c:v>
                </c:pt>
                <c:pt idx="103">
                  <c:v>0.36437330783943317</c:v>
                </c:pt>
                <c:pt idx="104">
                  <c:v>0.36752546138605569</c:v>
                </c:pt>
                <c:pt idx="105">
                  <c:v>0.3706776149326782</c:v>
                </c:pt>
                <c:pt idx="106">
                  <c:v>0.37382976847930077</c:v>
                </c:pt>
                <c:pt idx="107">
                  <c:v>0.37698192202592329</c:v>
                </c:pt>
                <c:pt idx="108">
                  <c:v>0.3801340755725458</c:v>
                </c:pt>
                <c:pt idx="109">
                  <c:v>0.38328622911916832</c:v>
                </c:pt>
                <c:pt idx="110">
                  <c:v>0.38643838266579084</c:v>
                </c:pt>
                <c:pt idx="111">
                  <c:v>0.38959053621241335</c:v>
                </c:pt>
                <c:pt idx="112">
                  <c:v>0.39274268975903587</c:v>
                </c:pt>
                <c:pt idx="113">
                  <c:v>0.39589484330565838</c:v>
                </c:pt>
                <c:pt idx="114">
                  <c:v>0.3990469968522809</c:v>
                </c:pt>
                <c:pt idx="115">
                  <c:v>0.40219915039890347</c:v>
                </c:pt>
                <c:pt idx="116">
                  <c:v>0.40535130394552599</c:v>
                </c:pt>
                <c:pt idx="117">
                  <c:v>0.4085034574921485</c:v>
                </c:pt>
                <c:pt idx="118">
                  <c:v>0.41165561103877102</c:v>
                </c:pt>
                <c:pt idx="119">
                  <c:v>0.41480776458539353</c:v>
                </c:pt>
                <c:pt idx="120">
                  <c:v>0.41795991813201605</c:v>
                </c:pt>
                <c:pt idx="121">
                  <c:v>0.42111207167863857</c:v>
                </c:pt>
                <c:pt idx="122">
                  <c:v>0.42426422522526108</c:v>
                </c:pt>
                <c:pt idx="123">
                  <c:v>0.4274163787718836</c:v>
                </c:pt>
                <c:pt idx="124">
                  <c:v>0.43056853231850617</c:v>
                </c:pt>
                <c:pt idx="125">
                  <c:v>0.43372068586512869</c:v>
                </c:pt>
                <c:pt idx="126">
                  <c:v>0.4368728394117512</c:v>
                </c:pt>
                <c:pt idx="127">
                  <c:v>0.44002499295837372</c:v>
                </c:pt>
                <c:pt idx="128">
                  <c:v>0.44317714650499623</c:v>
                </c:pt>
                <c:pt idx="129">
                  <c:v>0.44632930005161875</c:v>
                </c:pt>
                <c:pt idx="130">
                  <c:v>0.44948145359824127</c:v>
                </c:pt>
                <c:pt idx="131">
                  <c:v>0.45263360714486378</c:v>
                </c:pt>
                <c:pt idx="132">
                  <c:v>0.4557857606914863</c:v>
                </c:pt>
              </c:numCache>
            </c:numRef>
          </c:xVal>
          <c:yVal>
            <c:numRef>
              <c:f>'Load-disp, AE, Sentry'!$AW$406:$AW$538</c:f>
              <c:numCache>
                <c:formatCode>0</c:formatCode>
                <c:ptCount val="1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</c:v>
                </c:pt>
                <c:pt idx="10">
                  <c:v>1</c:v>
                </c:pt>
                <c:pt idx="11">
                  <c:v>4</c:v>
                </c:pt>
                <c:pt idx="12">
                  <c:v>8</c:v>
                </c:pt>
                <c:pt idx="13">
                  <c:v>13</c:v>
                </c:pt>
                <c:pt idx="14">
                  <c:v>16</c:v>
                </c:pt>
                <c:pt idx="15">
                  <c:v>21</c:v>
                </c:pt>
                <c:pt idx="16">
                  <c:v>25</c:v>
                </c:pt>
                <c:pt idx="17">
                  <c:v>28</c:v>
                </c:pt>
                <c:pt idx="18">
                  <c:v>30</c:v>
                </c:pt>
                <c:pt idx="19">
                  <c:v>33</c:v>
                </c:pt>
                <c:pt idx="20">
                  <c:v>37</c:v>
                </c:pt>
                <c:pt idx="21">
                  <c:v>45</c:v>
                </c:pt>
                <c:pt idx="22">
                  <c:v>48</c:v>
                </c:pt>
                <c:pt idx="23">
                  <c:v>54</c:v>
                </c:pt>
                <c:pt idx="24">
                  <c:v>58</c:v>
                </c:pt>
                <c:pt idx="25">
                  <c:v>60</c:v>
                </c:pt>
                <c:pt idx="26">
                  <c:v>62</c:v>
                </c:pt>
                <c:pt idx="27">
                  <c:v>65</c:v>
                </c:pt>
                <c:pt idx="28">
                  <c:v>71</c:v>
                </c:pt>
                <c:pt idx="29">
                  <c:v>75</c:v>
                </c:pt>
                <c:pt idx="30">
                  <c:v>77</c:v>
                </c:pt>
                <c:pt idx="31">
                  <c:v>79</c:v>
                </c:pt>
                <c:pt idx="32">
                  <c:v>86</c:v>
                </c:pt>
                <c:pt idx="33">
                  <c:v>89</c:v>
                </c:pt>
                <c:pt idx="34">
                  <c:v>94</c:v>
                </c:pt>
                <c:pt idx="35">
                  <c:v>98</c:v>
                </c:pt>
                <c:pt idx="36">
                  <c:v>99</c:v>
                </c:pt>
                <c:pt idx="37">
                  <c:v>102</c:v>
                </c:pt>
                <c:pt idx="38">
                  <c:v>103</c:v>
                </c:pt>
                <c:pt idx="39">
                  <c:v>109</c:v>
                </c:pt>
                <c:pt idx="40">
                  <c:v>112</c:v>
                </c:pt>
                <c:pt idx="41">
                  <c:v>115</c:v>
                </c:pt>
                <c:pt idx="42">
                  <c:v>118</c:v>
                </c:pt>
                <c:pt idx="43">
                  <c:v>119</c:v>
                </c:pt>
                <c:pt idx="44">
                  <c:v>123</c:v>
                </c:pt>
                <c:pt idx="45">
                  <c:v>125</c:v>
                </c:pt>
                <c:pt idx="46">
                  <c:v>126</c:v>
                </c:pt>
                <c:pt idx="47">
                  <c:v>129</c:v>
                </c:pt>
                <c:pt idx="48">
                  <c:v>133</c:v>
                </c:pt>
                <c:pt idx="49">
                  <c:v>137</c:v>
                </c:pt>
                <c:pt idx="50">
                  <c:v>141</c:v>
                </c:pt>
                <c:pt idx="51">
                  <c:v>147</c:v>
                </c:pt>
                <c:pt idx="52">
                  <c:v>149</c:v>
                </c:pt>
                <c:pt idx="53">
                  <c:v>152</c:v>
                </c:pt>
                <c:pt idx="54">
                  <c:v>156</c:v>
                </c:pt>
                <c:pt idx="55">
                  <c:v>159</c:v>
                </c:pt>
                <c:pt idx="56">
                  <c:v>161</c:v>
                </c:pt>
                <c:pt idx="57">
                  <c:v>165</c:v>
                </c:pt>
                <c:pt idx="58">
                  <c:v>170</c:v>
                </c:pt>
                <c:pt idx="59">
                  <c:v>175</c:v>
                </c:pt>
                <c:pt idx="60">
                  <c:v>179</c:v>
                </c:pt>
                <c:pt idx="61">
                  <c:v>185</c:v>
                </c:pt>
                <c:pt idx="62">
                  <c:v>188</c:v>
                </c:pt>
                <c:pt idx="63">
                  <c:v>192</c:v>
                </c:pt>
                <c:pt idx="64">
                  <c:v>196</c:v>
                </c:pt>
                <c:pt idx="65">
                  <c:v>200</c:v>
                </c:pt>
                <c:pt idx="66">
                  <c:v>208</c:v>
                </c:pt>
                <c:pt idx="67">
                  <c:v>212</c:v>
                </c:pt>
                <c:pt idx="68">
                  <c:v>215</c:v>
                </c:pt>
                <c:pt idx="69">
                  <c:v>219</c:v>
                </c:pt>
                <c:pt idx="70">
                  <c:v>220</c:v>
                </c:pt>
                <c:pt idx="71">
                  <c:v>221</c:v>
                </c:pt>
                <c:pt idx="72">
                  <c:v>224</c:v>
                </c:pt>
                <c:pt idx="73">
                  <c:v>228</c:v>
                </c:pt>
                <c:pt idx="74">
                  <c:v>231</c:v>
                </c:pt>
                <c:pt idx="75">
                  <c:v>238</c:v>
                </c:pt>
                <c:pt idx="76">
                  <c:v>244</c:v>
                </c:pt>
                <c:pt idx="77">
                  <c:v>245</c:v>
                </c:pt>
                <c:pt idx="78">
                  <c:v>246</c:v>
                </c:pt>
                <c:pt idx="79">
                  <c:v>250</c:v>
                </c:pt>
                <c:pt idx="80">
                  <c:v>255</c:v>
                </c:pt>
                <c:pt idx="81">
                  <c:v>260</c:v>
                </c:pt>
                <c:pt idx="82">
                  <c:v>267</c:v>
                </c:pt>
                <c:pt idx="83">
                  <c:v>269</c:v>
                </c:pt>
                <c:pt idx="84">
                  <c:v>277</c:v>
                </c:pt>
                <c:pt idx="85">
                  <c:v>281</c:v>
                </c:pt>
                <c:pt idx="86">
                  <c:v>283</c:v>
                </c:pt>
                <c:pt idx="87">
                  <c:v>284</c:v>
                </c:pt>
                <c:pt idx="88">
                  <c:v>289</c:v>
                </c:pt>
                <c:pt idx="89">
                  <c:v>295</c:v>
                </c:pt>
                <c:pt idx="90">
                  <c:v>298</c:v>
                </c:pt>
                <c:pt idx="91">
                  <c:v>301</c:v>
                </c:pt>
                <c:pt idx="92">
                  <c:v>304</c:v>
                </c:pt>
                <c:pt idx="93">
                  <c:v>315</c:v>
                </c:pt>
                <c:pt idx="94">
                  <c:v>318</c:v>
                </c:pt>
                <c:pt idx="95">
                  <c:v>322</c:v>
                </c:pt>
                <c:pt idx="96">
                  <c:v>326</c:v>
                </c:pt>
                <c:pt idx="97">
                  <c:v>331</c:v>
                </c:pt>
                <c:pt idx="98">
                  <c:v>335</c:v>
                </c:pt>
                <c:pt idx="99">
                  <c:v>339</c:v>
                </c:pt>
                <c:pt idx="100">
                  <c:v>346</c:v>
                </c:pt>
                <c:pt idx="101">
                  <c:v>350</c:v>
                </c:pt>
                <c:pt idx="102">
                  <c:v>359</c:v>
                </c:pt>
                <c:pt idx="103">
                  <c:v>363</c:v>
                </c:pt>
                <c:pt idx="104">
                  <c:v>368</c:v>
                </c:pt>
                <c:pt idx="105">
                  <c:v>375</c:v>
                </c:pt>
                <c:pt idx="106">
                  <c:v>380</c:v>
                </c:pt>
                <c:pt idx="107">
                  <c:v>382</c:v>
                </c:pt>
                <c:pt idx="108">
                  <c:v>390</c:v>
                </c:pt>
                <c:pt idx="109">
                  <c:v>398</c:v>
                </c:pt>
                <c:pt idx="110">
                  <c:v>400</c:v>
                </c:pt>
                <c:pt idx="111">
                  <c:v>407</c:v>
                </c:pt>
                <c:pt idx="112">
                  <c:v>414</c:v>
                </c:pt>
                <c:pt idx="113">
                  <c:v>420</c:v>
                </c:pt>
                <c:pt idx="114">
                  <c:v>426</c:v>
                </c:pt>
                <c:pt idx="115">
                  <c:v>435</c:v>
                </c:pt>
                <c:pt idx="116">
                  <c:v>449</c:v>
                </c:pt>
                <c:pt idx="117">
                  <c:v>462</c:v>
                </c:pt>
                <c:pt idx="118">
                  <c:v>477</c:v>
                </c:pt>
                <c:pt idx="119">
                  <c:v>492</c:v>
                </c:pt>
                <c:pt idx="120">
                  <c:v>502</c:v>
                </c:pt>
                <c:pt idx="121">
                  <c:v>521</c:v>
                </c:pt>
                <c:pt idx="122">
                  <c:v>534</c:v>
                </c:pt>
                <c:pt idx="123">
                  <c:v>551</c:v>
                </c:pt>
                <c:pt idx="124">
                  <c:v>567</c:v>
                </c:pt>
                <c:pt idx="125">
                  <c:v>595</c:v>
                </c:pt>
                <c:pt idx="126">
                  <c:v>618</c:v>
                </c:pt>
                <c:pt idx="127">
                  <c:v>646</c:v>
                </c:pt>
                <c:pt idx="128">
                  <c:v>669</c:v>
                </c:pt>
                <c:pt idx="129">
                  <c:v>692</c:v>
                </c:pt>
                <c:pt idx="130">
                  <c:v>726</c:v>
                </c:pt>
                <c:pt idx="131">
                  <c:v>797</c:v>
                </c:pt>
                <c:pt idx="132">
                  <c:v>860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A1-43B0-A333-FEC492E802AD}"/>
            </c:ext>
          </c:extLst>
        </c:ser>
        <c:ser>
          <c:idx val="1"/>
          <c:order val="1"/>
          <c:tx>
            <c:strRef>
              <c:f>'Load-disp, AE, Sentry'!$AY$405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Sentry'!$BG$406:$BG$538</c:f>
              <c:numCache>
                <c:formatCode>0.000</c:formatCode>
                <c:ptCount val="133"/>
                <c:pt idx="0">
                  <c:v>0</c:v>
                </c:pt>
                <c:pt idx="1">
                  <c:v>3.9701492537313428E-2</c:v>
                </c:pt>
                <c:pt idx="2">
                  <c:v>4.6005799630558473E-2</c:v>
                </c:pt>
                <c:pt idx="3">
                  <c:v>4.9157953177180996E-2</c:v>
                </c:pt>
                <c:pt idx="4">
                  <c:v>5.2310106723803512E-2</c:v>
                </c:pt>
                <c:pt idx="5">
                  <c:v>5.5462260270426042E-2</c:v>
                </c:pt>
                <c:pt idx="6">
                  <c:v>5.8614413817048558E-2</c:v>
                </c:pt>
                <c:pt idx="7">
                  <c:v>6.1766567363671081E-2</c:v>
                </c:pt>
                <c:pt idx="8">
                  <c:v>6.4918720910293604E-2</c:v>
                </c:pt>
                <c:pt idx="9">
                  <c:v>6.8070874456916119E-2</c:v>
                </c:pt>
                <c:pt idx="10">
                  <c:v>7.1223028003538649E-2</c:v>
                </c:pt>
                <c:pt idx="11">
                  <c:v>7.4375181550161179E-2</c:v>
                </c:pt>
                <c:pt idx="12">
                  <c:v>7.7527335096783695E-2</c:v>
                </c:pt>
                <c:pt idx="13">
                  <c:v>8.0679488643406211E-2</c:v>
                </c:pt>
                <c:pt idx="14">
                  <c:v>8.3831642190028727E-2</c:v>
                </c:pt>
                <c:pt idx="15">
                  <c:v>8.6983795736651257E-2</c:v>
                </c:pt>
                <c:pt idx="16">
                  <c:v>9.0135949283273786E-2</c:v>
                </c:pt>
                <c:pt idx="17">
                  <c:v>9.3288102829896302E-2</c:v>
                </c:pt>
                <c:pt idx="18">
                  <c:v>9.6440256376518818E-2</c:v>
                </c:pt>
                <c:pt idx="19">
                  <c:v>9.9592409923141348E-2</c:v>
                </c:pt>
                <c:pt idx="20">
                  <c:v>0.10274456346976388</c:v>
                </c:pt>
                <c:pt idx="21">
                  <c:v>0.10589671701638639</c:v>
                </c:pt>
                <c:pt idx="22">
                  <c:v>0.10904887056300891</c:v>
                </c:pt>
                <c:pt idx="23">
                  <c:v>0.11220102410963143</c:v>
                </c:pt>
                <c:pt idx="24">
                  <c:v>0.11535317765625394</c:v>
                </c:pt>
                <c:pt idx="25">
                  <c:v>0.11850533120287648</c:v>
                </c:pt>
                <c:pt idx="26">
                  <c:v>0.121657484749499</c:v>
                </c:pt>
                <c:pt idx="27">
                  <c:v>0.12480963829612152</c:v>
                </c:pt>
                <c:pt idx="28">
                  <c:v>0.12796179184274403</c:v>
                </c:pt>
                <c:pt idx="29">
                  <c:v>0.13111394538936658</c:v>
                </c:pt>
                <c:pt idx="30">
                  <c:v>0.13426609893598909</c:v>
                </c:pt>
                <c:pt idx="31">
                  <c:v>0.13741825248261161</c:v>
                </c:pt>
                <c:pt idx="32">
                  <c:v>0.14057040602923412</c:v>
                </c:pt>
                <c:pt idx="33">
                  <c:v>0.14372255957585664</c:v>
                </c:pt>
                <c:pt idx="34">
                  <c:v>0.14687471312247918</c:v>
                </c:pt>
                <c:pt idx="35">
                  <c:v>0.1500268666691017</c:v>
                </c:pt>
                <c:pt idx="36">
                  <c:v>0.15317902021572422</c:v>
                </c:pt>
                <c:pt idx="37">
                  <c:v>0.15633117376234673</c:v>
                </c:pt>
                <c:pt idx="38">
                  <c:v>0.15948332730896927</c:v>
                </c:pt>
                <c:pt idx="39">
                  <c:v>0.16263548085559179</c:v>
                </c:pt>
                <c:pt idx="40">
                  <c:v>0.16578763440221431</c:v>
                </c:pt>
                <c:pt idx="41">
                  <c:v>0.16893978794883682</c:v>
                </c:pt>
                <c:pt idx="42">
                  <c:v>0.17209194149545934</c:v>
                </c:pt>
                <c:pt idx="43">
                  <c:v>0.17524409504208185</c:v>
                </c:pt>
                <c:pt idx="44">
                  <c:v>0.1783962485887044</c:v>
                </c:pt>
                <c:pt idx="45">
                  <c:v>0.18154840213532691</c:v>
                </c:pt>
                <c:pt idx="46">
                  <c:v>0.18470055568194943</c:v>
                </c:pt>
                <c:pt idx="47">
                  <c:v>0.18785270922857195</c:v>
                </c:pt>
                <c:pt idx="48">
                  <c:v>0.19100486277519446</c:v>
                </c:pt>
                <c:pt idx="49">
                  <c:v>0.19415701632181701</c:v>
                </c:pt>
                <c:pt idx="50">
                  <c:v>0.19730916986843952</c:v>
                </c:pt>
                <c:pt idx="51">
                  <c:v>0.20046132341506204</c:v>
                </c:pt>
                <c:pt idx="52">
                  <c:v>0.20361347696168455</c:v>
                </c:pt>
                <c:pt idx="53">
                  <c:v>0.2067656305083071</c:v>
                </c:pt>
                <c:pt idx="54">
                  <c:v>0.20991778405492961</c:v>
                </c:pt>
                <c:pt idx="55">
                  <c:v>0.21306993760155213</c:v>
                </c:pt>
                <c:pt idx="56">
                  <c:v>0.21622209114817464</c:v>
                </c:pt>
                <c:pt idx="57">
                  <c:v>0.21937424469479716</c:v>
                </c:pt>
                <c:pt idx="58">
                  <c:v>0.2225263982414197</c:v>
                </c:pt>
                <c:pt idx="59">
                  <c:v>0.22567855178804222</c:v>
                </c:pt>
                <c:pt idx="60">
                  <c:v>0.22883070533466474</c:v>
                </c:pt>
                <c:pt idx="61">
                  <c:v>0.23198285888128725</c:v>
                </c:pt>
                <c:pt idx="62">
                  <c:v>0.2351350124279098</c:v>
                </c:pt>
                <c:pt idx="63">
                  <c:v>0.23828716597453231</c:v>
                </c:pt>
                <c:pt idx="64">
                  <c:v>0.24143931952115483</c:v>
                </c:pt>
                <c:pt idx="65">
                  <c:v>0.24459147306777734</c:v>
                </c:pt>
                <c:pt idx="66">
                  <c:v>0.24774362661439986</c:v>
                </c:pt>
                <c:pt idx="67">
                  <c:v>0.25089578016102243</c:v>
                </c:pt>
                <c:pt idx="68">
                  <c:v>0.25404793370764495</c:v>
                </c:pt>
                <c:pt idx="69">
                  <c:v>0.25720008725426746</c:v>
                </c:pt>
                <c:pt idx="70">
                  <c:v>0.26035224080088998</c:v>
                </c:pt>
                <c:pt idx="71">
                  <c:v>0.26350439434751249</c:v>
                </c:pt>
                <c:pt idx="72">
                  <c:v>0.26665654789413501</c:v>
                </c:pt>
                <c:pt idx="73">
                  <c:v>0.26980870144075753</c:v>
                </c:pt>
                <c:pt idx="74">
                  <c:v>0.27296085498738004</c:v>
                </c:pt>
                <c:pt idx="75">
                  <c:v>0.27611300853400256</c:v>
                </c:pt>
                <c:pt idx="76">
                  <c:v>0.27926516208062513</c:v>
                </c:pt>
                <c:pt idx="77">
                  <c:v>0.28241731562724764</c:v>
                </c:pt>
                <c:pt idx="78">
                  <c:v>0.28556946917387016</c:v>
                </c:pt>
                <c:pt idx="79">
                  <c:v>0.28872162272049268</c:v>
                </c:pt>
                <c:pt idx="80">
                  <c:v>0.29187377626711519</c:v>
                </c:pt>
                <c:pt idx="81">
                  <c:v>0.29502592981373771</c:v>
                </c:pt>
                <c:pt idx="82">
                  <c:v>0.29817808336036022</c:v>
                </c:pt>
                <c:pt idx="83">
                  <c:v>0.30133023690698274</c:v>
                </c:pt>
                <c:pt idx="84">
                  <c:v>0.30448239045360526</c:v>
                </c:pt>
                <c:pt idx="85">
                  <c:v>0.30763454400022777</c:v>
                </c:pt>
                <c:pt idx="86">
                  <c:v>0.31078669754685029</c:v>
                </c:pt>
                <c:pt idx="87">
                  <c:v>0.31393885109347286</c:v>
                </c:pt>
                <c:pt idx="88">
                  <c:v>0.31709100464009538</c:v>
                </c:pt>
                <c:pt idx="89">
                  <c:v>0.32024315818671789</c:v>
                </c:pt>
                <c:pt idx="90">
                  <c:v>0.32339531173334041</c:v>
                </c:pt>
                <c:pt idx="91">
                  <c:v>0.32654746527996292</c:v>
                </c:pt>
                <c:pt idx="92">
                  <c:v>0.32969961882658544</c:v>
                </c:pt>
                <c:pt idx="93">
                  <c:v>0.33285177237320795</c:v>
                </c:pt>
                <c:pt idx="94">
                  <c:v>0.33600392591983047</c:v>
                </c:pt>
                <c:pt idx="95">
                  <c:v>0.33915607946645299</c:v>
                </c:pt>
                <c:pt idx="96">
                  <c:v>0.3423082330130755</c:v>
                </c:pt>
                <c:pt idx="97">
                  <c:v>0.34546038655969807</c:v>
                </c:pt>
                <c:pt idx="98">
                  <c:v>0.34861254010632059</c:v>
                </c:pt>
                <c:pt idx="99">
                  <c:v>0.35176469365294311</c:v>
                </c:pt>
                <c:pt idx="100">
                  <c:v>0.35491684719956562</c:v>
                </c:pt>
                <c:pt idx="101">
                  <c:v>0.35806900074618814</c:v>
                </c:pt>
                <c:pt idx="102">
                  <c:v>0.36122115429281065</c:v>
                </c:pt>
                <c:pt idx="103">
                  <c:v>0.36437330783943317</c:v>
                </c:pt>
                <c:pt idx="104">
                  <c:v>0.36752546138605569</c:v>
                </c:pt>
                <c:pt idx="105">
                  <c:v>0.3706776149326782</c:v>
                </c:pt>
                <c:pt idx="106">
                  <c:v>0.37382976847930077</c:v>
                </c:pt>
                <c:pt idx="107">
                  <c:v>0.37698192202592329</c:v>
                </c:pt>
                <c:pt idx="108">
                  <c:v>0.3801340755725458</c:v>
                </c:pt>
                <c:pt idx="109">
                  <c:v>0.38328622911916832</c:v>
                </c:pt>
                <c:pt idx="110">
                  <c:v>0.38643838266579084</c:v>
                </c:pt>
                <c:pt idx="111">
                  <c:v>0.38959053621241335</c:v>
                </c:pt>
                <c:pt idx="112">
                  <c:v>0.39274268975903587</c:v>
                </c:pt>
                <c:pt idx="113">
                  <c:v>0.39589484330565838</c:v>
                </c:pt>
                <c:pt idx="114">
                  <c:v>0.3990469968522809</c:v>
                </c:pt>
                <c:pt idx="115">
                  <c:v>0.40219915039890347</c:v>
                </c:pt>
                <c:pt idx="116">
                  <c:v>0.40535130394552599</c:v>
                </c:pt>
                <c:pt idx="117">
                  <c:v>0.4085034574921485</c:v>
                </c:pt>
                <c:pt idx="118">
                  <c:v>0.41165561103877102</c:v>
                </c:pt>
                <c:pt idx="119">
                  <c:v>0.41480776458539353</c:v>
                </c:pt>
                <c:pt idx="120">
                  <c:v>0.41795991813201605</c:v>
                </c:pt>
                <c:pt idx="121">
                  <c:v>0.42111207167863857</c:v>
                </c:pt>
                <c:pt idx="122">
                  <c:v>0.42426422522526108</c:v>
                </c:pt>
                <c:pt idx="123">
                  <c:v>0.4274163787718836</c:v>
                </c:pt>
                <c:pt idx="124">
                  <c:v>0.43056853231850617</c:v>
                </c:pt>
                <c:pt idx="125">
                  <c:v>0.43372068586512869</c:v>
                </c:pt>
                <c:pt idx="126">
                  <c:v>0.4368728394117512</c:v>
                </c:pt>
                <c:pt idx="127">
                  <c:v>0.44002499295837372</c:v>
                </c:pt>
                <c:pt idx="128">
                  <c:v>0.44317714650499623</c:v>
                </c:pt>
                <c:pt idx="129">
                  <c:v>0.44632930005161875</c:v>
                </c:pt>
                <c:pt idx="130">
                  <c:v>0.44948145359824127</c:v>
                </c:pt>
                <c:pt idx="131">
                  <c:v>0.45263360714486378</c:v>
                </c:pt>
                <c:pt idx="132">
                  <c:v>0.4557857606914863</c:v>
                </c:pt>
              </c:numCache>
            </c:numRef>
          </c:xVal>
          <c:yVal>
            <c:numRef>
              <c:f>'Load-disp, AE, Sentry'!$AY$406:$AY$538</c:f>
              <c:numCache>
                <c:formatCode>0</c:formatCode>
                <c:ptCount val="1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</c:v>
                </c:pt>
                <c:pt idx="11">
                  <c:v>7</c:v>
                </c:pt>
                <c:pt idx="12">
                  <c:v>13</c:v>
                </c:pt>
                <c:pt idx="13">
                  <c:v>16</c:v>
                </c:pt>
                <c:pt idx="14">
                  <c:v>18</c:v>
                </c:pt>
                <c:pt idx="15">
                  <c:v>23</c:v>
                </c:pt>
                <c:pt idx="16">
                  <c:v>28</c:v>
                </c:pt>
                <c:pt idx="17">
                  <c:v>31</c:v>
                </c:pt>
                <c:pt idx="18">
                  <c:v>34</c:v>
                </c:pt>
                <c:pt idx="19">
                  <c:v>34</c:v>
                </c:pt>
                <c:pt idx="20">
                  <c:v>37</c:v>
                </c:pt>
                <c:pt idx="21">
                  <c:v>42</c:v>
                </c:pt>
                <c:pt idx="22">
                  <c:v>45</c:v>
                </c:pt>
                <c:pt idx="23">
                  <c:v>50</c:v>
                </c:pt>
                <c:pt idx="24">
                  <c:v>53</c:v>
                </c:pt>
                <c:pt idx="25">
                  <c:v>53</c:v>
                </c:pt>
                <c:pt idx="26">
                  <c:v>54</c:v>
                </c:pt>
                <c:pt idx="27">
                  <c:v>55</c:v>
                </c:pt>
                <c:pt idx="28">
                  <c:v>61</c:v>
                </c:pt>
                <c:pt idx="29">
                  <c:v>62</c:v>
                </c:pt>
                <c:pt idx="30">
                  <c:v>64</c:v>
                </c:pt>
                <c:pt idx="31">
                  <c:v>66</c:v>
                </c:pt>
                <c:pt idx="32">
                  <c:v>68</c:v>
                </c:pt>
                <c:pt idx="33">
                  <c:v>73</c:v>
                </c:pt>
                <c:pt idx="34">
                  <c:v>77</c:v>
                </c:pt>
                <c:pt idx="35">
                  <c:v>81</c:v>
                </c:pt>
                <c:pt idx="36">
                  <c:v>81</c:v>
                </c:pt>
                <c:pt idx="37">
                  <c:v>85</c:v>
                </c:pt>
                <c:pt idx="38">
                  <c:v>85</c:v>
                </c:pt>
                <c:pt idx="39">
                  <c:v>88</c:v>
                </c:pt>
                <c:pt idx="40">
                  <c:v>95</c:v>
                </c:pt>
                <c:pt idx="41">
                  <c:v>98</c:v>
                </c:pt>
                <c:pt idx="42">
                  <c:v>99</c:v>
                </c:pt>
                <c:pt idx="43">
                  <c:v>101</c:v>
                </c:pt>
                <c:pt idx="44">
                  <c:v>107</c:v>
                </c:pt>
                <c:pt idx="45">
                  <c:v>109</c:v>
                </c:pt>
                <c:pt idx="46">
                  <c:v>110</c:v>
                </c:pt>
                <c:pt idx="47">
                  <c:v>113</c:v>
                </c:pt>
                <c:pt idx="48">
                  <c:v>114</c:v>
                </c:pt>
                <c:pt idx="49">
                  <c:v>118</c:v>
                </c:pt>
                <c:pt idx="50">
                  <c:v>119</c:v>
                </c:pt>
                <c:pt idx="51">
                  <c:v>125</c:v>
                </c:pt>
                <c:pt idx="52">
                  <c:v>126</c:v>
                </c:pt>
                <c:pt idx="53">
                  <c:v>127</c:v>
                </c:pt>
                <c:pt idx="54">
                  <c:v>131</c:v>
                </c:pt>
                <c:pt idx="55">
                  <c:v>137</c:v>
                </c:pt>
                <c:pt idx="56">
                  <c:v>139</c:v>
                </c:pt>
                <c:pt idx="57">
                  <c:v>144</c:v>
                </c:pt>
                <c:pt idx="58">
                  <c:v>148</c:v>
                </c:pt>
                <c:pt idx="59">
                  <c:v>151</c:v>
                </c:pt>
                <c:pt idx="60">
                  <c:v>155</c:v>
                </c:pt>
                <c:pt idx="61">
                  <c:v>157</c:v>
                </c:pt>
                <c:pt idx="62">
                  <c:v>159</c:v>
                </c:pt>
                <c:pt idx="63">
                  <c:v>159</c:v>
                </c:pt>
                <c:pt idx="64">
                  <c:v>163</c:v>
                </c:pt>
                <c:pt idx="65">
                  <c:v>164</c:v>
                </c:pt>
                <c:pt idx="66">
                  <c:v>166</c:v>
                </c:pt>
                <c:pt idx="67">
                  <c:v>171</c:v>
                </c:pt>
                <c:pt idx="68">
                  <c:v>177</c:v>
                </c:pt>
                <c:pt idx="69">
                  <c:v>179</c:v>
                </c:pt>
                <c:pt idx="70">
                  <c:v>180</c:v>
                </c:pt>
                <c:pt idx="71">
                  <c:v>183</c:v>
                </c:pt>
                <c:pt idx="72">
                  <c:v>187</c:v>
                </c:pt>
                <c:pt idx="73">
                  <c:v>191</c:v>
                </c:pt>
                <c:pt idx="74">
                  <c:v>198</c:v>
                </c:pt>
                <c:pt idx="75">
                  <c:v>200</c:v>
                </c:pt>
                <c:pt idx="76">
                  <c:v>206</c:v>
                </c:pt>
                <c:pt idx="77">
                  <c:v>206</c:v>
                </c:pt>
                <c:pt idx="78">
                  <c:v>207</c:v>
                </c:pt>
                <c:pt idx="79">
                  <c:v>209</c:v>
                </c:pt>
                <c:pt idx="80">
                  <c:v>212</c:v>
                </c:pt>
                <c:pt idx="81">
                  <c:v>213</c:v>
                </c:pt>
                <c:pt idx="82">
                  <c:v>216</c:v>
                </c:pt>
                <c:pt idx="83">
                  <c:v>220</c:v>
                </c:pt>
                <c:pt idx="84">
                  <c:v>224</c:v>
                </c:pt>
                <c:pt idx="85">
                  <c:v>228</c:v>
                </c:pt>
                <c:pt idx="86">
                  <c:v>229</c:v>
                </c:pt>
                <c:pt idx="87">
                  <c:v>232</c:v>
                </c:pt>
                <c:pt idx="88">
                  <c:v>233</c:v>
                </c:pt>
                <c:pt idx="89">
                  <c:v>236</c:v>
                </c:pt>
                <c:pt idx="90">
                  <c:v>238</c:v>
                </c:pt>
                <c:pt idx="91">
                  <c:v>239</c:v>
                </c:pt>
                <c:pt idx="92">
                  <c:v>240</c:v>
                </c:pt>
                <c:pt idx="93">
                  <c:v>244</c:v>
                </c:pt>
                <c:pt idx="94">
                  <c:v>247</c:v>
                </c:pt>
                <c:pt idx="95">
                  <c:v>252</c:v>
                </c:pt>
                <c:pt idx="96">
                  <c:v>256</c:v>
                </c:pt>
                <c:pt idx="97">
                  <c:v>259</c:v>
                </c:pt>
                <c:pt idx="98">
                  <c:v>263</c:v>
                </c:pt>
                <c:pt idx="99">
                  <c:v>265</c:v>
                </c:pt>
                <c:pt idx="100">
                  <c:v>269</c:v>
                </c:pt>
                <c:pt idx="101">
                  <c:v>274</c:v>
                </c:pt>
                <c:pt idx="102">
                  <c:v>282</c:v>
                </c:pt>
                <c:pt idx="103">
                  <c:v>287</c:v>
                </c:pt>
                <c:pt idx="104">
                  <c:v>291</c:v>
                </c:pt>
                <c:pt idx="105">
                  <c:v>297</c:v>
                </c:pt>
                <c:pt idx="106">
                  <c:v>298</c:v>
                </c:pt>
                <c:pt idx="107">
                  <c:v>302</c:v>
                </c:pt>
                <c:pt idx="108">
                  <c:v>305</c:v>
                </c:pt>
                <c:pt idx="109">
                  <c:v>314</c:v>
                </c:pt>
                <c:pt idx="110">
                  <c:v>315</c:v>
                </c:pt>
                <c:pt idx="111">
                  <c:v>325</c:v>
                </c:pt>
                <c:pt idx="112">
                  <c:v>328</c:v>
                </c:pt>
                <c:pt idx="113">
                  <c:v>330</c:v>
                </c:pt>
                <c:pt idx="114">
                  <c:v>333</c:v>
                </c:pt>
                <c:pt idx="115">
                  <c:v>337</c:v>
                </c:pt>
                <c:pt idx="116">
                  <c:v>342</c:v>
                </c:pt>
                <c:pt idx="117">
                  <c:v>350</c:v>
                </c:pt>
                <c:pt idx="118">
                  <c:v>360</c:v>
                </c:pt>
                <c:pt idx="119">
                  <c:v>367</c:v>
                </c:pt>
                <c:pt idx="120">
                  <c:v>371</c:v>
                </c:pt>
                <c:pt idx="121">
                  <c:v>377</c:v>
                </c:pt>
                <c:pt idx="122">
                  <c:v>390</c:v>
                </c:pt>
                <c:pt idx="123">
                  <c:v>400</c:v>
                </c:pt>
                <c:pt idx="124">
                  <c:v>409</c:v>
                </c:pt>
                <c:pt idx="125">
                  <c:v>430</c:v>
                </c:pt>
                <c:pt idx="126">
                  <c:v>439</c:v>
                </c:pt>
                <c:pt idx="127">
                  <c:v>453</c:v>
                </c:pt>
                <c:pt idx="128">
                  <c:v>465</c:v>
                </c:pt>
                <c:pt idx="129">
                  <c:v>480</c:v>
                </c:pt>
                <c:pt idx="130">
                  <c:v>494</c:v>
                </c:pt>
                <c:pt idx="131">
                  <c:v>539</c:v>
                </c:pt>
                <c:pt idx="132">
                  <c:v>587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A1-43B0-A333-FEC492E80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Sentry'!$AU$403</c:f>
              <c:strCache>
                <c:ptCount val="1"/>
                <c:pt idx="0">
                  <c:v>thin4</c:v>
                </c:pt>
              </c:strCache>
            </c:strRef>
          </c:tx>
          <c:marker>
            <c:symbol val="none"/>
          </c:marker>
          <c:xVal>
            <c:numRef>
              <c:f>'Load-disp, AE, Sentry'!$BG$406:$BG$538</c:f>
              <c:numCache>
                <c:formatCode>0.000</c:formatCode>
                <c:ptCount val="133"/>
                <c:pt idx="0">
                  <c:v>0</c:v>
                </c:pt>
                <c:pt idx="1">
                  <c:v>3.9701492537313428E-2</c:v>
                </c:pt>
                <c:pt idx="2">
                  <c:v>4.6005799630558473E-2</c:v>
                </c:pt>
                <c:pt idx="3">
                  <c:v>4.9157953177180996E-2</c:v>
                </c:pt>
                <c:pt idx="4">
                  <c:v>5.2310106723803512E-2</c:v>
                </c:pt>
                <c:pt idx="5">
                  <c:v>5.5462260270426042E-2</c:v>
                </c:pt>
                <c:pt idx="6">
                  <c:v>5.8614413817048558E-2</c:v>
                </c:pt>
                <c:pt idx="7">
                  <c:v>6.1766567363671081E-2</c:v>
                </c:pt>
                <c:pt idx="8">
                  <c:v>6.4918720910293604E-2</c:v>
                </c:pt>
                <c:pt idx="9">
                  <c:v>6.8070874456916119E-2</c:v>
                </c:pt>
                <c:pt idx="10">
                  <c:v>7.1223028003538649E-2</c:v>
                </c:pt>
                <c:pt idx="11">
                  <c:v>7.4375181550161179E-2</c:v>
                </c:pt>
                <c:pt idx="12">
                  <c:v>7.7527335096783695E-2</c:v>
                </c:pt>
                <c:pt idx="13">
                  <c:v>8.0679488643406211E-2</c:v>
                </c:pt>
                <c:pt idx="14">
                  <c:v>8.3831642190028727E-2</c:v>
                </c:pt>
                <c:pt idx="15">
                  <c:v>8.6983795736651257E-2</c:v>
                </c:pt>
                <c:pt idx="16">
                  <c:v>9.0135949283273786E-2</c:v>
                </c:pt>
                <c:pt idx="17">
                  <c:v>9.3288102829896302E-2</c:v>
                </c:pt>
                <c:pt idx="18">
                  <c:v>9.6440256376518818E-2</c:v>
                </c:pt>
                <c:pt idx="19">
                  <c:v>9.9592409923141348E-2</c:v>
                </c:pt>
                <c:pt idx="20">
                  <c:v>0.10274456346976388</c:v>
                </c:pt>
                <c:pt idx="21">
                  <c:v>0.10589671701638639</c:v>
                </c:pt>
                <c:pt idx="22">
                  <c:v>0.10904887056300891</c:v>
                </c:pt>
                <c:pt idx="23">
                  <c:v>0.11220102410963143</c:v>
                </c:pt>
                <c:pt idx="24">
                  <c:v>0.11535317765625394</c:v>
                </c:pt>
                <c:pt idx="25">
                  <c:v>0.11850533120287648</c:v>
                </c:pt>
                <c:pt idx="26">
                  <c:v>0.121657484749499</c:v>
                </c:pt>
                <c:pt idx="27">
                  <c:v>0.12480963829612152</c:v>
                </c:pt>
                <c:pt idx="28">
                  <c:v>0.12796179184274403</c:v>
                </c:pt>
                <c:pt idx="29">
                  <c:v>0.13111394538936658</c:v>
                </c:pt>
                <c:pt idx="30">
                  <c:v>0.13426609893598909</c:v>
                </c:pt>
                <c:pt idx="31">
                  <c:v>0.13741825248261161</c:v>
                </c:pt>
                <c:pt idx="32">
                  <c:v>0.14057040602923412</c:v>
                </c:pt>
                <c:pt idx="33">
                  <c:v>0.14372255957585664</c:v>
                </c:pt>
                <c:pt idx="34">
                  <c:v>0.14687471312247918</c:v>
                </c:pt>
                <c:pt idx="35">
                  <c:v>0.1500268666691017</c:v>
                </c:pt>
                <c:pt idx="36">
                  <c:v>0.15317902021572422</c:v>
                </c:pt>
                <c:pt idx="37">
                  <c:v>0.15633117376234673</c:v>
                </c:pt>
                <c:pt idx="38">
                  <c:v>0.15948332730896927</c:v>
                </c:pt>
                <c:pt idx="39">
                  <c:v>0.16263548085559179</c:v>
                </c:pt>
                <c:pt idx="40">
                  <c:v>0.16578763440221431</c:v>
                </c:pt>
                <c:pt idx="41">
                  <c:v>0.16893978794883682</c:v>
                </c:pt>
                <c:pt idx="42">
                  <c:v>0.17209194149545934</c:v>
                </c:pt>
                <c:pt idx="43">
                  <c:v>0.17524409504208185</c:v>
                </c:pt>
                <c:pt idx="44">
                  <c:v>0.1783962485887044</c:v>
                </c:pt>
                <c:pt idx="45">
                  <c:v>0.18154840213532691</c:v>
                </c:pt>
                <c:pt idx="46">
                  <c:v>0.18470055568194943</c:v>
                </c:pt>
                <c:pt idx="47">
                  <c:v>0.18785270922857195</c:v>
                </c:pt>
                <c:pt idx="48">
                  <c:v>0.19100486277519446</c:v>
                </c:pt>
                <c:pt idx="49">
                  <c:v>0.19415701632181701</c:v>
                </c:pt>
                <c:pt idx="50">
                  <c:v>0.19730916986843952</c:v>
                </c:pt>
                <c:pt idx="51">
                  <c:v>0.20046132341506204</c:v>
                </c:pt>
                <c:pt idx="52">
                  <c:v>0.20361347696168455</c:v>
                </c:pt>
                <c:pt idx="53">
                  <c:v>0.2067656305083071</c:v>
                </c:pt>
                <c:pt idx="54">
                  <c:v>0.20991778405492961</c:v>
                </c:pt>
                <c:pt idx="55">
                  <c:v>0.21306993760155213</c:v>
                </c:pt>
                <c:pt idx="56">
                  <c:v>0.21622209114817464</c:v>
                </c:pt>
                <c:pt idx="57">
                  <c:v>0.21937424469479716</c:v>
                </c:pt>
                <c:pt idx="58">
                  <c:v>0.2225263982414197</c:v>
                </c:pt>
                <c:pt idx="59">
                  <c:v>0.22567855178804222</c:v>
                </c:pt>
                <c:pt idx="60">
                  <c:v>0.22883070533466474</c:v>
                </c:pt>
                <c:pt idx="61">
                  <c:v>0.23198285888128725</c:v>
                </c:pt>
                <c:pt idx="62">
                  <c:v>0.2351350124279098</c:v>
                </c:pt>
                <c:pt idx="63">
                  <c:v>0.23828716597453231</c:v>
                </c:pt>
                <c:pt idx="64">
                  <c:v>0.24143931952115483</c:v>
                </c:pt>
                <c:pt idx="65">
                  <c:v>0.24459147306777734</c:v>
                </c:pt>
                <c:pt idx="66">
                  <c:v>0.24774362661439986</c:v>
                </c:pt>
                <c:pt idx="67">
                  <c:v>0.25089578016102243</c:v>
                </c:pt>
                <c:pt idx="68">
                  <c:v>0.25404793370764495</c:v>
                </c:pt>
                <c:pt idx="69">
                  <c:v>0.25720008725426746</c:v>
                </c:pt>
                <c:pt idx="70">
                  <c:v>0.26035224080088998</c:v>
                </c:pt>
                <c:pt idx="71">
                  <c:v>0.26350439434751249</c:v>
                </c:pt>
                <c:pt idx="72">
                  <c:v>0.26665654789413501</c:v>
                </c:pt>
                <c:pt idx="73">
                  <c:v>0.26980870144075753</c:v>
                </c:pt>
                <c:pt idx="74">
                  <c:v>0.27296085498738004</c:v>
                </c:pt>
                <c:pt idx="75">
                  <c:v>0.27611300853400256</c:v>
                </c:pt>
                <c:pt idx="76">
                  <c:v>0.27926516208062513</c:v>
                </c:pt>
                <c:pt idx="77">
                  <c:v>0.28241731562724764</c:v>
                </c:pt>
                <c:pt idx="78">
                  <c:v>0.28556946917387016</c:v>
                </c:pt>
                <c:pt idx="79">
                  <c:v>0.28872162272049268</c:v>
                </c:pt>
                <c:pt idx="80">
                  <c:v>0.29187377626711519</c:v>
                </c:pt>
                <c:pt idx="81">
                  <c:v>0.29502592981373771</c:v>
                </c:pt>
                <c:pt idx="82">
                  <c:v>0.29817808336036022</c:v>
                </c:pt>
                <c:pt idx="83">
                  <c:v>0.30133023690698274</c:v>
                </c:pt>
                <c:pt idx="84">
                  <c:v>0.30448239045360526</c:v>
                </c:pt>
                <c:pt idx="85">
                  <c:v>0.30763454400022777</c:v>
                </c:pt>
                <c:pt idx="86">
                  <c:v>0.31078669754685029</c:v>
                </c:pt>
                <c:pt idx="87">
                  <c:v>0.31393885109347286</c:v>
                </c:pt>
                <c:pt idx="88">
                  <c:v>0.31709100464009538</c:v>
                </c:pt>
                <c:pt idx="89">
                  <c:v>0.32024315818671789</c:v>
                </c:pt>
                <c:pt idx="90">
                  <c:v>0.32339531173334041</c:v>
                </c:pt>
                <c:pt idx="91">
                  <c:v>0.32654746527996292</c:v>
                </c:pt>
                <c:pt idx="92">
                  <c:v>0.32969961882658544</c:v>
                </c:pt>
                <c:pt idx="93">
                  <c:v>0.33285177237320795</c:v>
                </c:pt>
                <c:pt idx="94">
                  <c:v>0.33600392591983047</c:v>
                </c:pt>
                <c:pt idx="95">
                  <c:v>0.33915607946645299</c:v>
                </c:pt>
                <c:pt idx="96">
                  <c:v>0.3423082330130755</c:v>
                </c:pt>
                <c:pt idx="97">
                  <c:v>0.34546038655969807</c:v>
                </c:pt>
                <c:pt idx="98">
                  <c:v>0.34861254010632059</c:v>
                </c:pt>
                <c:pt idx="99">
                  <c:v>0.35176469365294311</c:v>
                </c:pt>
                <c:pt idx="100">
                  <c:v>0.35491684719956562</c:v>
                </c:pt>
                <c:pt idx="101">
                  <c:v>0.35806900074618814</c:v>
                </c:pt>
                <c:pt idx="102">
                  <c:v>0.36122115429281065</c:v>
                </c:pt>
                <c:pt idx="103">
                  <c:v>0.36437330783943317</c:v>
                </c:pt>
                <c:pt idx="104">
                  <c:v>0.36752546138605569</c:v>
                </c:pt>
                <c:pt idx="105">
                  <c:v>0.3706776149326782</c:v>
                </c:pt>
                <c:pt idx="106">
                  <c:v>0.37382976847930077</c:v>
                </c:pt>
                <c:pt idx="107">
                  <c:v>0.37698192202592329</c:v>
                </c:pt>
                <c:pt idx="108">
                  <c:v>0.3801340755725458</c:v>
                </c:pt>
                <c:pt idx="109">
                  <c:v>0.38328622911916832</c:v>
                </c:pt>
                <c:pt idx="110">
                  <c:v>0.38643838266579084</c:v>
                </c:pt>
                <c:pt idx="111">
                  <c:v>0.38959053621241335</c:v>
                </c:pt>
                <c:pt idx="112">
                  <c:v>0.39274268975903587</c:v>
                </c:pt>
                <c:pt idx="113">
                  <c:v>0.39589484330565838</c:v>
                </c:pt>
                <c:pt idx="114">
                  <c:v>0.3990469968522809</c:v>
                </c:pt>
                <c:pt idx="115">
                  <c:v>0.40219915039890347</c:v>
                </c:pt>
                <c:pt idx="116">
                  <c:v>0.40535130394552599</c:v>
                </c:pt>
                <c:pt idx="117">
                  <c:v>0.4085034574921485</c:v>
                </c:pt>
                <c:pt idx="118">
                  <c:v>0.41165561103877102</c:v>
                </c:pt>
                <c:pt idx="119">
                  <c:v>0.41480776458539353</c:v>
                </c:pt>
                <c:pt idx="120">
                  <c:v>0.41795991813201605</c:v>
                </c:pt>
                <c:pt idx="121">
                  <c:v>0.42111207167863857</c:v>
                </c:pt>
                <c:pt idx="122">
                  <c:v>0.42426422522526108</c:v>
                </c:pt>
                <c:pt idx="123">
                  <c:v>0.4274163787718836</c:v>
                </c:pt>
                <c:pt idx="124">
                  <c:v>0.43056853231850617</c:v>
                </c:pt>
                <c:pt idx="125">
                  <c:v>0.43372068586512869</c:v>
                </c:pt>
                <c:pt idx="126">
                  <c:v>0.4368728394117512</c:v>
                </c:pt>
                <c:pt idx="127">
                  <c:v>0.44002499295837372</c:v>
                </c:pt>
                <c:pt idx="128">
                  <c:v>0.44317714650499623</c:v>
                </c:pt>
                <c:pt idx="129">
                  <c:v>0.44632930005161875</c:v>
                </c:pt>
                <c:pt idx="130">
                  <c:v>0.44948145359824127</c:v>
                </c:pt>
                <c:pt idx="131">
                  <c:v>0.45263360714486378</c:v>
                </c:pt>
                <c:pt idx="132">
                  <c:v>0.4557857606914863</c:v>
                </c:pt>
              </c:numCache>
            </c:numRef>
          </c:xVal>
          <c:yVal>
            <c:numRef>
              <c:f>'Load-disp, AE, Sentry'!$BI$406:$BI$538</c:f>
              <c:numCache>
                <c:formatCode>0.00</c:formatCode>
                <c:ptCount val="133"/>
                <c:pt idx="0">
                  <c:v>0.3</c:v>
                </c:pt>
                <c:pt idx="1">
                  <c:v>0.42</c:v>
                </c:pt>
                <c:pt idx="2">
                  <c:v>0.54500000000000004</c:v>
                </c:pt>
                <c:pt idx="3">
                  <c:v>0.671875</c:v>
                </c:pt>
                <c:pt idx="4">
                  <c:v>0.80062500000000003</c:v>
                </c:pt>
                <c:pt idx="5">
                  <c:v>0.9325</c:v>
                </c:pt>
                <c:pt idx="6">
                  <c:v>1.0643750000000001</c:v>
                </c:pt>
                <c:pt idx="7">
                  <c:v>1.1950000000000001</c:v>
                </c:pt>
                <c:pt idx="8">
                  <c:v>1.329375</c:v>
                </c:pt>
                <c:pt idx="9">
                  <c:v>1.5587500000000001</c:v>
                </c:pt>
                <c:pt idx="10">
                  <c:v>1.7262500000000001</c:v>
                </c:pt>
                <c:pt idx="11">
                  <c:v>1.8687499999999999</c:v>
                </c:pt>
                <c:pt idx="12">
                  <c:v>1.98125</c:v>
                </c:pt>
                <c:pt idx="13">
                  <c:v>2.1331250000000002</c:v>
                </c:pt>
                <c:pt idx="14">
                  <c:v>2.254375</c:v>
                </c:pt>
                <c:pt idx="15">
                  <c:v>2.4075000000000002</c:v>
                </c:pt>
                <c:pt idx="16">
                  <c:v>2.5456249999999998</c:v>
                </c:pt>
                <c:pt idx="17">
                  <c:v>2.6756250000000001</c:v>
                </c:pt>
                <c:pt idx="18">
                  <c:v>2.7912499999999998</c:v>
                </c:pt>
                <c:pt idx="19">
                  <c:v>2.9362499999999998</c:v>
                </c:pt>
                <c:pt idx="20">
                  <c:v>3.07</c:v>
                </c:pt>
                <c:pt idx="21">
                  <c:v>3.2162500000000001</c:v>
                </c:pt>
                <c:pt idx="22">
                  <c:v>3.3525</c:v>
                </c:pt>
                <c:pt idx="23">
                  <c:v>3.4962499999999999</c:v>
                </c:pt>
                <c:pt idx="24">
                  <c:v>3.6256249999999999</c:v>
                </c:pt>
                <c:pt idx="25">
                  <c:v>3.7162500000000001</c:v>
                </c:pt>
                <c:pt idx="26">
                  <c:v>3.9056250000000001</c:v>
                </c:pt>
                <c:pt idx="27">
                  <c:v>4.0237499999999997</c:v>
                </c:pt>
                <c:pt idx="28">
                  <c:v>4.17</c:v>
                </c:pt>
                <c:pt idx="29">
                  <c:v>4.3049999999999997</c:v>
                </c:pt>
                <c:pt idx="30">
                  <c:v>4.444375</c:v>
                </c:pt>
                <c:pt idx="31">
                  <c:v>4.5643750000000001</c:v>
                </c:pt>
                <c:pt idx="32">
                  <c:v>4.7156250000000002</c:v>
                </c:pt>
                <c:pt idx="33">
                  <c:v>4.8550000000000004</c:v>
                </c:pt>
                <c:pt idx="34">
                  <c:v>4.9924999999999997</c:v>
                </c:pt>
                <c:pt idx="35">
                  <c:v>5.1137499999999996</c:v>
                </c:pt>
                <c:pt idx="36">
                  <c:v>5.1675000000000004</c:v>
                </c:pt>
                <c:pt idx="37">
                  <c:v>5.3831249999999997</c:v>
                </c:pt>
                <c:pt idx="38">
                  <c:v>5.524375</c:v>
                </c:pt>
                <c:pt idx="39">
                  <c:v>5.6587500000000004</c:v>
                </c:pt>
                <c:pt idx="40">
                  <c:v>5.8106249999999999</c:v>
                </c:pt>
                <c:pt idx="41">
                  <c:v>5.9512499999999999</c:v>
                </c:pt>
                <c:pt idx="42">
                  <c:v>6.078125</c:v>
                </c:pt>
                <c:pt idx="43">
                  <c:v>6.2143750000000004</c:v>
                </c:pt>
                <c:pt idx="44">
                  <c:v>6.350625</c:v>
                </c:pt>
                <c:pt idx="45">
                  <c:v>6.4850000000000003</c:v>
                </c:pt>
                <c:pt idx="46">
                  <c:v>6.5818750000000001</c:v>
                </c:pt>
                <c:pt idx="47">
                  <c:v>6.7593750000000004</c:v>
                </c:pt>
                <c:pt idx="48">
                  <c:v>6.8825000000000003</c:v>
                </c:pt>
                <c:pt idx="49">
                  <c:v>7.0125000000000002</c:v>
                </c:pt>
                <c:pt idx="50">
                  <c:v>7.1606249999999996</c:v>
                </c:pt>
                <c:pt idx="51">
                  <c:v>7.3012499999999996</c:v>
                </c:pt>
                <c:pt idx="52">
                  <c:v>7.4193749999999996</c:v>
                </c:pt>
                <c:pt idx="53">
                  <c:v>7.5718750000000004</c:v>
                </c:pt>
                <c:pt idx="54">
                  <c:v>7.6937499999999996</c:v>
                </c:pt>
                <c:pt idx="55">
                  <c:v>7.8206249999999997</c:v>
                </c:pt>
                <c:pt idx="56">
                  <c:v>7.9606250000000003</c:v>
                </c:pt>
                <c:pt idx="57">
                  <c:v>8.0968750000000007</c:v>
                </c:pt>
                <c:pt idx="58">
                  <c:v>8.2393750000000008</c:v>
                </c:pt>
                <c:pt idx="59">
                  <c:v>8.3706250000000004</c:v>
                </c:pt>
                <c:pt idx="60">
                  <c:v>8.5006249999999994</c:v>
                </c:pt>
                <c:pt idx="61">
                  <c:v>8.6225000000000005</c:v>
                </c:pt>
                <c:pt idx="62">
                  <c:v>8.7624999999999993</c:v>
                </c:pt>
                <c:pt idx="63">
                  <c:v>8.8831249999999997</c:v>
                </c:pt>
                <c:pt idx="64">
                  <c:v>9.0256249999999998</c:v>
                </c:pt>
                <c:pt idx="65">
                  <c:v>9.1737500000000001</c:v>
                </c:pt>
                <c:pt idx="66">
                  <c:v>9.3093749999999993</c:v>
                </c:pt>
                <c:pt idx="67">
                  <c:v>9.4350000000000005</c:v>
                </c:pt>
                <c:pt idx="68">
                  <c:v>9.5724999999999998</c:v>
                </c:pt>
                <c:pt idx="69">
                  <c:v>9.7100000000000009</c:v>
                </c:pt>
                <c:pt idx="70">
                  <c:v>9.8381249999999998</c:v>
                </c:pt>
                <c:pt idx="71">
                  <c:v>9.9375</c:v>
                </c:pt>
                <c:pt idx="72">
                  <c:v>10.094374999999999</c:v>
                </c:pt>
                <c:pt idx="73">
                  <c:v>10.231249999999999</c:v>
                </c:pt>
                <c:pt idx="74">
                  <c:v>10.359375</c:v>
                </c:pt>
                <c:pt idx="75">
                  <c:v>10.477499999999999</c:v>
                </c:pt>
                <c:pt idx="76">
                  <c:v>10.6225</c:v>
                </c:pt>
                <c:pt idx="77">
                  <c:v>10.668749999999999</c:v>
                </c:pt>
                <c:pt idx="78">
                  <c:v>10.848750000000001</c:v>
                </c:pt>
                <c:pt idx="79">
                  <c:v>11.016875000000001</c:v>
                </c:pt>
                <c:pt idx="80">
                  <c:v>11.150625</c:v>
                </c:pt>
                <c:pt idx="81">
                  <c:v>11.291874999999999</c:v>
                </c:pt>
                <c:pt idx="82">
                  <c:v>11.416874999999999</c:v>
                </c:pt>
                <c:pt idx="83">
                  <c:v>11.54875</c:v>
                </c:pt>
                <c:pt idx="84">
                  <c:v>11.68125</c:v>
                </c:pt>
                <c:pt idx="85">
                  <c:v>11.82</c:v>
                </c:pt>
                <c:pt idx="86">
                  <c:v>11.93</c:v>
                </c:pt>
                <c:pt idx="87">
                  <c:v>12.073124999999999</c:v>
                </c:pt>
                <c:pt idx="88">
                  <c:v>12.210625</c:v>
                </c:pt>
                <c:pt idx="89">
                  <c:v>12.33625</c:v>
                </c:pt>
                <c:pt idx="90">
                  <c:v>12.46125</c:v>
                </c:pt>
                <c:pt idx="91">
                  <c:v>12.601875</c:v>
                </c:pt>
                <c:pt idx="92">
                  <c:v>12.713125</c:v>
                </c:pt>
                <c:pt idx="93">
                  <c:v>12.855625</c:v>
                </c:pt>
                <c:pt idx="94">
                  <c:v>12.978125</c:v>
                </c:pt>
                <c:pt idx="95">
                  <c:v>13.09</c:v>
                </c:pt>
                <c:pt idx="96">
                  <c:v>13.253125000000001</c:v>
                </c:pt>
                <c:pt idx="97">
                  <c:v>13.38</c:v>
                </c:pt>
                <c:pt idx="98">
                  <c:v>13.499375000000001</c:v>
                </c:pt>
                <c:pt idx="99">
                  <c:v>13.644375</c:v>
                </c:pt>
                <c:pt idx="100">
                  <c:v>13.77125</c:v>
                </c:pt>
                <c:pt idx="101">
                  <c:v>13.9025</c:v>
                </c:pt>
                <c:pt idx="102">
                  <c:v>14.009375</c:v>
                </c:pt>
                <c:pt idx="103">
                  <c:v>14.140625</c:v>
                </c:pt>
                <c:pt idx="104">
                  <c:v>14.29</c:v>
                </c:pt>
                <c:pt idx="105">
                  <c:v>14.410625</c:v>
                </c:pt>
                <c:pt idx="106">
                  <c:v>14.52375</c:v>
                </c:pt>
                <c:pt idx="107">
                  <c:v>14.67625</c:v>
                </c:pt>
                <c:pt idx="108">
                  <c:v>14.79875</c:v>
                </c:pt>
                <c:pt idx="109">
                  <c:v>14.9275</c:v>
                </c:pt>
                <c:pt idx="110">
                  <c:v>15.049375</c:v>
                </c:pt>
                <c:pt idx="111">
                  <c:v>15.18</c:v>
                </c:pt>
                <c:pt idx="112">
                  <c:v>15.305624999999999</c:v>
                </c:pt>
                <c:pt idx="113">
                  <c:v>15.439375</c:v>
                </c:pt>
                <c:pt idx="114">
                  <c:v>15.55</c:v>
                </c:pt>
                <c:pt idx="115">
                  <c:v>15.693125</c:v>
                </c:pt>
                <c:pt idx="116">
                  <c:v>15.817500000000001</c:v>
                </c:pt>
                <c:pt idx="117">
                  <c:v>15.940625000000001</c:v>
                </c:pt>
                <c:pt idx="118">
                  <c:v>16.075624999999999</c:v>
                </c:pt>
                <c:pt idx="119">
                  <c:v>16.201875000000001</c:v>
                </c:pt>
                <c:pt idx="120">
                  <c:v>16.322500000000002</c:v>
                </c:pt>
                <c:pt idx="121">
                  <c:v>16.455625000000001</c:v>
                </c:pt>
                <c:pt idx="122">
                  <c:v>16.581250000000001</c:v>
                </c:pt>
                <c:pt idx="123">
                  <c:v>16.7075</c:v>
                </c:pt>
                <c:pt idx="124">
                  <c:v>16.829374999999999</c:v>
                </c:pt>
                <c:pt idx="125">
                  <c:v>16.953749999999999</c:v>
                </c:pt>
                <c:pt idx="126">
                  <c:v>17.079999999999998</c:v>
                </c:pt>
                <c:pt idx="127">
                  <c:v>17.204374999999999</c:v>
                </c:pt>
                <c:pt idx="128">
                  <c:v>17.330625000000001</c:v>
                </c:pt>
                <c:pt idx="129">
                  <c:v>17.456875</c:v>
                </c:pt>
                <c:pt idx="130">
                  <c:v>17.581250000000001</c:v>
                </c:pt>
                <c:pt idx="131">
                  <c:v>17.702500000000001</c:v>
                </c:pt>
                <c:pt idx="132">
                  <c:v>17.770624999999999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5A1-43B0-A333-FEC492E80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Sentry'!$BB$404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Sentry'!$BG$406:$BG$538</c:f>
              <c:numCache>
                <c:formatCode>0.000</c:formatCode>
                <c:ptCount val="133"/>
                <c:pt idx="0">
                  <c:v>0</c:v>
                </c:pt>
                <c:pt idx="1">
                  <c:v>3.9701492537313428E-2</c:v>
                </c:pt>
                <c:pt idx="2">
                  <c:v>4.6005799630558473E-2</c:v>
                </c:pt>
                <c:pt idx="3">
                  <c:v>4.9157953177180996E-2</c:v>
                </c:pt>
                <c:pt idx="4">
                  <c:v>5.2310106723803512E-2</c:v>
                </c:pt>
                <c:pt idx="5">
                  <c:v>5.5462260270426042E-2</c:v>
                </c:pt>
                <c:pt idx="6">
                  <c:v>5.8614413817048558E-2</c:v>
                </c:pt>
                <c:pt idx="7">
                  <c:v>6.1766567363671081E-2</c:v>
                </c:pt>
                <c:pt idx="8">
                  <c:v>6.4918720910293604E-2</c:v>
                </c:pt>
                <c:pt idx="9">
                  <c:v>6.8070874456916119E-2</c:v>
                </c:pt>
                <c:pt idx="10">
                  <c:v>7.1223028003538649E-2</c:v>
                </c:pt>
                <c:pt idx="11">
                  <c:v>7.4375181550161179E-2</c:v>
                </c:pt>
                <c:pt idx="12">
                  <c:v>7.7527335096783695E-2</c:v>
                </c:pt>
                <c:pt idx="13">
                  <c:v>8.0679488643406211E-2</c:v>
                </c:pt>
                <c:pt idx="14">
                  <c:v>8.3831642190028727E-2</c:v>
                </c:pt>
                <c:pt idx="15">
                  <c:v>8.6983795736651257E-2</c:v>
                </c:pt>
                <c:pt idx="16">
                  <c:v>9.0135949283273786E-2</c:v>
                </c:pt>
                <c:pt idx="17">
                  <c:v>9.3288102829896302E-2</c:v>
                </c:pt>
                <c:pt idx="18">
                  <c:v>9.6440256376518818E-2</c:v>
                </c:pt>
                <c:pt idx="19">
                  <c:v>9.9592409923141348E-2</c:v>
                </c:pt>
                <c:pt idx="20">
                  <c:v>0.10274456346976388</c:v>
                </c:pt>
                <c:pt idx="21">
                  <c:v>0.10589671701638639</c:v>
                </c:pt>
                <c:pt idx="22">
                  <c:v>0.10904887056300891</c:v>
                </c:pt>
                <c:pt idx="23">
                  <c:v>0.11220102410963143</c:v>
                </c:pt>
                <c:pt idx="24">
                  <c:v>0.11535317765625394</c:v>
                </c:pt>
                <c:pt idx="25">
                  <c:v>0.11850533120287648</c:v>
                </c:pt>
                <c:pt idx="26">
                  <c:v>0.121657484749499</c:v>
                </c:pt>
                <c:pt idx="27">
                  <c:v>0.12480963829612152</c:v>
                </c:pt>
                <c:pt idx="28">
                  <c:v>0.12796179184274403</c:v>
                </c:pt>
                <c:pt idx="29">
                  <c:v>0.13111394538936658</c:v>
                </c:pt>
                <c:pt idx="30">
                  <c:v>0.13426609893598909</c:v>
                </c:pt>
                <c:pt idx="31">
                  <c:v>0.13741825248261161</c:v>
                </c:pt>
                <c:pt idx="32">
                  <c:v>0.14057040602923412</c:v>
                </c:pt>
                <c:pt idx="33">
                  <c:v>0.14372255957585664</c:v>
                </c:pt>
                <c:pt idx="34">
                  <c:v>0.14687471312247918</c:v>
                </c:pt>
                <c:pt idx="35">
                  <c:v>0.1500268666691017</c:v>
                </c:pt>
                <c:pt idx="36">
                  <c:v>0.15317902021572422</c:v>
                </c:pt>
                <c:pt idx="37">
                  <c:v>0.15633117376234673</c:v>
                </c:pt>
                <c:pt idx="38">
                  <c:v>0.15948332730896927</c:v>
                </c:pt>
                <c:pt idx="39">
                  <c:v>0.16263548085559179</c:v>
                </c:pt>
                <c:pt idx="40">
                  <c:v>0.16578763440221431</c:v>
                </c:pt>
                <c:pt idx="41">
                  <c:v>0.16893978794883682</c:v>
                </c:pt>
                <c:pt idx="42">
                  <c:v>0.17209194149545934</c:v>
                </c:pt>
                <c:pt idx="43">
                  <c:v>0.17524409504208185</c:v>
                </c:pt>
                <c:pt idx="44">
                  <c:v>0.1783962485887044</c:v>
                </c:pt>
                <c:pt idx="45">
                  <c:v>0.18154840213532691</c:v>
                </c:pt>
                <c:pt idx="46">
                  <c:v>0.18470055568194943</c:v>
                </c:pt>
                <c:pt idx="47">
                  <c:v>0.18785270922857195</c:v>
                </c:pt>
                <c:pt idx="48">
                  <c:v>0.19100486277519446</c:v>
                </c:pt>
                <c:pt idx="49">
                  <c:v>0.19415701632181701</c:v>
                </c:pt>
                <c:pt idx="50">
                  <c:v>0.19730916986843952</c:v>
                </c:pt>
                <c:pt idx="51">
                  <c:v>0.20046132341506204</c:v>
                </c:pt>
                <c:pt idx="52">
                  <c:v>0.20361347696168455</c:v>
                </c:pt>
                <c:pt idx="53">
                  <c:v>0.2067656305083071</c:v>
                </c:pt>
                <c:pt idx="54">
                  <c:v>0.20991778405492961</c:v>
                </c:pt>
                <c:pt idx="55">
                  <c:v>0.21306993760155213</c:v>
                </c:pt>
                <c:pt idx="56">
                  <c:v>0.21622209114817464</c:v>
                </c:pt>
                <c:pt idx="57">
                  <c:v>0.21937424469479716</c:v>
                </c:pt>
                <c:pt idx="58">
                  <c:v>0.2225263982414197</c:v>
                </c:pt>
                <c:pt idx="59">
                  <c:v>0.22567855178804222</c:v>
                </c:pt>
                <c:pt idx="60">
                  <c:v>0.22883070533466474</c:v>
                </c:pt>
                <c:pt idx="61">
                  <c:v>0.23198285888128725</c:v>
                </c:pt>
                <c:pt idx="62">
                  <c:v>0.2351350124279098</c:v>
                </c:pt>
                <c:pt idx="63">
                  <c:v>0.23828716597453231</c:v>
                </c:pt>
                <c:pt idx="64">
                  <c:v>0.24143931952115483</c:v>
                </c:pt>
                <c:pt idx="65">
                  <c:v>0.24459147306777734</c:v>
                </c:pt>
                <c:pt idx="66">
                  <c:v>0.24774362661439986</c:v>
                </c:pt>
                <c:pt idx="67">
                  <c:v>0.25089578016102243</c:v>
                </c:pt>
                <c:pt idx="68">
                  <c:v>0.25404793370764495</c:v>
                </c:pt>
                <c:pt idx="69">
                  <c:v>0.25720008725426746</c:v>
                </c:pt>
                <c:pt idx="70">
                  <c:v>0.26035224080088998</c:v>
                </c:pt>
                <c:pt idx="71">
                  <c:v>0.26350439434751249</c:v>
                </c:pt>
                <c:pt idx="72">
                  <c:v>0.26665654789413501</c:v>
                </c:pt>
                <c:pt idx="73">
                  <c:v>0.26980870144075753</c:v>
                </c:pt>
                <c:pt idx="74">
                  <c:v>0.27296085498738004</c:v>
                </c:pt>
                <c:pt idx="75">
                  <c:v>0.27611300853400256</c:v>
                </c:pt>
                <c:pt idx="76">
                  <c:v>0.27926516208062513</c:v>
                </c:pt>
                <c:pt idx="77">
                  <c:v>0.28241731562724764</c:v>
                </c:pt>
                <c:pt idx="78">
                  <c:v>0.28556946917387016</c:v>
                </c:pt>
                <c:pt idx="79">
                  <c:v>0.28872162272049268</c:v>
                </c:pt>
                <c:pt idx="80">
                  <c:v>0.29187377626711519</c:v>
                </c:pt>
                <c:pt idx="81">
                  <c:v>0.29502592981373771</c:v>
                </c:pt>
                <c:pt idx="82">
                  <c:v>0.29817808336036022</c:v>
                </c:pt>
                <c:pt idx="83">
                  <c:v>0.30133023690698274</c:v>
                </c:pt>
                <c:pt idx="84">
                  <c:v>0.30448239045360526</c:v>
                </c:pt>
                <c:pt idx="85">
                  <c:v>0.30763454400022777</c:v>
                </c:pt>
                <c:pt idx="86">
                  <c:v>0.31078669754685029</c:v>
                </c:pt>
                <c:pt idx="87">
                  <c:v>0.31393885109347286</c:v>
                </c:pt>
                <c:pt idx="88">
                  <c:v>0.31709100464009538</c:v>
                </c:pt>
                <c:pt idx="89">
                  <c:v>0.32024315818671789</c:v>
                </c:pt>
                <c:pt idx="90">
                  <c:v>0.32339531173334041</c:v>
                </c:pt>
                <c:pt idx="91">
                  <c:v>0.32654746527996292</c:v>
                </c:pt>
                <c:pt idx="92">
                  <c:v>0.32969961882658544</c:v>
                </c:pt>
                <c:pt idx="93">
                  <c:v>0.33285177237320795</c:v>
                </c:pt>
                <c:pt idx="94">
                  <c:v>0.33600392591983047</c:v>
                </c:pt>
                <c:pt idx="95">
                  <c:v>0.33915607946645299</c:v>
                </c:pt>
                <c:pt idx="96">
                  <c:v>0.3423082330130755</c:v>
                </c:pt>
                <c:pt idx="97">
                  <c:v>0.34546038655969807</c:v>
                </c:pt>
                <c:pt idx="98">
                  <c:v>0.34861254010632059</c:v>
                </c:pt>
                <c:pt idx="99">
                  <c:v>0.35176469365294311</c:v>
                </c:pt>
                <c:pt idx="100">
                  <c:v>0.35491684719956562</c:v>
                </c:pt>
                <c:pt idx="101">
                  <c:v>0.35806900074618814</c:v>
                </c:pt>
                <c:pt idx="102">
                  <c:v>0.36122115429281065</c:v>
                </c:pt>
                <c:pt idx="103">
                  <c:v>0.36437330783943317</c:v>
                </c:pt>
                <c:pt idx="104">
                  <c:v>0.36752546138605569</c:v>
                </c:pt>
                <c:pt idx="105">
                  <c:v>0.3706776149326782</c:v>
                </c:pt>
                <c:pt idx="106">
                  <c:v>0.37382976847930077</c:v>
                </c:pt>
                <c:pt idx="107">
                  <c:v>0.37698192202592329</c:v>
                </c:pt>
                <c:pt idx="108">
                  <c:v>0.3801340755725458</c:v>
                </c:pt>
                <c:pt idx="109">
                  <c:v>0.38328622911916832</c:v>
                </c:pt>
                <c:pt idx="110">
                  <c:v>0.38643838266579084</c:v>
                </c:pt>
                <c:pt idx="111">
                  <c:v>0.38959053621241335</c:v>
                </c:pt>
                <c:pt idx="112">
                  <c:v>0.39274268975903587</c:v>
                </c:pt>
                <c:pt idx="113">
                  <c:v>0.39589484330565838</c:v>
                </c:pt>
                <c:pt idx="114">
                  <c:v>0.3990469968522809</c:v>
                </c:pt>
                <c:pt idx="115">
                  <c:v>0.40219915039890347</c:v>
                </c:pt>
                <c:pt idx="116">
                  <c:v>0.40535130394552599</c:v>
                </c:pt>
                <c:pt idx="117">
                  <c:v>0.4085034574921485</c:v>
                </c:pt>
                <c:pt idx="118">
                  <c:v>0.41165561103877102</c:v>
                </c:pt>
                <c:pt idx="119">
                  <c:v>0.41480776458539353</c:v>
                </c:pt>
                <c:pt idx="120">
                  <c:v>0.41795991813201605</c:v>
                </c:pt>
                <c:pt idx="121">
                  <c:v>0.42111207167863857</c:v>
                </c:pt>
                <c:pt idx="122">
                  <c:v>0.42426422522526108</c:v>
                </c:pt>
                <c:pt idx="123">
                  <c:v>0.4274163787718836</c:v>
                </c:pt>
                <c:pt idx="124">
                  <c:v>0.43056853231850617</c:v>
                </c:pt>
                <c:pt idx="125">
                  <c:v>0.43372068586512869</c:v>
                </c:pt>
                <c:pt idx="126">
                  <c:v>0.4368728394117512</c:v>
                </c:pt>
                <c:pt idx="127">
                  <c:v>0.44002499295837372</c:v>
                </c:pt>
                <c:pt idx="128">
                  <c:v>0.44317714650499623</c:v>
                </c:pt>
                <c:pt idx="129">
                  <c:v>0.44632930005161875</c:v>
                </c:pt>
                <c:pt idx="130">
                  <c:v>0.44948145359824127</c:v>
                </c:pt>
                <c:pt idx="131">
                  <c:v>0.45263360714486378</c:v>
                </c:pt>
                <c:pt idx="132">
                  <c:v>0.4557857606914863</c:v>
                </c:pt>
              </c:numCache>
            </c:numRef>
          </c:xVal>
          <c:yVal>
            <c:numRef>
              <c:f>'Load-disp, AE, Sentry'!$BB$406:$BB$538</c:f>
              <c:numCache>
                <c:formatCode>0.00</c:formatCode>
                <c:ptCount val="1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9.6041320799999992E-5</c:v>
                </c:pt>
                <c:pt idx="10">
                  <c:v>9.6041320799999992E-5</c:v>
                </c:pt>
                <c:pt idx="11">
                  <c:v>7.1748474079999991E-4</c:v>
                </c:pt>
                <c:pt idx="12">
                  <c:v>2.6864801007999996E-3</c:v>
                </c:pt>
                <c:pt idx="13">
                  <c:v>4.3242680607999996E-3</c:v>
                </c:pt>
                <c:pt idx="14">
                  <c:v>4.8388593087999995E-3</c:v>
                </c:pt>
                <c:pt idx="15">
                  <c:v>6.3456799887999992E-3</c:v>
                </c:pt>
                <c:pt idx="16">
                  <c:v>8.2691252987999991E-3</c:v>
                </c:pt>
                <c:pt idx="17">
                  <c:v>8.6503716367999986E-3</c:v>
                </c:pt>
                <c:pt idx="18">
                  <c:v>8.8178183527999991E-3</c:v>
                </c:pt>
                <c:pt idx="19">
                  <c:v>1.0342854972799999E-2</c:v>
                </c:pt>
                <c:pt idx="20">
                  <c:v>1.10723512498E-2</c:v>
                </c:pt>
                <c:pt idx="21">
                  <c:v>1.30482927798E-2</c:v>
                </c:pt>
                <c:pt idx="22">
                  <c:v>1.33382506658E-2</c:v>
                </c:pt>
                <c:pt idx="23">
                  <c:v>1.7876955255799999E-2</c:v>
                </c:pt>
                <c:pt idx="24">
                  <c:v>1.85654973698E-2</c:v>
                </c:pt>
                <c:pt idx="25">
                  <c:v>1.9074338800799999E-2</c:v>
                </c:pt>
                <c:pt idx="26">
                  <c:v>2.0095593010799998E-2</c:v>
                </c:pt>
                <c:pt idx="27">
                  <c:v>2.1072666618799998E-2</c:v>
                </c:pt>
                <c:pt idx="28">
                  <c:v>2.2225478138799999E-2</c:v>
                </c:pt>
                <c:pt idx="29">
                  <c:v>2.26909075208E-2</c:v>
                </c:pt>
                <c:pt idx="30">
                  <c:v>2.4094713670799999E-2</c:v>
                </c:pt>
                <c:pt idx="31">
                  <c:v>2.4603681169799999E-2</c:v>
                </c:pt>
                <c:pt idx="32">
                  <c:v>3.04577392798E-2</c:v>
                </c:pt>
                <c:pt idx="33">
                  <c:v>3.10735573338E-2</c:v>
                </c:pt>
                <c:pt idx="34">
                  <c:v>3.1735246969799999E-2</c:v>
                </c:pt>
                <c:pt idx="35">
                  <c:v>3.25881575528E-2</c:v>
                </c:pt>
                <c:pt idx="36">
                  <c:v>3.2801702733800002E-2</c:v>
                </c:pt>
                <c:pt idx="37">
                  <c:v>3.3071634221800005E-2</c:v>
                </c:pt>
                <c:pt idx="38">
                  <c:v>3.3171703359800006E-2</c:v>
                </c:pt>
                <c:pt idx="39">
                  <c:v>3.5334971669800007E-2</c:v>
                </c:pt>
                <c:pt idx="40">
                  <c:v>4.1092374989800007E-2</c:v>
                </c:pt>
                <c:pt idx="41">
                  <c:v>4.1747605153800008E-2</c:v>
                </c:pt>
                <c:pt idx="42">
                  <c:v>4.219242937280001E-2</c:v>
                </c:pt>
                <c:pt idx="43">
                  <c:v>4.2418625005800008E-2</c:v>
                </c:pt>
                <c:pt idx="44">
                  <c:v>4.2817397557800008E-2</c:v>
                </c:pt>
                <c:pt idx="45">
                  <c:v>4.3400760472800011E-2</c:v>
                </c:pt>
                <c:pt idx="46">
                  <c:v>4.389438187180001E-2</c:v>
                </c:pt>
                <c:pt idx="47">
                  <c:v>4.5795262241800014E-2</c:v>
                </c:pt>
                <c:pt idx="48">
                  <c:v>5.0836368691800013E-2</c:v>
                </c:pt>
                <c:pt idx="49">
                  <c:v>5.1720999917800013E-2</c:v>
                </c:pt>
                <c:pt idx="50">
                  <c:v>5.3256946697800012E-2</c:v>
                </c:pt>
                <c:pt idx="51">
                  <c:v>5.8518691817800013E-2</c:v>
                </c:pt>
                <c:pt idx="52">
                  <c:v>5.8893148421800011E-2</c:v>
                </c:pt>
                <c:pt idx="53">
                  <c:v>6.0352550281800012E-2</c:v>
                </c:pt>
                <c:pt idx="54">
                  <c:v>6.6880372551800016E-2</c:v>
                </c:pt>
                <c:pt idx="55">
                  <c:v>6.8137891591800018E-2</c:v>
                </c:pt>
                <c:pt idx="56">
                  <c:v>6.8260783620800014E-2</c:v>
                </c:pt>
                <c:pt idx="57">
                  <c:v>7.2823452080800016E-2</c:v>
                </c:pt>
                <c:pt idx="58">
                  <c:v>7.5398896660800019E-2</c:v>
                </c:pt>
                <c:pt idx="59">
                  <c:v>7.6096369560800015E-2</c:v>
                </c:pt>
                <c:pt idx="60">
                  <c:v>7.7063603874800019E-2</c:v>
                </c:pt>
                <c:pt idx="61">
                  <c:v>8.2322248894800013E-2</c:v>
                </c:pt>
                <c:pt idx="62">
                  <c:v>8.2813246849800015E-2</c:v>
                </c:pt>
                <c:pt idx="63">
                  <c:v>8.331339107580002E-2</c:v>
                </c:pt>
                <c:pt idx="64">
                  <c:v>8.4971373615800025E-2</c:v>
                </c:pt>
                <c:pt idx="65">
                  <c:v>8.5529393390800026E-2</c:v>
                </c:pt>
                <c:pt idx="66">
                  <c:v>8.6716739950800023E-2</c:v>
                </c:pt>
                <c:pt idx="67">
                  <c:v>8.8331037920800021E-2</c:v>
                </c:pt>
                <c:pt idx="68">
                  <c:v>9.2533423170800017E-2</c:v>
                </c:pt>
                <c:pt idx="69">
                  <c:v>9.3471226759800019E-2</c:v>
                </c:pt>
                <c:pt idx="70">
                  <c:v>9.4142129286800019E-2</c:v>
                </c:pt>
                <c:pt idx="71">
                  <c:v>9.4349565077800013E-2</c:v>
                </c:pt>
                <c:pt idx="72">
                  <c:v>9.5401040057800007E-2</c:v>
                </c:pt>
                <c:pt idx="73">
                  <c:v>9.7165597917800009E-2</c:v>
                </c:pt>
                <c:pt idx="74">
                  <c:v>0.1006095075878</c:v>
                </c:pt>
                <c:pt idx="75">
                  <c:v>0.1018583803878</c:v>
                </c:pt>
                <c:pt idx="76">
                  <c:v>0.1030063117878</c:v>
                </c:pt>
                <c:pt idx="77">
                  <c:v>0.1031152988788</c:v>
                </c:pt>
                <c:pt idx="78">
                  <c:v>0.10323585127779999</c:v>
                </c:pt>
                <c:pt idx="79">
                  <c:v>0.10440552778779999</c:v>
                </c:pt>
                <c:pt idx="80">
                  <c:v>0.10528133064379999</c:v>
                </c:pt>
                <c:pt idx="81">
                  <c:v>0.1061880081948</c:v>
                </c:pt>
                <c:pt idx="82">
                  <c:v>0.1128027787048</c:v>
                </c:pt>
                <c:pt idx="83">
                  <c:v>0.1130486493408</c:v>
                </c:pt>
                <c:pt idx="84">
                  <c:v>0.1159837909408</c:v>
                </c:pt>
                <c:pt idx="85">
                  <c:v>0.1170678923808</c:v>
                </c:pt>
                <c:pt idx="86">
                  <c:v>0.11751659098879999</c:v>
                </c:pt>
                <c:pt idx="87">
                  <c:v>0.11761023985349998</c:v>
                </c:pt>
                <c:pt idx="88">
                  <c:v>0.11891976561349998</c:v>
                </c:pt>
                <c:pt idx="89">
                  <c:v>0.12052083116349999</c:v>
                </c:pt>
                <c:pt idx="90">
                  <c:v>0.12084343858549998</c:v>
                </c:pt>
                <c:pt idx="91">
                  <c:v>0.12124924492049997</c:v>
                </c:pt>
                <c:pt idx="92">
                  <c:v>0.12169722557249997</c:v>
                </c:pt>
                <c:pt idx="93">
                  <c:v>0.12483535326249998</c:v>
                </c:pt>
                <c:pt idx="94">
                  <c:v>0.12655708507249996</c:v>
                </c:pt>
                <c:pt idx="95">
                  <c:v>0.12782905187249996</c:v>
                </c:pt>
                <c:pt idx="96">
                  <c:v>0.12927347106249995</c:v>
                </c:pt>
                <c:pt idx="97">
                  <c:v>0.14485325526249995</c:v>
                </c:pt>
                <c:pt idx="98">
                  <c:v>0.14593569020249994</c:v>
                </c:pt>
                <c:pt idx="99">
                  <c:v>0.14805982985249994</c:v>
                </c:pt>
                <c:pt idx="100">
                  <c:v>0.14916918886249994</c:v>
                </c:pt>
                <c:pt idx="101">
                  <c:v>0.15234650160249993</c:v>
                </c:pt>
                <c:pt idx="102">
                  <c:v>0.15596539564249992</c:v>
                </c:pt>
                <c:pt idx="103">
                  <c:v>0.15859000917249994</c:v>
                </c:pt>
                <c:pt idx="104">
                  <c:v>0.15918685975849994</c:v>
                </c:pt>
                <c:pt idx="105">
                  <c:v>0.16418156336849996</c:v>
                </c:pt>
                <c:pt idx="106">
                  <c:v>0.16519416248849997</c:v>
                </c:pt>
                <c:pt idx="107">
                  <c:v>0.16654635608849996</c:v>
                </c:pt>
                <c:pt idx="108">
                  <c:v>0.16798405493849997</c:v>
                </c:pt>
                <c:pt idx="109">
                  <c:v>0.17159751904849996</c:v>
                </c:pt>
                <c:pt idx="110">
                  <c:v>0.17259189819849996</c:v>
                </c:pt>
                <c:pt idx="111">
                  <c:v>0.17607224292849996</c:v>
                </c:pt>
                <c:pt idx="112">
                  <c:v>0.17770827942849995</c:v>
                </c:pt>
                <c:pt idx="113">
                  <c:v>0.18055051111849996</c:v>
                </c:pt>
                <c:pt idx="114">
                  <c:v>0.18533962683849994</c:v>
                </c:pt>
                <c:pt idx="115">
                  <c:v>0.18750148718849993</c:v>
                </c:pt>
                <c:pt idx="116">
                  <c:v>0.19228009118849992</c:v>
                </c:pt>
                <c:pt idx="117">
                  <c:v>0.3694381071884999</c:v>
                </c:pt>
                <c:pt idx="118">
                  <c:v>0.37392318384849987</c:v>
                </c:pt>
                <c:pt idx="119">
                  <c:v>0.40371860574849988</c:v>
                </c:pt>
                <c:pt idx="120">
                  <c:v>0.40766952273849988</c:v>
                </c:pt>
                <c:pt idx="121">
                  <c:v>0.49321466333849989</c:v>
                </c:pt>
                <c:pt idx="122">
                  <c:v>0.58243707743849993</c:v>
                </c:pt>
                <c:pt idx="123">
                  <c:v>0.69234690543849986</c:v>
                </c:pt>
                <c:pt idx="124">
                  <c:v>0.96821603043849991</c:v>
                </c:pt>
                <c:pt idx="125">
                  <c:v>1.2763397494384998</c:v>
                </c:pt>
                <c:pt idx="126">
                  <c:v>1.2989093178384998</c:v>
                </c:pt>
                <c:pt idx="127">
                  <c:v>1.3251482436384998</c:v>
                </c:pt>
                <c:pt idx="128">
                  <c:v>1.3653344663384999</c:v>
                </c:pt>
                <c:pt idx="129">
                  <c:v>1.3761032280384999</c:v>
                </c:pt>
                <c:pt idx="130">
                  <c:v>1.4106245561385</c:v>
                </c:pt>
                <c:pt idx="131">
                  <c:v>1.6991044941385001</c:v>
                </c:pt>
                <c:pt idx="132">
                  <c:v>19.1513904941385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BB-4E7A-9A96-94CE66CE899A}"/>
            </c:ext>
          </c:extLst>
        </c:ser>
        <c:ser>
          <c:idx val="1"/>
          <c:order val="1"/>
          <c:tx>
            <c:strRef>
              <c:f>'Load-disp, AE, Sentry'!$BD$404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Sentry'!$BG$406:$BG$538</c:f>
              <c:numCache>
                <c:formatCode>0.000</c:formatCode>
                <c:ptCount val="133"/>
                <c:pt idx="0">
                  <c:v>0</c:v>
                </c:pt>
                <c:pt idx="1">
                  <c:v>3.9701492537313428E-2</c:v>
                </c:pt>
                <c:pt idx="2">
                  <c:v>4.6005799630558473E-2</c:v>
                </c:pt>
                <c:pt idx="3">
                  <c:v>4.9157953177180996E-2</c:v>
                </c:pt>
                <c:pt idx="4">
                  <c:v>5.2310106723803512E-2</c:v>
                </c:pt>
                <c:pt idx="5">
                  <c:v>5.5462260270426042E-2</c:v>
                </c:pt>
                <c:pt idx="6">
                  <c:v>5.8614413817048558E-2</c:v>
                </c:pt>
                <c:pt idx="7">
                  <c:v>6.1766567363671081E-2</c:v>
                </c:pt>
                <c:pt idx="8">
                  <c:v>6.4918720910293604E-2</c:v>
                </c:pt>
                <c:pt idx="9">
                  <c:v>6.8070874456916119E-2</c:v>
                </c:pt>
                <c:pt idx="10">
                  <c:v>7.1223028003538649E-2</c:v>
                </c:pt>
                <c:pt idx="11">
                  <c:v>7.4375181550161179E-2</c:v>
                </c:pt>
                <c:pt idx="12">
                  <c:v>7.7527335096783695E-2</c:v>
                </c:pt>
                <c:pt idx="13">
                  <c:v>8.0679488643406211E-2</c:v>
                </c:pt>
                <c:pt idx="14">
                  <c:v>8.3831642190028727E-2</c:v>
                </c:pt>
                <c:pt idx="15">
                  <c:v>8.6983795736651257E-2</c:v>
                </c:pt>
                <c:pt idx="16">
                  <c:v>9.0135949283273786E-2</c:v>
                </c:pt>
                <c:pt idx="17">
                  <c:v>9.3288102829896302E-2</c:v>
                </c:pt>
                <c:pt idx="18">
                  <c:v>9.6440256376518818E-2</c:v>
                </c:pt>
                <c:pt idx="19">
                  <c:v>9.9592409923141348E-2</c:v>
                </c:pt>
                <c:pt idx="20">
                  <c:v>0.10274456346976388</c:v>
                </c:pt>
                <c:pt idx="21">
                  <c:v>0.10589671701638639</c:v>
                </c:pt>
                <c:pt idx="22">
                  <c:v>0.10904887056300891</c:v>
                </c:pt>
                <c:pt idx="23">
                  <c:v>0.11220102410963143</c:v>
                </c:pt>
                <c:pt idx="24">
                  <c:v>0.11535317765625394</c:v>
                </c:pt>
                <c:pt idx="25">
                  <c:v>0.11850533120287648</c:v>
                </c:pt>
                <c:pt idx="26">
                  <c:v>0.121657484749499</c:v>
                </c:pt>
                <c:pt idx="27">
                  <c:v>0.12480963829612152</c:v>
                </c:pt>
                <c:pt idx="28">
                  <c:v>0.12796179184274403</c:v>
                </c:pt>
                <c:pt idx="29">
                  <c:v>0.13111394538936658</c:v>
                </c:pt>
                <c:pt idx="30">
                  <c:v>0.13426609893598909</c:v>
                </c:pt>
                <c:pt idx="31">
                  <c:v>0.13741825248261161</c:v>
                </c:pt>
                <c:pt idx="32">
                  <c:v>0.14057040602923412</c:v>
                </c:pt>
                <c:pt idx="33">
                  <c:v>0.14372255957585664</c:v>
                </c:pt>
                <c:pt idx="34">
                  <c:v>0.14687471312247918</c:v>
                </c:pt>
                <c:pt idx="35">
                  <c:v>0.1500268666691017</c:v>
                </c:pt>
                <c:pt idx="36">
                  <c:v>0.15317902021572422</c:v>
                </c:pt>
                <c:pt idx="37">
                  <c:v>0.15633117376234673</c:v>
                </c:pt>
                <c:pt idx="38">
                  <c:v>0.15948332730896927</c:v>
                </c:pt>
                <c:pt idx="39">
                  <c:v>0.16263548085559179</c:v>
                </c:pt>
                <c:pt idx="40">
                  <c:v>0.16578763440221431</c:v>
                </c:pt>
                <c:pt idx="41">
                  <c:v>0.16893978794883682</c:v>
                </c:pt>
                <c:pt idx="42">
                  <c:v>0.17209194149545934</c:v>
                </c:pt>
                <c:pt idx="43">
                  <c:v>0.17524409504208185</c:v>
                </c:pt>
                <c:pt idx="44">
                  <c:v>0.1783962485887044</c:v>
                </c:pt>
                <c:pt idx="45">
                  <c:v>0.18154840213532691</c:v>
                </c:pt>
                <c:pt idx="46">
                  <c:v>0.18470055568194943</c:v>
                </c:pt>
                <c:pt idx="47">
                  <c:v>0.18785270922857195</c:v>
                </c:pt>
                <c:pt idx="48">
                  <c:v>0.19100486277519446</c:v>
                </c:pt>
                <c:pt idx="49">
                  <c:v>0.19415701632181701</c:v>
                </c:pt>
                <c:pt idx="50">
                  <c:v>0.19730916986843952</c:v>
                </c:pt>
                <c:pt idx="51">
                  <c:v>0.20046132341506204</c:v>
                </c:pt>
                <c:pt idx="52">
                  <c:v>0.20361347696168455</c:v>
                </c:pt>
                <c:pt idx="53">
                  <c:v>0.2067656305083071</c:v>
                </c:pt>
                <c:pt idx="54">
                  <c:v>0.20991778405492961</c:v>
                </c:pt>
                <c:pt idx="55">
                  <c:v>0.21306993760155213</c:v>
                </c:pt>
                <c:pt idx="56">
                  <c:v>0.21622209114817464</c:v>
                </c:pt>
                <c:pt idx="57">
                  <c:v>0.21937424469479716</c:v>
                </c:pt>
                <c:pt idx="58">
                  <c:v>0.2225263982414197</c:v>
                </c:pt>
                <c:pt idx="59">
                  <c:v>0.22567855178804222</c:v>
                </c:pt>
                <c:pt idx="60">
                  <c:v>0.22883070533466474</c:v>
                </c:pt>
                <c:pt idx="61">
                  <c:v>0.23198285888128725</c:v>
                </c:pt>
                <c:pt idx="62">
                  <c:v>0.2351350124279098</c:v>
                </c:pt>
                <c:pt idx="63">
                  <c:v>0.23828716597453231</c:v>
                </c:pt>
                <c:pt idx="64">
                  <c:v>0.24143931952115483</c:v>
                </c:pt>
                <c:pt idx="65">
                  <c:v>0.24459147306777734</c:v>
                </c:pt>
                <c:pt idx="66">
                  <c:v>0.24774362661439986</c:v>
                </c:pt>
                <c:pt idx="67">
                  <c:v>0.25089578016102243</c:v>
                </c:pt>
                <c:pt idx="68">
                  <c:v>0.25404793370764495</c:v>
                </c:pt>
                <c:pt idx="69">
                  <c:v>0.25720008725426746</c:v>
                </c:pt>
                <c:pt idx="70">
                  <c:v>0.26035224080088998</c:v>
                </c:pt>
                <c:pt idx="71">
                  <c:v>0.26350439434751249</c:v>
                </c:pt>
                <c:pt idx="72">
                  <c:v>0.26665654789413501</c:v>
                </c:pt>
                <c:pt idx="73">
                  <c:v>0.26980870144075753</c:v>
                </c:pt>
                <c:pt idx="74">
                  <c:v>0.27296085498738004</c:v>
                </c:pt>
                <c:pt idx="75">
                  <c:v>0.27611300853400256</c:v>
                </c:pt>
                <c:pt idx="76">
                  <c:v>0.27926516208062513</c:v>
                </c:pt>
                <c:pt idx="77">
                  <c:v>0.28241731562724764</c:v>
                </c:pt>
                <c:pt idx="78">
                  <c:v>0.28556946917387016</c:v>
                </c:pt>
                <c:pt idx="79">
                  <c:v>0.28872162272049268</c:v>
                </c:pt>
                <c:pt idx="80">
                  <c:v>0.29187377626711519</c:v>
                </c:pt>
                <c:pt idx="81">
                  <c:v>0.29502592981373771</c:v>
                </c:pt>
                <c:pt idx="82">
                  <c:v>0.29817808336036022</c:v>
                </c:pt>
                <c:pt idx="83">
                  <c:v>0.30133023690698274</c:v>
                </c:pt>
                <c:pt idx="84">
                  <c:v>0.30448239045360526</c:v>
                </c:pt>
                <c:pt idx="85">
                  <c:v>0.30763454400022777</c:v>
                </c:pt>
                <c:pt idx="86">
                  <c:v>0.31078669754685029</c:v>
                </c:pt>
                <c:pt idx="87">
                  <c:v>0.31393885109347286</c:v>
                </c:pt>
                <c:pt idx="88">
                  <c:v>0.31709100464009538</c:v>
                </c:pt>
                <c:pt idx="89">
                  <c:v>0.32024315818671789</c:v>
                </c:pt>
                <c:pt idx="90">
                  <c:v>0.32339531173334041</c:v>
                </c:pt>
                <c:pt idx="91">
                  <c:v>0.32654746527996292</c:v>
                </c:pt>
                <c:pt idx="92">
                  <c:v>0.32969961882658544</c:v>
                </c:pt>
                <c:pt idx="93">
                  <c:v>0.33285177237320795</c:v>
                </c:pt>
                <c:pt idx="94">
                  <c:v>0.33600392591983047</c:v>
                </c:pt>
                <c:pt idx="95">
                  <c:v>0.33915607946645299</c:v>
                </c:pt>
                <c:pt idx="96">
                  <c:v>0.3423082330130755</c:v>
                </c:pt>
                <c:pt idx="97">
                  <c:v>0.34546038655969807</c:v>
                </c:pt>
                <c:pt idx="98">
                  <c:v>0.34861254010632059</c:v>
                </c:pt>
                <c:pt idx="99">
                  <c:v>0.35176469365294311</c:v>
                </c:pt>
                <c:pt idx="100">
                  <c:v>0.35491684719956562</c:v>
                </c:pt>
                <c:pt idx="101">
                  <c:v>0.35806900074618814</c:v>
                </c:pt>
                <c:pt idx="102">
                  <c:v>0.36122115429281065</c:v>
                </c:pt>
                <c:pt idx="103">
                  <c:v>0.36437330783943317</c:v>
                </c:pt>
                <c:pt idx="104">
                  <c:v>0.36752546138605569</c:v>
                </c:pt>
                <c:pt idx="105">
                  <c:v>0.3706776149326782</c:v>
                </c:pt>
                <c:pt idx="106">
                  <c:v>0.37382976847930077</c:v>
                </c:pt>
                <c:pt idx="107">
                  <c:v>0.37698192202592329</c:v>
                </c:pt>
                <c:pt idx="108">
                  <c:v>0.3801340755725458</c:v>
                </c:pt>
                <c:pt idx="109">
                  <c:v>0.38328622911916832</c:v>
                </c:pt>
                <c:pt idx="110">
                  <c:v>0.38643838266579084</c:v>
                </c:pt>
                <c:pt idx="111">
                  <c:v>0.38959053621241335</c:v>
                </c:pt>
                <c:pt idx="112">
                  <c:v>0.39274268975903587</c:v>
                </c:pt>
                <c:pt idx="113">
                  <c:v>0.39589484330565838</c:v>
                </c:pt>
                <c:pt idx="114">
                  <c:v>0.3990469968522809</c:v>
                </c:pt>
                <c:pt idx="115">
                  <c:v>0.40219915039890347</c:v>
                </c:pt>
                <c:pt idx="116">
                  <c:v>0.40535130394552599</c:v>
                </c:pt>
                <c:pt idx="117">
                  <c:v>0.4085034574921485</c:v>
                </c:pt>
                <c:pt idx="118">
                  <c:v>0.41165561103877102</c:v>
                </c:pt>
                <c:pt idx="119">
                  <c:v>0.41480776458539353</c:v>
                </c:pt>
                <c:pt idx="120">
                  <c:v>0.41795991813201605</c:v>
                </c:pt>
                <c:pt idx="121">
                  <c:v>0.42111207167863857</c:v>
                </c:pt>
                <c:pt idx="122">
                  <c:v>0.42426422522526108</c:v>
                </c:pt>
                <c:pt idx="123">
                  <c:v>0.4274163787718836</c:v>
                </c:pt>
                <c:pt idx="124">
                  <c:v>0.43056853231850617</c:v>
                </c:pt>
                <c:pt idx="125">
                  <c:v>0.43372068586512869</c:v>
                </c:pt>
                <c:pt idx="126">
                  <c:v>0.4368728394117512</c:v>
                </c:pt>
                <c:pt idx="127">
                  <c:v>0.44002499295837372</c:v>
                </c:pt>
                <c:pt idx="128">
                  <c:v>0.44317714650499623</c:v>
                </c:pt>
                <c:pt idx="129">
                  <c:v>0.44632930005161875</c:v>
                </c:pt>
                <c:pt idx="130">
                  <c:v>0.44948145359824127</c:v>
                </c:pt>
                <c:pt idx="131">
                  <c:v>0.45263360714486378</c:v>
                </c:pt>
                <c:pt idx="132">
                  <c:v>0.4557857606914863</c:v>
                </c:pt>
              </c:numCache>
            </c:numRef>
          </c:xVal>
          <c:yVal>
            <c:numRef>
              <c:f>'Load-disp, AE, Sentry'!$BD$406:$BD$538</c:f>
              <c:numCache>
                <c:formatCode>0.00</c:formatCode>
                <c:ptCount val="1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1.22700549E-3</c:v>
                </c:pt>
                <c:pt idx="11">
                  <c:v>2.7092695299999999E-3</c:v>
                </c:pt>
                <c:pt idx="12">
                  <c:v>6.0085781200000001E-3</c:v>
                </c:pt>
                <c:pt idx="13">
                  <c:v>6.6939908400000005E-3</c:v>
                </c:pt>
                <c:pt idx="14">
                  <c:v>6.8929900310000002E-3</c:v>
                </c:pt>
                <c:pt idx="15">
                  <c:v>9.2478838309999999E-3</c:v>
                </c:pt>
                <c:pt idx="16">
                  <c:v>1.1689104531E-2</c:v>
                </c:pt>
                <c:pt idx="17">
                  <c:v>1.3037368811E-2</c:v>
                </c:pt>
                <c:pt idx="18">
                  <c:v>1.4264127111000001E-2</c:v>
                </c:pt>
                <c:pt idx="19">
                  <c:v>1.4264127111000001E-2</c:v>
                </c:pt>
                <c:pt idx="20">
                  <c:v>1.5259226842E-2</c:v>
                </c:pt>
                <c:pt idx="21">
                  <c:v>1.6460225992000001E-2</c:v>
                </c:pt>
                <c:pt idx="22">
                  <c:v>1.7200413248E-2</c:v>
                </c:pt>
                <c:pt idx="23">
                  <c:v>2.1508266768000002E-2</c:v>
                </c:pt>
                <c:pt idx="24">
                  <c:v>2.1930304610000003E-2</c:v>
                </c:pt>
                <c:pt idx="25">
                  <c:v>2.1930304610000003E-2</c:v>
                </c:pt>
                <c:pt idx="26">
                  <c:v>2.4969170820000004E-2</c:v>
                </c:pt>
                <c:pt idx="27">
                  <c:v>2.5517333601000003E-2</c:v>
                </c:pt>
                <c:pt idx="28">
                  <c:v>2.7965090191000002E-2</c:v>
                </c:pt>
                <c:pt idx="29">
                  <c:v>2.8056697796000001E-2</c:v>
                </c:pt>
                <c:pt idx="30">
                  <c:v>2.8635557536999999E-2</c:v>
                </c:pt>
                <c:pt idx="31">
                  <c:v>2.9304447123999999E-2</c:v>
                </c:pt>
                <c:pt idx="32">
                  <c:v>3.6532799174E-2</c:v>
                </c:pt>
                <c:pt idx="33">
                  <c:v>3.8705794533999999E-2</c:v>
                </c:pt>
                <c:pt idx="34">
                  <c:v>4.0283449193999996E-2</c:v>
                </c:pt>
                <c:pt idx="35">
                  <c:v>4.1871023653999993E-2</c:v>
                </c:pt>
                <c:pt idx="36">
                  <c:v>4.1871023653999993E-2</c:v>
                </c:pt>
                <c:pt idx="37">
                  <c:v>4.3457040743999996E-2</c:v>
                </c:pt>
                <c:pt idx="38">
                  <c:v>4.3457040743999996E-2</c:v>
                </c:pt>
                <c:pt idx="39">
                  <c:v>4.3908762484999996E-2</c:v>
                </c:pt>
                <c:pt idx="40">
                  <c:v>6.4414303484999991E-2</c:v>
                </c:pt>
                <c:pt idx="41">
                  <c:v>6.5088919695999989E-2</c:v>
                </c:pt>
                <c:pt idx="42">
                  <c:v>6.5371510729999985E-2</c:v>
                </c:pt>
                <c:pt idx="43">
                  <c:v>6.618004081999998E-2</c:v>
                </c:pt>
                <c:pt idx="44">
                  <c:v>6.7361567429999977E-2</c:v>
                </c:pt>
                <c:pt idx="45">
                  <c:v>6.8283784104999981E-2</c:v>
                </c:pt>
                <c:pt idx="46">
                  <c:v>7.0095754684999984E-2</c:v>
                </c:pt>
                <c:pt idx="47">
                  <c:v>7.1694646404999979E-2</c:v>
                </c:pt>
                <c:pt idx="48">
                  <c:v>7.2167625011999983E-2</c:v>
                </c:pt>
                <c:pt idx="49">
                  <c:v>7.648046046199998E-2</c:v>
                </c:pt>
                <c:pt idx="50">
                  <c:v>7.6596814953999975E-2</c:v>
                </c:pt>
                <c:pt idx="51">
                  <c:v>7.8118747083999976E-2</c:v>
                </c:pt>
                <c:pt idx="52">
                  <c:v>8.0316990733999977E-2</c:v>
                </c:pt>
                <c:pt idx="53">
                  <c:v>8.072818238399998E-2</c:v>
                </c:pt>
                <c:pt idx="54">
                  <c:v>8.187839759399998E-2</c:v>
                </c:pt>
                <c:pt idx="55">
                  <c:v>8.6647122693999976E-2</c:v>
                </c:pt>
                <c:pt idx="56">
                  <c:v>8.7578812146999974E-2</c:v>
                </c:pt>
                <c:pt idx="57">
                  <c:v>8.918042469699998E-2</c:v>
                </c:pt>
                <c:pt idx="58">
                  <c:v>9.0604885026999982E-2</c:v>
                </c:pt>
                <c:pt idx="59">
                  <c:v>9.2161635266999983E-2</c:v>
                </c:pt>
                <c:pt idx="60">
                  <c:v>9.856436573699999E-2</c:v>
                </c:pt>
                <c:pt idx="61">
                  <c:v>9.9114500807999995E-2</c:v>
                </c:pt>
                <c:pt idx="62">
                  <c:v>0.100236836018</c:v>
                </c:pt>
                <c:pt idx="63">
                  <c:v>0.100236836018</c:v>
                </c:pt>
                <c:pt idx="64">
                  <c:v>0.108177479088</c:v>
                </c:pt>
                <c:pt idx="65">
                  <c:v>0.10842709565</c:v>
                </c:pt>
                <c:pt idx="66">
                  <c:v>0.11690581635</c:v>
                </c:pt>
                <c:pt idx="67">
                  <c:v>0.12483975922</c:v>
                </c:pt>
                <c:pt idx="68">
                  <c:v>0.1258471048</c:v>
                </c:pt>
                <c:pt idx="69">
                  <c:v>0.12631155951199999</c:v>
                </c:pt>
                <c:pt idx="70">
                  <c:v>0.12691447900699998</c:v>
                </c:pt>
                <c:pt idx="71">
                  <c:v>0.12802513513699998</c:v>
                </c:pt>
                <c:pt idx="72">
                  <c:v>0.13008892566699998</c:v>
                </c:pt>
                <c:pt idx="73">
                  <c:v>0.13091369025399999</c:v>
                </c:pt>
                <c:pt idx="74">
                  <c:v>0.13194537714399998</c:v>
                </c:pt>
                <c:pt idx="75">
                  <c:v>0.13224064301299998</c:v>
                </c:pt>
                <c:pt idx="76">
                  <c:v>0.13353170087299998</c:v>
                </c:pt>
                <c:pt idx="77">
                  <c:v>0.13353170087299998</c:v>
                </c:pt>
                <c:pt idx="78">
                  <c:v>0.13362548747119998</c:v>
                </c:pt>
                <c:pt idx="79">
                  <c:v>0.13381183445619999</c:v>
                </c:pt>
                <c:pt idx="80">
                  <c:v>0.13644228660619998</c:v>
                </c:pt>
                <c:pt idx="81">
                  <c:v>0.13659470913719998</c:v>
                </c:pt>
                <c:pt idx="82">
                  <c:v>0.13767763491719998</c:v>
                </c:pt>
                <c:pt idx="83">
                  <c:v>0.13821678164619997</c:v>
                </c:pt>
                <c:pt idx="84">
                  <c:v>0.14041226309619997</c:v>
                </c:pt>
                <c:pt idx="85">
                  <c:v>0.14218449820619997</c:v>
                </c:pt>
                <c:pt idx="86">
                  <c:v>0.14238108278519995</c:v>
                </c:pt>
                <c:pt idx="87">
                  <c:v>0.14265774639019996</c:v>
                </c:pt>
                <c:pt idx="88">
                  <c:v>0.14282816359619996</c:v>
                </c:pt>
                <c:pt idx="89">
                  <c:v>0.14328479180019996</c:v>
                </c:pt>
                <c:pt idx="90">
                  <c:v>0.14666927740019994</c:v>
                </c:pt>
                <c:pt idx="91">
                  <c:v>0.14675531155699995</c:v>
                </c:pt>
                <c:pt idx="92">
                  <c:v>0.14684368599239994</c:v>
                </c:pt>
                <c:pt idx="93">
                  <c:v>0.14754265925939994</c:v>
                </c:pt>
                <c:pt idx="94">
                  <c:v>0.14808366884239993</c:v>
                </c:pt>
                <c:pt idx="95">
                  <c:v>0.17528565514239994</c:v>
                </c:pt>
                <c:pt idx="96">
                  <c:v>0.17693499486239994</c:v>
                </c:pt>
                <c:pt idx="97">
                  <c:v>0.17823891796239993</c:v>
                </c:pt>
                <c:pt idx="98">
                  <c:v>0.18028819726239995</c:v>
                </c:pt>
                <c:pt idx="99">
                  <c:v>0.18389608154239995</c:v>
                </c:pt>
                <c:pt idx="100">
                  <c:v>0.18499766613239996</c:v>
                </c:pt>
                <c:pt idx="101">
                  <c:v>0.18797698156239995</c:v>
                </c:pt>
                <c:pt idx="102">
                  <c:v>0.19263579455239996</c:v>
                </c:pt>
                <c:pt idx="103">
                  <c:v>0.19399101025239995</c:v>
                </c:pt>
                <c:pt idx="104">
                  <c:v>0.19534685620239994</c:v>
                </c:pt>
                <c:pt idx="105">
                  <c:v>0.19762277710239995</c:v>
                </c:pt>
                <c:pt idx="106">
                  <c:v>0.19769698502629995</c:v>
                </c:pt>
                <c:pt idx="107">
                  <c:v>0.22488513342629995</c:v>
                </c:pt>
                <c:pt idx="108">
                  <c:v>0.22557957226929995</c:v>
                </c:pt>
                <c:pt idx="109">
                  <c:v>0.22821246166929995</c:v>
                </c:pt>
                <c:pt idx="110">
                  <c:v>0.22870317495629996</c:v>
                </c:pt>
                <c:pt idx="111">
                  <c:v>0.23212630068629997</c:v>
                </c:pt>
                <c:pt idx="112">
                  <c:v>0.23260244363029997</c:v>
                </c:pt>
                <c:pt idx="113">
                  <c:v>0.23320499074929998</c:v>
                </c:pt>
                <c:pt idx="114">
                  <c:v>0.23436134352929999</c:v>
                </c:pt>
                <c:pt idx="115">
                  <c:v>0.2360588038593</c:v>
                </c:pt>
                <c:pt idx="116">
                  <c:v>0.23674244265329999</c:v>
                </c:pt>
                <c:pt idx="117">
                  <c:v>0.2468014485533</c:v>
                </c:pt>
                <c:pt idx="118">
                  <c:v>0.25040734748330001</c:v>
                </c:pt>
                <c:pt idx="119">
                  <c:v>0.26329496568330002</c:v>
                </c:pt>
                <c:pt idx="120">
                  <c:v>0.26386321867430002</c:v>
                </c:pt>
                <c:pt idx="121">
                  <c:v>0.26712783805430002</c:v>
                </c:pt>
                <c:pt idx="122">
                  <c:v>0.27396527409429999</c:v>
                </c:pt>
                <c:pt idx="123">
                  <c:v>0.29969427409429999</c:v>
                </c:pt>
                <c:pt idx="124">
                  <c:v>0.31903216079429997</c:v>
                </c:pt>
                <c:pt idx="125">
                  <c:v>0.36520821939429998</c:v>
                </c:pt>
                <c:pt idx="126">
                  <c:v>0.37427851138429996</c:v>
                </c:pt>
                <c:pt idx="127">
                  <c:v>0.39018722818429996</c:v>
                </c:pt>
                <c:pt idx="128">
                  <c:v>0.39287853091429997</c:v>
                </c:pt>
                <c:pt idx="129">
                  <c:v>0.39605803945429996</c:v>
                </c:pt>
                <c:pt idx="130">
                  <c:v>0.40779563715429995</c:v>
                </c:pt>
                <c:pt idx="131">
                  <c:v>0.44112117235429993</c:v>
                </c:pt>
                <c:pt idx="132">
                  <c:v>8.3193606723542999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FBB-4E7A-9A96-94CE66CE8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Sentry'!$BI$404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Sentry'!$BG$406:$BG$538</c:f>
              <c:numCache>
                <c:formatCode>0.000</c:formatCode>
                <c:ptCount val="133"/>
                <c:pt idx="0">
                  <c:v>0</c:v>
                </c:pt>
                <c:pt idx="1">
                  <c:v>3.9701492537313428E-2</c:v>
                </c:pt>
                <c:pt idx="2">
                  <c:v>4.6005799630558473E-2</c:v>
                </c:pt>
                <c:pt idx="3">
                  <c:v>4.9157953177180996E-2</c:v>
                </c:pt>
                <c:pt idx="4">
                  <c:v>5.2310106723803512E-2</c:v>
                </c:pt>
                <c:pt idx="5">
                  <c:v>5.5462260270426042E-2</c:v>
                </c:pt>
                <c:pt idx="6">
                  <c:v>5.8614413817048558E-2</c:v>
                </c:pt>
                <c:pt idx="7">
                  <c:v>6.1766567363671081E-2</c:v>
                </c:pt>
                <c:pt idx="8">
                  <c:v>6.4918720910293604E-2</c:v>
                </c:pt>
                <c:pt idx="9">
                  <c:v>6.8070874456916119E-2</c:v>
                </c:pt>
                <c:pt idx="10">
                  <c:v>7.1223028003538649E-2</c:v>
                </c:pt>
                <c:pt idx="11">
                  <c:v>7.4375181550161179E-2</c:v>
                </c:pt>
                <c:pt idx="12">
                  <c:v>7.7527335096783695E-2</c:v>
                </c:pt>
                <c:pt idx="13">
                  <c:v>8.0679488643406211E-2</c:v>
                </c:pt>
                <c:pt idx="14">
                  <c:v>8.3831642190028727E-2</c:v>
                </c:pt>
                <c:pt idx="15">
                  <c:v>8.6983795736651257E-2</c:v>
                </c:pt>
                <c:pt idx="16">
                  <c:v>9.0135949283273786E-2</c:v>
                </c:pt>
                <c:pt idx="17">
                  <c:v>9.3288102829896302E-2</c:v>
                </c:pt>
                <c:pt idx="18">
                  <c:v>9.6440256376518818E-2</c:v>
                </c:pt>
                <c:pt idx="19">
                  <c:v>9.9592409923141348E-2</c:v>
                </c:pt>
                <c:pt idx="20">
                  <c:v>0.10274456346976388</c:v>
                </c:pt>
                <c:pt idx="21">
                  <c:v>0.10589671701638639</c:v>
                </c:pt>
                <c:pt idx="22">
                  <c:v>0.10904887056300891</c:v>
                </c:pt>
                <c:pt idx="23">
                  <c:v>0.11220102410963143</c:v>
                </c:pt>
                <c:pt idx="24">
                  <c:v>0.11535317765625394</c:v>
                </c:pt>
                <c:pt idx="25">
                  <c:v>0.11850533120287648</c:v>
                </c:pt>
                <c:pt idx="26">
                  <c:v>0.121657484749499</c:v>
                </c:pt>
                <c:pt idx="27">
                  <c:v>0.12480963829612152</c:v>
                </c:pt>
                <c:pt idx="28">
                  <c:v>0.12796179184274403</c:v>
                </c:pt>
                <c:pt idx="29">
                  <c:v>0.13111394538936658</c:v>
                </c:pt>
                <c:pt idx="30">
                  <c:v>0.13426609893598909</c:v>
                </c:pt>
                <c:pt idx="31">
                  <c:v>0.13741825248261161</c:v>
                </c:pt>
                <c:pt idx="32">
                  <c:v>0.14057040602923412</c:v>
                </c:pt>
                <c:pt idx="33">
                  <c:v>0.14372255957585664</c:v>
                </c:pt>
                <c:pt idx="34">
                  <c:v>0.14687471312247918</c:v>
                </c:pt>
                <c:pt idx="35">
                  <c:v>0.1500268666691017</c:v>
                </c:pt>
                <c:pt idx="36">
                  <c:v>0.15317902021572422</c:v>
                </c:pt>
                <c:pt idx="37">
                  <c:v>0.15633117376234673</c:v>
                </c:pt>
                <c:pt idx="38">
                  <c:v>0.15948332730896927</c:v>
                </c:pt>
                <c:pt idx="39">
                  <c:v>0.16263548085559179</c:v>
                </c:pt>
                <c:pt idx="40">
                  <c:v>0.16578763440221431</c:v>
                </c:pt>
                <c:pt idx="41">
                  <c:v>0.16893978794883682</c:v>
                </c:pt>
                <c:pt idx="42">
                  <c:v>0.17209194149545934</c:v>
                </c:pt>
                <c:pt idx="43">
                  <c:v>0.17524409504208185</c:v>
                </c:pt>
                <c:pt idx="44">
                  <c:v>0.1783962485887044</c:v>
                </c:pt>
                <c:pt idx="45">
                  <c:v>0.18154840213532691</c:v>
                </c:pt>
                <c:pt idx="46">
                  <c:v>0.18470055568194943</c:v>
                </c:pt>
                <c:pt idx="47">
                  <c:v>0.18785270922857195</c:v>
                </c:pt>
                <c:pt idx="48">
                  <c:v>0.19100486277519446</c:v>
                </c:pt>
                <c:pt idx="49">
                  <c:v>0.19415701632181701</c:v>
                </c:pt>
                <c:pt idx="50">
                  <c:v>0.19730916986843952</c:v>
                </c:pt>
                <c:pt idx="51">
                  <c:v>0.20046132341506204</c:v>
                </c:pt>
                <c:pt idx="52">
                  <c:v>0.20361347696168455</c:v>
                </c:pt>
                <c:pt idx="53">
                  <c:v>0.2067656305083071</c:v>
                </c:pt>
                <c:pt idx="54">
                  <c:v>0.20991778405492961</c:v>
                </c:pt>
                <c:pt idx="55">
                  <c:v>0.21306993760155213</c:v>
                </c:pt>
                <c:pt idx="56">
                  <c:v>0.21622209114817464</c:v>
                </c:pt>
                <c:pt idx="57">
                  <c:v>0.21937424469479716</c:v>
                </c:pt>
                <c:pt idx="58">
                  <c:v>0.2225263982414197</c:v>
                </c:pt>
                <c:pt idx="59">
                  <c:v>0.22567855178804222</c:v>
                </c:pt>
                <c:pt idx="60">
                  <c:v>0.22883070533466474</c:v>
                </c:pt>
                <c:pt idx="61">
                  <c:v>0.23198285888128725</c:v>
                </c:pt>
                <c:pt idx="62">
                  <c:v>0.2351350124279098</c:v>
                </c:pt>
                <c:pt idx="63">
                  <c:v>0.23828716597453231</c:v>
                </c:pt>
                <c:pt idx="64">
                  <c:v>0.24143931952115483</c:v>
                </c:pt>
                <c:pt idx="65">
                  <c:v>0.24459147306777734</c:v>
                </c:pt>
                <c:pt idx="66">
                  <c:v>0.24774362661439986</c:v>
                </c:pt>
                <c:pt idx="67">
                  <c:v>0.25089578016102243</c:v>
                </c:pt>
                <c:pt idx="68">
                  <c:v>0.25404793370764495</c:v>
                </c:pt>
                <c:pt idx="69">
                  <c:v>0.25720008725426746</c:v>
                </c:pt>
                <c:pt idx="70">
                  <c:v>0.26035224080088998</c:v>
                </c:pt>
                <c:pt idx="71">
                  <c:v>0.26350439434751249</c:v>
                </c:pt>
                <c:pt idx="72">
                  <c:v>0.26665654789413501</c:v>
                </c:pt>
                <c:pt idx="73">
                  <c:v>0.26980870144075753</c:v>
                </c:pt>
                <c:pt idx="74">
                  <c:v>0.27296085498738004</c:v>
                </c:pt>
                <c:pt idx="75">
                  <c:v>0.27611300853400256</c:v>
                </c:pt>
                <c:pt idx="76">
                  <c:v>0.27926516208062513</c:v>
                </c:pt>
                <c:pt idx="77">
                  <c:v>0.28241731562724764</c:v>
                </c:pt>
                <c:pt idx="78">
                  <c:v>0.28556946917387016</c:v>
                </c:pt>
                <c:pt idx="79">
                  <c:v>0.28872162272049268</c:v>
                </c:pt>
                <c:pt idx="80">
                  <c:v>0.29187377626711519</c:v>
                </c:pt>
                <c:pt idx="81">
                  <c:v>0.29502592981373771</c:v>
                </c:pt>
                <c:pt idx="82">
                  <c:v>0.29817808336036022</c:v>
                </c:pt>
                <c:pt idx="83">
                  <c:v>0.30133023690698274</c:v>
                </c:pt>
                <c:pt idx="84">
                  <c:v>0.30448239045360526</c:v>
                </c:pt>
                <c:pt idx="85">
                  <c:v>0.30763454400022777</c:v>
                </c:pt>
                <c:pt idx="86">
                  <c:v>0.31078669754685029</c:v>
                </c:pt>
                <c:pt idx="87">
                  <c:v>0.31393885109347286</c:v>
                </c:pt>
                <c:pt idx="88">
                  <c:v>0.31709100464009538</c:v>
                </c:pt>
                <c:pt idx="89">
                  <c:v>0.32024315818671789</c:v>
                </c:pt>
                <c:pt idx="90">
                  <c:v>0.32339531173334041</c:v>
                </c:pt>
                <c:pt idx="91">
                  <c:v>0.32654746527996292</c:v>
                </c:pt>
                <c:pt idx="92">
                  <c:v>0.32969961882658544</c:v>
                </c:pt>
                <c:pt idx="93">
                  <c:v>0.33285177237320795</c:v>
                </c:pt>
                <c:pt idx="94">
                  <c:v>0.33600392591983047</c:v>
                </c:pt>
                <c:pt idx="95">
                  <c:v>0.33915607946645299</c:v>
                </c:pt>
                <c:pt idx="96">
                  <c:v>0.3423082330130755</c:v>
                </c:pt>
                <c:pt idx="97">
                  <c:v>0.34546038655969807</c:v>
                </c:pt>
                <c:pt idx="98">
                  <c:v>0.34861254010632059</c:v>
                </c:pt>
                <c:pt idx="99">
                  <c:v>0.35176469365294311</c:v>
                </c:pt>
                <c:pt idx="100">
                  <c:v>0.35491684719956562</c:v>
                </c:pt>
                <c:pt idx="101">
                  <c:v>0.35806900074618814</c:v>
                </c:pt>
                <c:pt idx="102">
                  <c:v>0.36122115429281065</c:v>
                </c:pt>
                <c:pt idx="103">
                  <c:v>0.36437330783943317</c:v>
                </c:pt>
                <c:pt idx="104">
                  <c:v>0.36752546138605569</c:v>
                </c:pt>
                <c:pt idx="105">
                  <c:v>0.3706776149326782</c:v>
                </c:pt>
                <c:pt idx="106">
                  <c:v>0.37382976847930077</c:v>
                </c:pt>
                <c:pt idx="107">
                  <c:v>0.37698192202592329</c:v>
                </c:pt>
                <c:pt idx="108">
                  <c:v>0.3801340755725458</c:v>
                </c:pt>
                <c:pt idx="109">
                  <c:v>0.38328622911916832</c:v>
                </c:pt>
                <c:pt idx="110">
                  <c:v>0.38643838266579084</c:v>
                </c:pt>
                <c:pt idx="111">
                  <c:v>0.38959053621241335</c:v>
                </c:pt>
                <c:pt idx="112">
                  <c:v>0.39274268975903587</c:v>
                </c:pt>
                <c:pt idx="113">
                  <c:v>0.39589484330565838</c:v>
                </c:pt>
                <c:pt idx="114">
                  <c:v>0.3990469968522809</c:v>
                </c:pt>
                <c:pt idx="115">
                  <c:v>0.40219915039890347</c:v>
                </c:pt>
                <c:pt idx="116">
                  <c:v>0.40535130394552599</c:v>
                </c:pt>
                <c:pt idx="117">
                  <c:v>0.4085034574921485</c:v>
                </c:pt>
                <c:pt idx="118">
                  <c:v>0.41165561103877102</c:v>
                </c:pt>
                <c:pt idx="119">
                  <c:v>0.41480776458539353</c:v>
                </c:pt>
                <c:pt idx="120">
                  <c:v>0.41795991813201605</c:v>
                </c:pt>
                <c:pt idx="121">
                  <c:v>0.42111207167863857</c:v>
                </c:pt>
                <c:pt idx="122">
                  <c:v>0.42426422522526108</c:v>
                </c:pt>
                <c:pt idx="123">
                  <c:v>0.4274163787718836</c:v>
                </c:pt>
                <c:pt idx="124">
                  <c:v>0.43056853231850617</c:v>
                </c:pt>
                <c:pt idx="125">
                  <c:v>0.43372068586512869</c:v>
                </c:pt>
                <c:pt idx="126">
                  <c:v>0.4368728394117512</c:v>
                </c:pt>
                <c:pt idx="127">
                  <c:v>0.44002499295837372</c:v>
                </c:pt>
                <c:pt idx="128">
                  <c:v>0.44317714650499623</c:v>
                </c:pt>
                <c:pt idx="129">
                  <c:v>0.44632930005161875</c:v>
                </c:pt>
                <c:pt idx="130">
                  <c:v>0.44948145359824127</c:v>
                </c:pt>
                <c:pt idx="131">
                  <c:v>0.45263360714486378</c:v>
                </c:pt>
                <c:pt idx="132">
                  <c:v>0.4557857606914863</c:v>
                </c:pt>
              </c:numCache>
            </c:numRef>
          </c:xVal>
          <c:yVal>
            <c:numRef>
              <c:f>'Load-disp, AE, Sentry'!$BI$406:$BI$538</c:f>
              <c:numCache>
                <c:formatCode>0.00</c:formatCode>
                <c:ptCount val="133"/>
                <c:pt idx="0">
                  <c:v>0.3</c:v>
                </c:pt>
                <c:pt idx="1">
                  <c:v>0.42</c:v>
                </c:pt>
                <c:pt idx="2">
                  <c:v>0.54500000000000004</c:v>
                </c:pt>
                <c:pt idx="3">
                  <c:v>0.671875</c:v>
                </c:pt>
                <c:pt idx="4">
                  <c:v>0.80062500000000003</c:v>
                </c:pt>
                <c:pt idx="5">
                  <c:v>0.9325</c:v>
                </c:pt>
                <c:pt idx="6">
                  <c:v>1.0643750000000001</c:v>
                </c:pt>
                <c:pt idx="7">
                  <c:v>1.1950000000000001</c:v>
                </c:pt>
                <c:pt idx="8">
                  <c:v>1.329375</c:v>
                </c:pt>
                <c:pt idx="9">
                  <c:v>1.5587500000000001</c:v>
                </c:pt>
                <c:pt idx="10">
                  <c:v>1.7262500000000001</c:v>
                </c:pt>
                <c:pt idx="11">
                  <c:v>1.8687499999999999</c:v>
                </c:pt>
                <c:pt idx="12">
                  <c:v>1.98125</c:v>
                </c:pt>
                <c:pt idx="13">
                  <c:v>2.1331250000000002</c:v>
                </c:pt>
                <c:pt idx="14">
                  <c:v>2.254375</c:v>
                </c:pt>
                <c:pt idx="15">
                  <c:v>2.4075000000000002</c:v>
                </c:pt>
                <c:pt idx="16">
                  <c:v>2.5456249999999998</c:v>
                </c:pt>
                <c:pt idx="17">
                  <c:v>2.6756250000000001</c:v>
                </c:pt>
                <c:pt idx="18">
                  <c:v>2.7912499999999998</c:v>
                </c:pt>
                <c:pt idx="19">
                  <c:v>2.9362499999999998</c:v>
                </c:pt>
                <c:pt idx="20">
                  <c:v>3.07</c:v>
                </c:pt>
                <c:pt idx="21">
                  <c:v>3.2162500000000001</c:v>
                </c:pt>
                <c:pt idx="22">
                  <c:v>3.3525</c:v>
                </c:pt>
                <c:pt idx="23">
                  <c:v>3.4962499999999999</c:v>
                </c:pt>
                <c:pt idx="24">
                  <c:v>3.6256249999999999</c:v>
                </c:pt>
                <c:pt idx="25">
                  <c:v>3.7162500000000001</c:v>
                </c:pt>
                <c:pt idx="26">
                  <c:v>3.9056250000000001</c:v>
                </c:pt>
                <c:pt idx="27">
                  <c:v>4.0237499999999997</c:v>
                </c:pt>
                <c:pt idx="28">
                  <c:v>4.17</c:v>
                </c:pt>
                <c:pt idx="29">
                  <c:v>4.3049999999999997</c:v>
                </c:pt>
                <c:pt idx="30">
                  <c:v>4.444375</c:v>
                </c:pt>
                <c:pt idx="31">
                  <c:v>4.5643750000000001</c:v>
                </c:pt>
                <c:pt idx="32">
                  <c:v>4.7156250000000002</c:v>
                </c:pt>
                <c:pt idx="33">
                  <c:v>4.8550000000000004</c:v>
                </c:pt>
                <c:pt idx="34">
                  <c:v>4.9924999999999997</c:v>
                </c:pt>
                <c:pt idx="35">
                  <c:v>5.1137499999999996</c:v>
                </c:pt>
                <c:pt idx="36">
                  <c:v>5.1675000000000004</c:v>
                </c:pt>
                <c:pt idx="37">
                  <c:v>5.3831249999999997</c:v>
                </c:pt>
                <c:pt idx="38">
                  <c:v>5.524375</c:v>
                </c:pt>
                <c:pt idx="39">
                  <c:v>5.6587500000000004</c:v>
                </c:pt>
                <c:pt idx="40">
                  <c:v>5.8106249999999999</c:v>
                </c:pt>
                <c:pt idx="41">
                  <c:v>5.9512499999999999</c:v>
                </c:pt>
                <c:pt idx="42">
                  <c:v>6.078125</c:v>
                </c:pt>
                <c:pt idx="43">
                  <c:v>6.2143750000000004</c:v>
                </c:pt>
                <c:pt idx="44">
                  <c:v>6.350625</c:v>
                </c:pt>
                <c:pt idx="45">
                  <c:v>6.4850000000000003</c:v>
                </c:pt>
                <c:pt idx="46">
                  <c:v>6.5818750000000001</c:v>
                </c:pt>
                <c:pt idx="47">
                  <c:v>6.7593750000000004</c:v>
                </c:pt>
                <c:pt idx="48">
                  <c:v>6.8825000000000003</c:v>
                </c:pt>
                <c:pt idx="49">
                  <c:v>7.0125000000000002</c:v>
                </c:pt>
                <c:pt idx="50">
                  <c:v>7.1606249999999996</c:v>
                </c:pt>
                <c:pt idx="51">
                  <c:v>7.3012499999999996</c:v>
                </c:pt>
                <c:pt idx="52">
                  <c:v>7.4193749999999996</c:v>
                </c:pt>
                <c:pt idx="53">
                  <c:v>7.5718750000000004</c:v>
                </c:pt>
                <c:pt idx="54">
                  <c:v>7.6937499999999996</c:v>
                </c:pt>
                <c:pt idx="55">
                  <c:v>7.8206249999999997</c:v>
                </c:pt>
                <c:pt idx="56">
                  <c:v>7.9606250000000003</c:v>
                </c:pt>
                <c:pt idx="57">
                  <c:v>8.0968750000000007</c:v>
                </c:pt>
                <c:pt idx="58">
                  <c:v>8.2393750000000008</c:v>
                </c:pt>
                <c:pt idx="59">
                  <c:v>8.3706250000000004</c:v>
                </c:pt>
                <c:pt idx="60">
                  <c:v>8.5006249999999994</c:v>
                </c:pt>
                <c:pt idx="61">
                  <c:v>8.6225000000000005</c:v>
                </c:pt>
                <c:pt idx="62">
                  <c:v>8.7624999999999993</c:v>
                </c:pt>
                <c:pt idx="63">
                  <c:v>8.8831249999999997</c:v>
                </c:pt>
                <c:pt idx="64">
                  <c:v>9.0256249999999998</c:v>
                </c:pt>
                <c:pt idx="65">
                  <c:v>9.1737500000000001</c:v>
                </c:pt>
                <c:pt idx="66">
                  <c:v>9.3093749999999993</c:v>
                </c:pt>
                <c:pt idx="67">
                  <c:v>9.4350000000000005</c:v>
                </c:pt>
                <c:pt idx="68">
                  <c:v>9.5724999999999998</c:v>
                </c:pt>
                <c:pt idx="69">
                  <c:v>9.7100000000000009</c:v>
                </c:pt>
                <c:pt idx="70">
                  <c:v>9.8381249999999998</c:v>
                </c:pt>
                <c:pt idx="71">
                  <c:v>9.9375</c:v>
                </c:pt>
                <c:pt idx="72">
                  <c:v>10.094374999999999</c:v>
                </c:pt>
                <c:pt idx="73">
                  <c:v>10.231249999999999</c:v>
                </c:pt>
                <c:pt idx="74">
                  <c:v>10.359375</c:v>
                </c:pt>
                <c:pt idx="75">
                  <c:v>10.477499999999999</c:v>
                </c:pt>
                <c:pt idx="76">
                  <c:v>10.6225</c:v>
                </c:pt>
                <c:pt idx="77">
                  <c:v>10.668749999999999</c:v>
                </c:pt>
                <c:pt idx="78">
                  <c:v>10.848750000000001</c:v>
                </c:pt>
                <c:pt idx="79">
                  <c:v>11.016875000000001</c:v>
                </c:pt>
                <c:pt idx="80">
                  <c:v>11.150625</c:v>
                </c:pt>
                <c:pt idx="81">
                  <c:v>11.291874999999999</c:v>
                </c:pt>
                <c:pt idx="82">
                  <c:v>11.416874999999999</c:v>
                </c:pt>
                <c:pt idx="83">
                  <c:v>11.54875</c:v>
                </c:pt>
                <c:pt idx="84">
                  <c:v>11.68125</c:v>
                </c:pt>
                <c:pt idx="85">
                  <c:v>11.82</c:v>
                </c:pt>
                <c:pt idx="86">
                  <c:v>11.93</c:v>
                </c:pt>
                <c:pt idx="87">
                  <c:v>12.073124999999999</c:v>
                </c:pt>
                <c:pt idx="88">
                  <c:v>12.210625</c:v>
                </c:pt>
                <c:pt idx="89">
                  <c:v>12.33625</c:v>
                </c:pt>
                <c:pt idx="90">
                  <c:v>12.46125</c:v>
                </c:pt>
                <c:pt idx="91">
                  <c:v>12.601875</c:v>
                </c:pt>
                <c:pt idx="92">
                  <c:v>12.713125</c:v>
                </c:pt>
                <c:pt idx="93">
                  <c:v>12.855625</c:v>
                </c:pt>
                <c:pt idx="94">
                  <c:v>12.978125</c:v>
                </c:pt>
                <c:pt idx="95">
                  <c:v>13.09</c:v>
                </c:pt>
                <c:pt idx="96">
                  <c:v>13.253125000000001</c:v>
                </c:pt>
                <c:pt idx="97">
                  <c:v>13.38</c:v>
                </c:pt>
                <c:pt idx="98">
                  <c:v>13.499375000000001</c:v>
                </c:pt>
                <c:pt idx="99">
                  <c:v>13.644375</c:v>
                </c:pt>
                <c:pt idx="100">
                  <c:v>13.77125</c:v>
                </c:pt>
                <c:pt idx="101">
                  <c:v>13.9025</c:v>
                </c:pt>
                <c:pt idx="102">
                  <c:v>14.009375</c:v>
                </c:pt>
                <c:pt idx="103">
                  <c:v>14.140625</c:v>
                </c:pt>
                <c:pt idx="104">
                  <c:v>14.29</c:v>
                </c:pt>
                <c:pt idx="105">
                  <c:v>14.410625</c:v>
                </c:pt>
                <c:pt idx="106">
                  <c:v>14.52375</c:v>
                </c:pt>
                <c:pt idx="107">
                  <c:v>14.67625</c:v>
                </c:pt>
                <c:pt idx="108">
                  <c:v>14.79875</c:v>
                </c:pt>
                <c:pt idx="109">
                  <c:v>14.9275</c:v>
                </c:pt>
                <c:pt idx="110">
                  <c:v>15.049375</c:v>
                </c:pt>
                <c:pt idx="111">
                  <c:v>15.18</c:v>
                </c:pt>
                <c:pt idx="112">
                  <c:v>15.305624999999999</c:v>
                </c:pt>
                <c:pt idx="113">
                  <c:v>15.439375</c:v>
                </c:pt>
                <c:pt idx="114">
                  <c:v>15.55</c:v>
                </c:pt>
                <c:pt idx="115">
                  <c:v>15.693125</c:v>
                </c:pt>
                <c:pt idx="116">
                  <c:v>15.817500000000001</c:v>
                </c:pt>
                <c:pt idx="117">
                  <c:v>15.940625000000001</c:v>
                </c:pt>
                <c:pt idx="118">
                  <c:v>16.075624999999999</c:v>
                </c:pt>
                <c:pt idx="119">
                  <c:v>16.201875000000001</c:v>
                </c:pt>
                <c:pt idx="120">
                  <c:v>16.322500000000002</c:v>
                </c:pt>
                <c:pt idx="121">
                  <c:v>16.455625000000001</c:v>
                </c:pt>
                <c:pt idx="122">
                  <c:v>16.581250000000001</c:v>
                </c:pt>
                <c:pt idx="123">
                  <c:v>16.7075</c:v>
                </c:pt>
                <c:pt idx="124">
                  <c:v>16.829374999999999</c:v>
                </c:pt>
                <c:pt idx="125">
                  <c:v>16.953749999999999</c:v>
                </c:pt>
                <c:pt idx="126">
                  <c:v>17.079999999999998</c:v>
                </c:pt>
                <c:pt idx="127">
                  <c:v>17.204374999999999</c:v>
                </c:pt>
                <c:pt idx="128">
                  <c:v>17.330625000000001</c:v>
                </c:pt>
                <c:pt idx="129">
                  <c:v>17.456875</c:v>
                </c:pt>
                <c:pt idx="130">
                  <c:v>17.581250000000001</c:v>
                </c:pt>
                <c:pt idx="131">
                  <c:v>17.702500000000001</c:v>
                </c:pt>
                <c:pt idx="132">
                  <c:v>17.770624999999999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FBB-4E7A-9A96-94CE66CE8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Sentry'!$BP$404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Sentry'!$BG$415:$BG$538</c:f>
              <c:numCache>
                <c:formatCode>0.000</c:formatCode>
                <c:ptCount val="124"/>
                <c:pt idx="0">
                  <c:v>6.8070874456916119E-2</c:v>
                </c:pt>
                <c:pt idx="1">
                  <c:v>7.1223028003538649E-2</c:v>
                </c:pt>
                <c:pt idx="2">
                  <c:v>7.4375181550161179E-2</c:v>
                </c:pt>
                <c:pt idx="3">
                  <c:v>7.7527335096783695E-2</c:v>
                </c:pt>
                <c:pt idx="4">
                  <c:v>8.0679488643406211E-2</c:v>
                </c:pt>
                <c:pt idx="5">
                  <c:v>8.3831642190028727E-2</c:v>
                </c:pt>
                <c:pt idx="6">
                  <c:v>8.6983795736651257E-2</c:v>
                </c:pt>
                <c:pt idx="7">
                  <c:v>9.0135949283273786E-2</c:v>
                </c:pt>
                <c:pt idx="8">
                  <c:v>9.3288102829896302E-2</c:v>
                </c:pt>
                <c:pt idx="9">
                  <c:v>9.6440256376518818E-2</c:v>
                </c:pt>
                <c:pt idx="10">
                  <c:v>9.9592409923141348E-2</c:v>
                </c:pt>
                <c:pt idx="11">
                  <c:v>0.10274456346976388</c:v>
                </c:pt>
                <c:pt idx="12">
                  <c:v>0.10589671701638639</c:v>
                </c:pt>
                <c:pt idx="13">
                  <c:v>0.10904887056300891</c:v>
                </c:pt>
                <c:pt idx="14">
                  <c:v>0.11220102410963143</c:v>
                </c:pt>
                <c:pt idx="15">
                  <c:v>0.11535317765625394</c:v>
                </c:pt>
                <c:pt idx="16">
                  <c:v>0.11850533120287648</c:v>
                </c:pt>
                <c:pt idx="17">
                  <c:v>0.121657484749499</c:v>
                </c:pt>
                <c:pt idx="18">
                  <c:v>0.12480963829612152</c:v>
                </c:pt>
                <c:pt idx="19">
                  <c:v>0.12796179184274403</c:v>
                </c:pt>
                <c:pt idx="20">
                  <c:v>0.13111394538936658</c:v>
                </c:pt>
                <c:pt idx="21">
                  <c:v>0.13426609893598909</c:v>
                </c:pt>
                <c:pt idx="22">
                  <c:v>0.13741825248261161</c:v>
                </c:pt>
                <c:pt idx="23">
                  <c:v>0.14057040602923412</c:v>
                </c:pt>
                <c:pt idx="24">
                  <c:v>0.14372255957585664</c:v>
                </c:pt>
                <c:pt idx="25">
                  <c:v>0.14687471312247918</c:v>
                </c:pt>
                <c:pt idx="26">
                  <c:v>0.1500268666691017</c:v>
                </c:pt>
                <c:pt idx="27">
                  <c:v>0.15317902021572422</c:v>
                </c:pt>
                <c:pt idx="28">
                  <c:v>0.15633117376234673</c:v>
                </c:pt>
                <c:pt idx="29">
                  <c:v>0.15948332730896927</c:v>
                </c:pt>
                <c:pt idx="30">
                  <c:v>0.16263548085559179</c:v>
                </c:pt>
                <c:pt idx="31">
                  <c:v>0.16578763440221431</c:v>
                </c:pt>
                <c:pt idx="32">
                  <c:v>0.16893978794883682</c:v>
                </c:pt>
                <c:pt idx="33">
                  <c:v>0.17209194149545934</c:v>
                </c:pt>
                <c:pt idx="34">
                  <c:v>0.17524409504208185</c:v>
                </c:pt>
                <c:pt idx="35">
                  <c:v>0.1783962485887044</c:v>
                </c:pt>
                <c:pt idx="36">
                  <c:v>0.18154840213532691</c:v>
                </c:pt>
                <c:pt idx="37">
                  <c:v>0.18470055568194943</c:v>
                </c:pt>
                <c:pt idx="38">
                  <c:v>0.18785270922857195</c:v>
                </c:pt>
                <c:pt idx="39">
                  <c:v>0.19100486277519446</c:v>
                </c:pt>
                <c:pt idx="40">
                  <c:v>0.19415701632181701</c:v>
                </c:pt>
                <c:pt idx="41">
                  <c:v>0.19730916986843952</c:v>
                </c:pt>
                <c:pt idx="42">
                  <c:v>0.20046132341506204</c:v>
                </c:pt>
                <c:pt idx="43">
                  <c:v>0.20361347696168455</c:v>
                </c:pt>
                <c:pt idx="44">
                  <c:v>0.2067656305083071</c:v>
                </c:pt>
                <c:pt idx="45">
                  <c:v>0.20991778405492961</c:v>
                </c:pt>
                <c:pt idx="46">
                  <c:v>0.21306993760155213</c:v>
                </c:pt>
                <c:pt idx="47">
                  <c:v>0.21622209114817464</c:v>
                </c:pt>
                <c:pt idx="48">
                  <c:v>0.21937424469479716</c:v>
                </c:pt>
                <c:pt idx="49">
                  <c:v>0.2225263982414197</c:v>
                </c:pt>
                <c:pt idx="50">
                  <c:v>0.22567855178804222</c:v>
                </c:pt>
                <c:pt idx="51">
                  <c:v>0.22883070533466474</c:v>
                </c:pt>
                <c:pt idx="52">
                  <c:v>0.23198285888128725</c:v>
                </c:pt>
                <c:pt idx="53">
                  <c:v>0.2351350124279098</c:v>
                </c:pt>
                <c:pt idx="54">
                  <c:v>0.23828716597453231</c:v>
                </c:pt>
                <c:pt idx="55">
                  <c:v>0.24143931952115483</c:v>
                </c:pt>
                <c:pt idx="56">
                  <c:v>0.24459147306777734</c:v>
                </c:pt>
                <c:pt idx="57">
                  <c:v>0.24774362661439986</c:v>
                </c:pt>
                <c:pt idx="58">
                  <c:v>0.25089578016102243</c:v>
                </c:pt>
                <c:pt idx="59">
                  <c:v>0.25404793370764495</c:v>
                </c:pt>
                <c:pt idx="60">
                  <c:v>0.25720008725426746</c:v>
                </c:pt>
                <c:pt idx="61">
                  <c:v>0.26035224080088998</c:v>
                </c:pt>
                <c:pt idx="62">
                  <c:v>0.26350439434751249</c:v>
                </c:pt>
                <c:pt idx="63">
                  <c:v>0.26665654789413501</c:v>
                </c:pt>
                <c:pt idx="64">
                  <c:v>0.26980870144075753</c:v>
                </c:pt>
                <c:pt idx="65">
                  <c:v>0.27296085498738004</c:v>
                </c:pt>
                <c:pt idx="66">
                  <c:v>0.27611300853400256</c:v>
                </c:pt>
                <c:pt idx="67">
                  <c:v>0.27926516208062513</c:v>
                </c:pt>
                <c:pt idx="68">
                  <c:v>0.28241731562724764</c:v>
                </c:pt>
                <c:pt idx="69">
                  <c:v>0.28556946917387016</c:v>
                </c:pt>
                <c:pt idx="70">
                  <c:v>0.28872162272049268</c:v>
                </c:pt>
                <c:pt idx="71">
                  <c:v>0.29187377626711519</c:v>
                </c:pt>
                <c:pt idx="72">
                  <c:v>0.29502592981373771</c:v>
                </c:pt>
                <c:pt idx="73">
                  <c:v>0.29817808336036022</c:v>
                </c:pt>
                <c:pt idx="74">
                  <c:v>0.30133023690698274</c:v>
                </c:pt>
                <c:pt idx="75">
                  <c:v>0.30448239045360526</c:v>
                </c:pt>
                <c:pt idx="76">
                  <c:v>0.30763454400022777</c:v>
                </c:pt>
                <c:pt idx="77">
                  <c:v>0.31078669754685029</c:v>
                </c:pt>
                <c:pt idx="78">
                  <c:v>0.31393885109347286</c:v>
                </c:pt>
                <c:pt idx="79">
                  <c:v>0.31709100464009538</c:v>
                </c:pt>
                <c:pt idx="80">
                  <c:v>0.32024315818671789</c:v>
                </c:pt>
                <c:pt idx="81">
                  <c:v>0.32339531173334041</c:v>
                </c:pt>
                <c:pt idx="82">
                  <c:v>0.32654746527996292</c:v>
                </c:pt>
                <c:pt idx="83">
                  <c:v>0.32969961882658544</c:v>
                </c:pt>
                <c:pt idx="84">
                  <c:v>0.33285177237320795</c:v>
                </c:pt>
                <c:pt idx="85">
                  <c:v>0.33600392591983047</c:v>
                </c:pt>
                <c:pt idx="86">
                  <c:v>0.33915607946645299</c:v>
                </c:pt>
                <c:pt idx="87">
                  <c:v>0.3423082330130755</c:v>
                </c:pt>
                <c:pt idx="88">
                  <c:v>0.34546038655969807</c:v>
                </c:pt>
                <c:pt idx="89">
                  <c:v>0.34861254010632059</c:v>
                </c:pt>
                <c:pt idx="90">
                  <c:v>0.35176469365294311</c:v>
                </c:pt>
                <c:pt idx="91">
                  <c:v>0.35491684719956562</c:v>
                </c:pt>
                <c:pt idx="92">
                  <c:v>0.35806900074618814</c:v>
                </c:pt>
                <c:pt idx="93">
                  <c:v>0.36122115429281065</c:v>
                </c:pt>
                <c:pt idx="94">
                  <c:v>0.36437330783943317</c:v>
                </c:pt>
                <c:pt idx="95">
                  <c:v>0.36752546138605569</c:v>
                </c:pt>
                <c:pt idx="96">
                  <c:v>0.3706776149326782</c:v>
                </c:pt>
                <c:pt idx="97">
                  <c:v>0.37382976847930077</c:v>
                </c:pt>
                <c:pt idx="98">
                  <c:v>0.37698192202592329</c:v>
                </c:pt>
                <c:pt idx="99">
                  <c:v>0.3801340755725458</c:v>
                </c:pt>
                <c:pt idx="100">
                  <c:v>0.38328622911916832</c:v>
                </c:pt>
                <c:pt idx="101">
                  <c:v>0.38643838266579084</c:v>
                </c:pt>
                <c:pt idx="102">
                  <c:v>0.38959053621241335</c:v>
                </c:pt>
                <c:pt idx="103">
                  <c:v>0.39274268975903587</c:v>
                </c:pt>
                <c:pt idx="104">
                  <c:v>0.39589484330565838</c:v>
                </c:pt>
                <c:pt idx="105">
                  <c:v>0.3990469968522809</c:v>
                </c:pt>
                <c:pt idx="106">
                  <c:v>0.40219915039890347</c:v>
                </c:pt>
                <c:pt idx="107">
                  <c:v>0.40535130394552599</c:v>
                </c:pt>
                <c:pt idx="108">
                  <c:v>0.4085034574921485</c:v>
                </c:pt>
                <c:pt idx="109">
                  <c:v>0.41165561103877102</c:v>
                </c:pt>
                <c:pt idx="110">
                  <c:v>0.41480776458539353</c:v>
                </c:pt>
                <c:pt idx="111">
                  <c:v>0.41795991813201605</c:v>
                </c:pt>
                <c:pt idx="112">
                  <c:v>0.42111207167863857</c:v>
                </c:pt>
                <c:pt idx="113">
                  <c:v>0.42426422522526108</c:v>
                </c:pt>
                <c:pt idx="114">
                  <c:v>0.4274163787718836</c:v>
                </c:pt>
                <c:pt idx="115">
                  <c:v>0.43056853231850617</c:v>
                </c:pt>
                <c:pt idx="116">
                  <c:v>0.43372068586512869</c:v>
                </c:pt>
                <c:pt idx="117">
                  <c:v>0.4368728394117512</c:v>
                </c:pt>
                <c:pt idx="118">
                  <c:v>0.44002499295837372</c:v>
                </c:pt>
                <c:pt idx="119">
                  <c:v>0.44317714650499623</c:v>
                </c:pt>
                <c:pt idx="120">
                  <c:v>0.44632930005161875</c:v>
                </c:pt>
                <c:pt idx="121">
                  <c:v>0.44948145359824127</c:v>
                </c:pt>
                <c:pt idx="122">
                  <c:v>0.45263360714486378</c:v>
                </c:pt>
                <c:pt idx="123">
                  <c:v>0.4557857606914863</c:v>
                </c:pt>
              </c:numCache>
            </c:numRef>
          </c:xVal>
          <c:yVal>
            <c:numRef>
              <c:f>'Load-disp, AE, Sentry'!$BP$415:$BP$538</c:f>
              <c:numCache>
                <c:formatCode>0.00</c:formatCode>
                <c:ptCount val="124"/>
                <c:pt idx="0">
                  <c:v>48.283091409644726</c:v>
                </c:pt>
                <c:pt idx="1">
                  <c:v>45.779468154653614</c:v>
                </c:pt>
                <c:pt idx="2">
                  <c:v>44.941501404200672</c:v>
                </c:pt>
                <c:pt idx="3">
                  <c:v>44.119092110922011</c:v>
                </c:pt>
                <c:pt idx="4">
                  <c:v>43.986534823971319</c:v>
                </c:pt>
                <c:pt idx="5">
                  <c:v>44.023792267846964</c:v>
                </c:pt>
                <c:pt idx="6">
                  <c:v>43.835567699798332</c:v>
                </c:pt>
                <c:pt idx="7">
                  <c:v>43.681184462923717</c:v>
                </c:pt>
                <c:pt idx="8">
                  <c:v>43.686466750362072</c:v>
                </c:pt>
                <c:pt idx="9">
                  <c:v>43.709080558144457</c:v>
                </c:pt>
                <c:pt idx="10">
                  <c:v>43.727025731606361</c:v>
                </c:pt>
                <c:pt idx="11">
                  <c:v>43.738399071113875</c:v>
                </c:pt>
                <c:pt idx="12">
                  <c:v>43.700970121365557</c:v>
                </c:pt>
                <c:pt idx="13">
                  <c:v>43.74061966850617</c:v>
                </c:pt>
                <c:pt idx="14">
                  <c:v>43.557741195458242</c:v>
                </c:pt>
                <c:pt idx="15">
                  <c:v>43.598669372582712</c:v>
                </c:pt>
                <c:pt idx="16">
                  <c:v>43.652868645304359</c:v>
                </c:pt>
                <c:pt idx="17">
                  <c:v>43.623411143431305</c:v>
                </c:pt>
                <c:pt idx="18">
                  <c:v>43.653091230946295</c:v>
                </c:pt>
                <c:pt idx="19">
                  <c:v>43.639856747951555</c:v>
                </c:pt>
                <c:pt idx="20">
                  <c:v>43.688307742987774</c:v>
                </c:pt>
                <c:pt idx="21">
                  <c:v>43.707747050816039</c:v>
                </c:pt>
                <c:pt idx="22">
                  <c:v>43.741863636721035</c:v>
                </c:pt>
                <c:pt idx="23">
                  <c:v>43.579431448085394</c:v>
                </c:pt>
                <c:pt idx="24">
                  <c:v>43.592095574630726</c:v>
                </c:pt>
                <c:pt idx="25">
                  <c:v>43.612545314269681</c:v>
                </c:pt>
                <c:pt idx="26">
                  <c:v>43.629518187493368</c:v>
                </c:pt>
                <c:pt idx="27">
                  <c:v>43.675767721734516</c:v>
                </c:pt>
                <c:pt idx="28">
                  <c:v>43.699576676564512</c:v>
                </c:pt>
                <c:pt idx="29">
                  <c:v>43.745536818322499</c:v>
                </c:pt>
                <c:pt idx="30">
                  <c:v>43.75824287075072</c:v>
                </c:pt>
                <c:pt idx="31">
                  <c:v>43.5173156761184</c:v>
                </c:pt>
                <c:pt idx="32">
                  <c:v>43.549108187515316</c:v>
                </c:pt>
                <c:pt idx="33">
                  <c:v>43.585668093969772</c:v>
                </c:pt>
                <c:pt idx="34">
                  <c:v>43.618540588107592</c:v>
                </c:pt>
                <c:pt idx="35">
                  <c:v>43.645670304083431</c:v>
                </c:pt>
                <c:pt idx="36">
                  <c:v>43.672719469254922</c:v>
                </c:pt>
                <c:pt idx="37">
                  <c:v>43.692125026051457</c:v>
                </c:pt>
                <c:pt idx="38">
                  <c:v>43.701043745999833</c:v>
                </c:pt>
                <c:pt idx="39">
                  <c:v>43.693548745493295</c:v>
                </c:pt>
                <c:pt idx="40">
                  <c:v>43.689839905698271</c:v>
                </c:pt>
                <c:pt idx="41">
                  <c:v>43.714069218670168</c:v>
                </c:pt>
                <c:pt idx="42">
                  <c:v>43.699487146120354</c:v>
                </c:pt>
                <c:pt idx="43">
                  <c:v>43.716532412691116</c:v>
                </c:pt>
                <c:pt idx="44">
                  <c:v>43.738272867718592</c:v>
                </c:pt>
                <c:pt idx="45">
                  <c:v>43.719720741776086</c:v>
                </c:pt>
                <c:pt idx="46">
                  <c:v>43.71386747897013</c:v>
                </c:pt>
                <c:pt idx="47">
                  <c:v>43.740390178996236</c:v>
                </c:pt>
                <c:pt idx="48">
                  <c:v>43.734386468610587</c:v>
                </c:pt>
                <c:pt idx="49">
                  <c:v>43.742267899802719</c:v>
                </c:pt>
                <c:pt idx="50">
                  <c:v>43.76052666326926</c:v>
                </c:pt>
                <c:pt idx="51">
                  <c:v>43.748879348878994</c:v>
                </c:pt>
                <c:pt idx="52">
                  <c:v>43.747072902282092</c:v>
                </c:pt>
                <c:pt idx="53">
                  <c:v>43.768476814103273</c:v>
                </c:pt>
                <c:pt idx="54">
                  <c:v>43.795547679535908</c:v>
                </c:pt>
                <c:pt idx="55">
                  <c:v>43.773974685591796</c:v>
                </c:pt>
                <c:pt idx="56">
                  <c:v>43.798800963312083</c:v>
                </c:pt>
                <c:pt idx="57">
                  <c:v>43.778741128296687</c:v>
                </c:pt>
                <c:pt idx="58">
                  <c:v>43.76108053128101</c:v>
                </c:pt>
                <c:pt idx="59">
                  <c:v>43.764719488569988</c:v>
                </c:pt>
                <c:pt idx="60">
                  <c:v>43.785719370222502</c:v>
                </c:pt>
                <c:pt idx="61">
                  <c:v>43.806916224572831</c:v>
                </c:pt>
                <c:pt idx="62">
                  <c:v>43.82757444036428</c:v>
                </c:pt>
                <c:pt idx="63">
                  <c:v>43.839951399358348</c:v>
                </c:pt>
                <c:pt idx="64">
                  <c:v>43.854478791944445</c:v>
                </c:pt>
                <c:pt idx="65">
                  <c:v>43.860633354925533</c:v>
                </c:pt>
                <c:pt idx="66">
                  <c:v>43.879275601256651</c:v>
                </c:pt>
                <c:pt idx="67">
                  <c:v>43.893769243414937</c:v>
                </c:pt>
                <c:pt idx="68">
                  <c:v>43.917818590187849</c:v>
                </c:pt>
                <c:pt idx="69">
                  <c:v>43.941219257245812</c:v>
                </c:pt>
                <c:pt idx="70">
                  <c:v>43.959563510319953</c:v>
                </c:pt>
                <c:pt idx="71">
                  <c:v>43.968727917987074</c:v>
                </c:pt>
                <c:pt idx="72">
                  <c:v>43.987852015729942</c:v>
                </c:pt>
                <c:pt idx="73">
                  <c:v>43.979851417163196</c:v>
                </c:pt>
                <c:pt idx="74">
                  <c:v>43.999667061433065</c:v>
                </c:pt>
                <c:pt idx="75">
                  <c:v>44.002142675612632</c:v>
                </c:pt>
                <c:pt idx="76">
                  <c:v>44.013481836244239</c:v>
                </c:pt>
                <c:pt idx="77">
                  <c:v>44.033153363314995</c:v>
                </c:pt>
                <c:pt idx="78">
                  <c:v>44.053657331717744</c:v>
                </c:pt>
                <c:pt idx="79">
                  <c:v>44.069674470392741</c:v>
                </c:pt>
                <c:pt idx="80">
                  <c:v>44.083285164008018</c:v>
                </c:pt>
                <c:pt idx="81">
                  <c:v>44.090544316888987</c:v>
                </c:pt>
                <c:pt idx="82">
                  <c:v>44.10968703319466</c:v>
                </c:pt>
                <c:pt idx="83">
                  <c:v>44.128440073957975</c:v>
                </c:pt>
                <c:pt idx="84">
                  <c:v>44.134791466724266</c:v>
                </c:pt>
                <c:pt idx="85">
                  <c:v>44.146824772262946</c:v>
                </c:pt>
                <c:pt idx="86">
                  <c:v>44.068287410354927</c:v>
                </c:pt>
                <c:pt idx="87">
                  <c:v>44.078061048496018</c:v>
                </c:pt>
                <c:pt idx="88">
                  <c:v>44.044107488156136</c:v>
                </c:pt>
                <c:pt idx="89">
                  <c:v>44.053986228152915</c:v>
                </c:pt>
                <c:pt idx="90">
                  <c:v>44.055909030293265</c:v>
                </c:pt>
                <c:pt idx="91">
                  <c:v>44.068421763843787</c:v>
                </c:pt>
                <c:pt idx="92">
                  <c:v>44.069116906304913</c:v>
                </c:pt>
                <c:pt idx="93">
                  <c:v>44.063840951709658</c:v>
                </c:pt>
                <c:pt idx="94">
                  <c:v>44.071081585154872</c:v>
                </c:pt>
                <c:pt idx="95">
                  <c:v>44.083983475374012</c:v>
                </c:pt>
                <c:pt idx="96">
                  <c:v>44.081920922861173</c:v>
                </c:pt>
                <c:pt idx="97">
                  <c:v>44.096995429177376</c:v>
                </c:pt>
                <c:pt idx="98">
                  <c:v>44.03920653249267</c:v>
                </c:pt>
                <c:pt idx="99">
                  <c:v>44.05152626940896</c:v>
                </c:pt>
                <c:pt idx="100">
                  <c:v>44.053367744072219</c:v>
                </c:pt>
                <c:pt idx="101">
                  <c:v>44.067088563387792</c:v>
                </c:pt>
                <c:pt idx="102">
                  <c:v>44.067305720215735</c:v>
                </c:pt>
                <c:pt idx="103">
                  <c:v>44.079268424630257</c:v>
                </c:pt>
                <c:pt idx="104">
                  <c:v>44.087876083475876</c:v>
                </c:pt>
                <c:pt idx="105">
                  <c:v>44.090429332974978</c:v>
                </c:pt>
                <c:pt idx="106">
                  <c:v>44.097958657783281</c:v>
                </c:pt>
                <c:pt idx="107">
                  <c:v>44.101681863718071</c:v>
                </c:pt>
                <c:pt idx="108">
                  <c:v>43.75595443386085</c:v>
                </c:pt>
                <c:pt idx="109">
                  <c:v>43.759175187394241</c:v>
                </c:pt>
                <c:pt idx="110">
                  <c:v>43.709170733624177</c:v>
                </c:pt>
                <c:pt idx="111">
                  <c:v>43.718411270407358</c:v>
                </c:pt>
                <c:pt idx="112">
                  <c:v>43.610069497386242</c:v>
                </c:pt>
                <c:pt idx="113">
                  <c:v>43.506833006860496</c:v>
                </c:pt>
                <c:pt idx="114">
                  <c:v>43.375414327538401</c:v>
                </c:pt>
                <c:pt idx="115">
                  <c:v>43.130394707020855</c:v>
                </c:pt>
                <c:pt idx="116">
                  <c:v>42.902615872040826</c:v>
                </c:pt>
                <c:pt idx="117">
                  <c:v>42.898757282331957</c:v>
                </c:pt>
                <c:pt idx="118">
                  <c:v>42.888992020696804</c:v>
                </c:pt>
                <c:pt idx="119">
                  <c:v>42.87929850551086</c:v>
                </c:pt>
                <c:pt idx="120">
                  <c:v>42.886276460687718</c:v>
                </c:pt>
                <c:pt idx="121">
                  <c:v>42.875271938961134</c:v>
                </c:pt>
                <c:pt idx="122">
                  <c:v>42.726955200950854</c:v>
                </c:pt>
                <c:pt idx="123">
                  <c:v>40.174744631347743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99-4486-965C-A0E095E9D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Sentry'!$BI$404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Sentry'!$BG$406:$BG$538</c:f>
              <c:numCache>
                <c:formatCode>0.000</c:formatCode>
                <c:ptCount val="133"/>
                <c:pt idx="0">
                  <c:v>0</c:v>
                </c:pt>
                <c:pt idx="1">
                  <c:v>3.9701492537313428E-2</c:v>
                </c:pt>
                <c:pt idx="2">
                  <c:v>4.6005799630558473E-2</c:v>
                </c:pt>
                <c:pt idx="3">
                  <c:v>4.9157953177180996E-2</c:v>
                </c:pt>
                <c:pt idx="4">
                  <c:v>5.2310106723803512E-2</c:v>
                </c:pt>
                <c:pt idx="5">
                  <c:v>5.5462260270426042E-2</c:v>
                </c:pt>
                <c:pt idx="6">
                  <c:v>5.8614413817048558E-2</c:v>
                </c:pt>
                <c:pt idx="7">
                  <c:v>6.1766567363671081E-2</c:v>
                </c:pt>
                <c:pt idx="8">
                  <c:v>6.4918720910293604E-2</c:v>
                </c:pt>
                <c:pt idx="9">
                  <c:v>6.8070874456916119E-2</c:v>
                </c:pt>
                <c:pt idx="10">
                  <c:v>7.1223028003538649E-2</c:v>
                </c:pt>
                <c:pt idx="11">
                  <c:v>7.4375181550161179E-2</c:v>
                </c:pt>
                <c:pt idx="12">
                  <c:v>7.7527335096783695E-2</c:v>
                </c:pt>
                <c:pt idx="13">
                  <c:v>8.0679488643406211E-2</c:v>
                </c:pt>
                <c:pt idx="14">
                  <c:v>8.3831642190028727E-2</c:v>
                </c:pt>
                <c:pt idx="15">
                  <c:v>8.6983795736651257E-2</c:v>
                </c:pt>
                <c:pt idx="16">
                  <c:v>9.0135949283273786E-2</c:v>
                </c:pt>
                <c:pt idx="17">
                  <c:v>9.3288102829896302E-2</c:v>
                </c:pt>
                <c:pt idx="18">
                  <c:v>9.6440256376518818E-2</c:v>
                </c:pt>
                <c:pt idx="19">
                  <c:v>9.9592409923141348E-2</c:v>
                </c:pt>
                <c:pt idx="20">
                  <c:v>0.10274456346976388</c:v>
                </c:pt>
                <c:pt idx="21">
                  <c:v>0.10589671701638639</c:v>
                </c:pt>
                <c:pt idx="22">
                  <c:v>0.10904887056300891</c:v>
                </c:pt>
                <c:pt idx="23">
                  <c:v>0.11220102410963143</c:v>
                </c:pt>
                <c:pt idx="24">
                  <c:v>0.11535317765625394</c:v>
                </c:pt>
                <c:pt idx="25">
                  <c:v>0.11850533120287648</c:v>
                </c:pt>
                <c:pt idx="26">
                  <c:v>0.121657484749499</c:v>
                </c:pt>
                <c:pt idx="27">
                  <c:v>0.12480963829612152</c:v>
                </c:pt>
                <c:pt idx="28">
                  <c:v>0.12796179184274403</c:v>
                </c:pt>
                <c:pt idx="29">
                  <c:v>0.13111394538936658</c:v>
                </c:pt>
                <c:pt idx="30">
                  <c:v>0.13426609893598909</c:v>
                </c:pt>
                <c:pt idx="31">
                  <c:v>0.13741825248261161</c:v>
                </c:pt>
                <c:pt idx="32">
                  <c:v>0.14057040602923412</c:v>
                </c:pt>
                <c:pt idx="33">
                  <c:v>0.14372255957585664</c:v>
                </c:pt>
                <c:pt idx="34">
                  <c:v>0.14687471312247918</c:v>
                </c:pt>
                <c:pt idx="35">
                  <c:v>0.1500268666691017</c:v>
                </c:pt>
                <c:pt idx="36">
                  <c:v>0.15317902021572422</c:v>
                </c:pt>
                <c:pt idx="37">
                  <c:v>0.15633117376234673</c:v>
                </c:pt>
                <c:pt idx="38">
                  <c:v>0.15948332730896927</c:v>
                </c:pt>
                <c:pt idx="39">
                  <c:v>0.16263548085559179</c:v>
                </c:pt>
                <c:pt idx="40">
                  <c:v>0.16578763440221431</c:v>
                </c:pt>
                <c:pt idx="41">
                  <c:v>0.16893978794883682</c:v>
                </c:pt>
                <c:pt idx="42">
                  <c:v>0.17209194149545934</c:v>
                </c:pt>
                <c:pt idx="43">
                  <c:v>0.17524409504208185</c:v>
                </c:pt>
                <c:pt idx="44">
                  <c:v>0.1783962485887044</c:v>
                </c:pt>
                <c:pt idx="45">
                  <c:v>0.18154840213532691</c:v>
                </c:pt>
                <c:pt idx="46">
                  <c:v>0.18470055568194943</c:v>
                </c:pt>
                <c:pt idx="47">
                  <c:v>0.18785270922857195</c:v>
                </c:pt>
                <c:pt idx="48">
                  <c:v>0.19100486277519446</c:v>
                </c:pt>
                <c:pt idx="49">
                  <c:v>0.19415701632181701</c:v>
                </c:pt>
                <c:pt idx="50">
                  <c:v>0.19730916986843952</c:v>
                </c:pt>
                <c:pt idx="51">
                  <c:v>0.20046132341506204</c:v>
                </c:pt>
                <c:pt idx="52">
                  <c:v>0.20361347696168455</c:v>
                </c:pt>
                <c:pt idx="53">
                  <c:v>0.2067656305083071</c:v>
                </c:pt>
                <c:pt idx="54">
                  <c:v>0.20991778405492961</c:v>
                </c:pt>
                <c:pt idx="55">
                  <c:v>0.21306993760155213</c:v>
                </c:pt>
                <c:pt idx="56">
                  <c:v>0.21622209114817464</c:v>
                </c:pt>
                <c:pt idx="57">
                  <c:v>0.21937424469479716</c:v>
                </c:pt>
                <c:pt idx="58">
                  <c:v>0.2225263982414197</c:v>
                </c:pt>
                <c:pt idx="59">
                  <c:v>0.22567855178804222</c:v>
                </c:pt>
                <c:pt idx="60">
                  <c:v>0.22883070533466474</c:v>
                </c:pt>
                <c:pt idx="61">
                  <c:v>0.23198285888128725</c:v>
                </c:pt>
                <c:pt idx="62">
                  <c:v>0.2351350124279098</c:v>
                </c:pt>
                <c:pt idx="63">
                  <c:v>0.23828716597453231</c:v>
                </c:pt>
                <c:pt idx="64">
                  <c:v>0.24143931952115483</c:v>
                </c:pt>
                <c:pt idx="65">
                  <c:v>0.24459147306777734</c:v>
                </c:pt>
                <c:pt idx="66">
                  <c:v>0.24774362661439986</c:v>
                </c:pt>
                <c:pt idx="67">
                  <c:v>0.25089578016102243</c:v>
                </c:pt>
                <c:pt idx="68">
                  <c:v>0.25404793370764495</c:v>
                </c:pt>
                <c:pt idx="69">
                  <c:v>0.25720008725426746</c:v>
                </c:pt>
                <c:pt idx="70">
                  <c:v>0.26035224080088998</c:v>
                </c:pt>
                <c:pt idx="71">
                  <c:v>0.26350439434751249</c:v>
                </c:pt>
                <c:pt idx="72">
                  <c:v>0.26665654789413501</c:v>
                </c:pt>
                <c:pt idx="73">
                  <c:v>0.26980870144075753</c:v>
                </c:pt>
                <c:pt idx="74">
                  <c:v>0.27296085498738004</c:v>
                </c:pt>
                <c:pt idx="75">
                  <c:v>0.27611300853400256</c:v>
                </c:pt>
                <c:pt idx="76">
                  <c:v>0.27926516208062513</c:v>
                </c:pt>
                <c:pt idx="77">
                  <c:v>0.28241731562724764</c:v>
                </c:pt>
                <c:pt idx="78">
                  <c:v>0.28556946917387016</c:v>
                </c:pt>
                <c:pt idx="79">
                  <c:v>0.28872162272049268</c:v>
                </c:pt>
                <c:pt idx="80">
                  <c:v>0.29187377626711519</c:v>
                </c:pt>
                <c:pt idx="81">
                  <c:v>0.29502592981373771</c:v>
                </c:pt>
                <c:pt idx="82">
                  <c:v>0.29817808336036022</c:v>
                </c:pt>
                <c:pt idx="83">
                  <c:v>0.30133023690698274</c:v>
                </c:pt>
                <c:pt idx="84">
                  <c:v>0.30448239045360526</c:v>
                </c:pt>
                <c:pt idx="85">
                  <c:v>0.30763454400022777</c:v>
                </c:pt>
                <c:pt idx="86">
                  <c:v>0.31078669754685029</c:v>
                </c:pt>
                <c:pt idx="87">
                  <c:v>0.31393885109347286</c:v>
                </c:pt>
                <c:pt idx="88">
                  <c:v>0.31709100464009538</c:v>
                </c:pt>
                <c:pt idx="89">
                  <c:v>0.32024315818671789</c:v>
                </c:pt>
                <c:pt idx="90">
                  <c:v>0.32339531173334041</c:v>
                </c:pt>
                <c:pt idx="91">
                  <c:v>0.32654746527996292</c:v>
                </c:pt>
                <c:pt idx="92">
                  <c:v>0.32969961882658544</c:v>
                </c:pt>
                <c:pt idx="93">
                  <c:v>0.33285177237320795</c:v>
                </c:pt>
                <c:pt idx="94">
                  <c:v>0.33600392591983047</c:v>
                </c:pt>
                <c:pt idx="95">
                  <c:v>0.33915607946645299</c:v>
                </c:pt>
                <c:pt idx="96">
                  <c:v>0.3423082330130755</c:v>
                </c:pt>
                <c:pt idx="97">
                  <c:v>0.34546038655969807</c:v>
                </c:pt>
                <c:pt idx="98">
                  <c:v>0.34861254010632059</c:v>
                </c:pt>
                <c:pt idx="99">
                  <c:v>0.35176469365294311</c:v>
                </c:pt>
                <c:pt idx="100">
                  <c:v>0.35491684719956562</c:v>
                </c:pt>
                <c:pt idx="101">
                  <c:v>0.35806900074618814</c:v>
                </c:pt>
                <c:pt idx="102">
                  <c:v>0.36122115429281065</c:v>
                </c:pt>
                <c:pt idx="103">
                  <c:v>0.36437330783943317</c:v>
                </c:pt>
                <c:pt idx="104">
                  <c:v>0.36752546138605569</c:v>
                </c:pt>
                <c:pt idx="105">
                  <c:v>0.3706776149326782</c:v>
                </c:pt>
                <c:pt idx="106">
                  <c:v>0.37382976847930077</c:v>
                </c:pt>
                <c:pt idx="107">
                  <c:v>0.37698192202592329</c:v>
                </c:pt>
                <c:pt idx="108">
                  <c:v>0.3801340755725458</c:v>
                </c:pt>
                <c:pt idx="109">
                  <c:v>0.38328622911916832</c:v>
                </c:pt>
                <c:pt idx="110">
                  <c:v>0.38643838266579084</c:v>
                </c:pt>
                <c:pt idx="111">
                  <c:v>0.38959053621241335</c:v>
                </c:pt>
                <c:pt idx="112">
                  <c:v>0.39274268975903587</c:v>
                </c:pt>
                <c:pt idx="113">
                  <c:v>0.39589484330565838</c:v>
                </c:pt>
                <c:pt idx="114">
                  <c:v>0.3990469968522809</c:v>
                </c:pt>
                <c:pt idx="115">
                  <c:v>0.40219915039890347</c:v>
                </c:pt>
                <c:pt idx="116">
                  <c:v>0.40535130394552599</c:v>
                </c:pt>
                <c:pt idx="117">
                  <c:v>0.4085034574921485</c:v>
                </c:pt>
                <c:pt idx="118">
                  <c:v>0.41165561103877102</c:v>
                </c:pt>
                <c:pt idx="119">
                  <c:v>0.41480776458539353</c:v>
                </c:pt>
                <c:pt idx="120">
                  <c:v>0.41795991813201605</c:v>
                </c:pt>
                <c:pt idx="121">
                  <c:v>0.42111207167863857</c:v>
                </c:pt>
                <c:pt idx="122">
                  <c:v>0.42426422522526108</c:v>
                </c:pt>
                <c:pt idx="123">
                  <c:v>0.4274163787718836</c:v>
                </c:pt>
                <c:pt idx="124">
                  <c:v>0.43056853231850617</c:v>
                </c:pt>
                <c:pt idx="125">
                  <c:v>0.43372068586512869</c:v>
                </c:pt>
                <c:pt idx="126">
                  <c:v>0.4368728394117512</c:v>
                </c:pt>
                <c:pt idx="127">
                  <c:v>0.44002499295837372</c:v>
                </c:pt>
                <c:pt idx="128">
                  <c:v>0.44317714650499623</c:v>
                </c:pt>
                <c:pt idx="129">
                  <c:v>0.44632930005161875</c:v>
                </c:pt>
                <c:pt idx="130">
                  <c:v>0.44948145359824127</c:v>
                </c:pt>
                <c:pt idx="131">
                  <c:v>0.45263360714486378</c:v>
                </c:pt>
                <c:pt idx="132">
                  <c:v>0.4557857606914863</c:v>
                </c:pt>
              </c:numCache>
            </c:numRef>
          </c:xVal>
          <c:yVal>
            <c:numRef>
              <c:f>'Load-disp, AE, Sentry'!$BI$406:$BI$538</c:f>
              <c:numCache>
                <c:formatCode>0.00</c:formatCode>
                <c:ptCount val="133"/>
                <c:pt idx="0">
                  <c:v>0.3</c:v>
                </c:pt>
                <c:pt idx="1">
                  <c:v>0.42</c:v>
                </c:pt>
                <c:pt idx="2">
                  <c:v>0.54500000000000004</c:v>
                </c:pt>
                <c:pt idx="3">
                  <c:v>0.671875</c:v>
                </c:pt>
                <c:pt idx="4">
                  <c:v>0.80062500000000003</c:v>
                </c:pt>
                <c:pt idx="5">
                  <c:v>0.9325</c:v>
                </c:pt>
                <c:pt idx="6">
                  <c:v>1.0643750000000001</c:v>
                </c:pt>
                <c:pt idx="7">
                  <c:v>1.1950000000000001</c:v>
                </c:pt>
                <c:pt idx="8">
                  <c:v>1.329375</c:v>
                </c:pt>
                <c:pt idx="9">
                  <c:v>1.5587500000000001</c:v>
                </c:pt>
                <c:pt idx="10">
                  <c:v>1.7262500000000001</c:v>
                </c:pt>
                <c:pt idx="11">
                  <c:v>1.8687499999999999</c:v>
                </c:pt>
                <c:pt idx="12">
                  <c:v>1.98125</c:v>
                </c:pt>
                <c:pt idx="13">
                  <c:v>2.1331250000000002</c:v>
                </c:pt>
                <c:pt idx="14">
                  <c:v>2.254375</c:v>
                </c:pt>
                <c:pt idx="15">
                  <c:v>2.4075000000000002</c:v>
                </c:pt>
                <c:pt idx="16">
                  <c:v>2.5456249999999998</c:v>
                </c:pt>
                <c:pt idx="17">
                  <c:v>2.6756250000000001</c:v>
                </c:pt>
                <c:pt idx="18">
                  <c:v>2.7912499999999998</c:v>
                </c:pt>
                <c:pt idx="19">
                  <c:v>2.9362499999999998</c:v>
                </c:pt>
                <c:pt idx="20">
                  <c:v>3.07</c:v>
                </c:pt>
                <c:pt idx="21">
                  <c:v>3.2162500000000001</c:v>
                </c:pt>
                <c:pt idx="22">
                  <c:v>3.3525</c:v>
                </c:pt>
                <c:pt idx="23">
                  <c:v>3.4962499999999999</c:v>
                </c:pt>
                <c:pt idx="24">
                  <c:v>3.6256249999999999</c:v>
                </c:pt>
                <c:pt idx="25">
                  <c:v>3.7162500000000001</c:v>
                </c:pt>
                <c:pt idx="26">
                  <c:v>3.9056250000000001</c:v>
                </c:pt>
                <c:pt idx="27">
                  <c:v>4.0237499999999997</c:v>
                </c:pt>
                <c:pt idx="28">
                  <c:v>4.17</c:v>
                </c:pt>
                <c:pt idx="29">
                  <c:v>4.3049999999999997</c:v>
                </c:pt>
                <c:pt idx="30">
                  <c:v>4.444375</c:v>
                </c:pt>
                <c:pt idx="31">
                  <c:v>4.5643750000000001</c:v>
                </c:pt>
                <c:pt idx="32">
                  <c:v>4.7156250000000002</c:v>
                </c:pt>
                <c:pt idx="33">
                  <c:v>4.8550000000000004</c:v>
                </c:pt>
                <c:pt idx="34">
                  <c:v>4.9924999999999997</c:v>
                </c:pt>
                <c:pt idx="35">
                  <c:v>5.1137499999999996</c:v>
                </c:pt>
                <c:pt idx="36">
                  <c:v>5.1675000000000004</c:v>
                </c:pt>
                <c:pt idx="37">
                  <c:v>5.3831249999999997</c:v>
                </c:pt>
                <c:pt idx="38">
                  <c:v>5.524375</c:v>
                </c:pt>
                <c:pt idx="39">
                  <c:v>5.6587500000000004</c:v>
                </c:pt>
                <c:pt idx="40">
                  <c:v>5.8106249999999999</c:v>
                </c:pt>
                <c:pt idx="41">
                  <c:v>5.9512499999999999</c:v>
                </c:pt>
                <c:pt idx="42">
                  <c:v>6.078125</c:v>
                </c:pt>
                <c:pt idx="43">
                  <c:v>6.2143750000000004</c:v>
                </c:pt>
                <c:pt idx="44">
                  <c:v>6.350625</c:v>
                </c:pt>
                <c:pt idx="45">
                  <c:v>6.4850000000000003</c:v>
                </c:pt>
                <c:pt idx="46">
                  <c:v>6.5818750000000001</c:v>
                </c:pt>
                <c:pt idx="47">
                  <c:v>6.7593750000000004</c:v>
                </c:pt>
                <c:pt idx="48">
                  <c:v>6.8825000000000003</c:v>
                </c:pt>
                <c:pt idx="49">
                  <c:v>7.0125000000000002</c:v>
                </c:pt>
                <c:pt idx="50">
                  <c:v>7.1606249999999996</c:v>
                </c:pt>
                <c:pt idx="51">
                  <c:v>7.3012499999999996</c:v>
                </c:pt>
                <c:pt idx="52">
                  <c:v>7.4193749999999996</c:v>
                </c:pt>
                <c:pt idx="53">
                  <c:v>7.5718750000000004</c:v>
                </c:pt>
                <c:pt idx="54">
                  <c:v>7.6937499999999996</c:v>
                </c:pt>
                <c:pt idx="55">
                  <c:v>7.8206249999999997</c:v>
                </c:pt>
                <c:pt idx="56">
                  <c:v>7.9606250000000003</c:v>
                </c:pt>
                <c:pt idx="57">
                  <c:v>8.0968750000000007</c:v>
                </c:pt>
                <c:pt idx="58">
                  <c:v>8.2393750000000008</c:v>
                </c:pt>
                <c:pt idx="59">
                  <c:v>8.3706250000000004</c:v>
                </c:pt>
                <c:pt idx="60">
                  <c:v>8.5006249999999994</c:v>
                </c:pt>
                <c:pt idx="61">
                  <c:v>8.6225000000000005</c:v>
                </c:pt>
                <c:pt idx="62">
                  <c:v>8.7624999999999993</c:v>
                </c:pt>
                <c:pt idx="63">
                  <c:v>8.8831249999999997</c:v>
                </c:pt>
                <c:pt idx="64">
                  <c:v>9.0256249999999998</c:v>
                </c:pt>
                <c:pt idx="65">
                  <c:v>9.1737500000000001</c:v>
                </c:pt>
                <c:pt idx="66">
                  <c:v>9.3093749999999993</c:v>
                </c:pt>
                <c:pt idx="67">
                  <c:v>9.4350000000000005</c:v>
                </c:pt>
                <c:pt idx="68">
                  <c:v>9.5724999999999998</c:v>
                </c:pt>
                <c:pt idx="69">
                  <c:v>9.7100000000000009</c:v>
                </c:pt>
                <c:pt idx="70">
                  <c:v>9.8381249999999998</c:v>
                </c:pt>
                <c:pt idx="71">
                  <c:v>9.9375</c:v>
                </c:pt>
                <c:pt idx="72">
                  <c:v>10.094374999999999</c:v>
                </c:pt>
                <c:pt idx="73">
                  <c:v>10.231249999999999</c:v>
                </c:pt>
                <c:pt idx="74">
                  <c:v>10.359375</c:v>
                </c:pt>
                <c:pt idx="75">
                  <c:v>10.477499999999999</c:v>
                </c:pt>
                <c:pt idx="76">
                  <c:v>10.6225</c:v>
                </c:pt>
                <c:pt idx="77">
                  <c:v>10.668749999999999</c:v>
                </c:pt>
                <c:pt idx="78">
                  <c:v>10.848750000000001</c:v>
                </c:pt>
                <c:pt idx="79">
                  <c:v>11.016875000000001</c:v>
                </c:pt>
                <c:pt idx="80">
                  <c:v>11.150625</c:v>
                </c:pt>
                <c:pt idx="81">
                  <c:v>11.291874999999999</c:v>
                </c:pt>
                <c:pt idx="82">
                  <c:v>11.416874999999999</c:v>
                </c:pt>
                <c:pt idx="83">
                  <c:v>11.54875</c:v>
                </c:pt>
                <c:pt idx="84">
                  <c:v>11.68125</c:v>
                </c:pt>
                <c:pt idx="85">
                  <c:v>11.82</c:v>
                </c:pt>
                <c:pt idx="86">
                  <c:v>11.93</c:v>
                </c:pt>
                <c:pt idx="87">
                  <c:v>12.073124999999999</c:v>
                </c:pt>
                <c:pt idx="88">
                  <c:v>12.210625</c:v>
                </c:pt>
                <c:pt idx="89">
                  <c:v>12.33625</c:v>
                </c:pt>
                <c:pt idx="90">
                  <c:v>12.46125</c:v>
                </c:pt>
                <c:pt idx="91">
                  <c:v>12.601875</c:v>
                </c:pt>
                <c:pt idx="92">
                  <c:v>12.713125</c:v>
                </c:pt>
                <c:pt idx="93">
                  <c:v>12.855625</c:v>
                </c:pt>
                <c:pt idx="94">
                  <c:v>12.978125</c:v>
                </c:pt>
                <c:pt idx="95">
                  <c:v>13.09</c:v>
                </c:pt>
                <c:pt idx="96">
                  <c:v>13.253125000000001</c:v>
                </c:pt>
                <c:pt idx="97">
                  <c:v>13.38</c:v>
                </c:pt>
                <c:pt idx="98">
                  <c:v>13.499375000000001</c:v>
                </c:pt>
                <c:pt idx="99">
                  <c:v>13.644375</c:v>
                </c:pt>
                <c:pt idx="100">
                  <c:v>13.77125</c:v>
                </c:pt>
                <c:pt idx="101">
                  <c:v>13.9025</c:v>
                </c:pt>
                <c:pt idx="102">
                  <c:v>14.009375</c:v>
                </c:pt>
                <c:pt idx="103">
                  <c:v>14.140625</c:v>
                </c:pt>
                <c:pt idx="104">
                  <c:v>14.29</c:v>
                </c:pt>
                <c:pt idx="105">
                  <c:v>14.410625</c:v>
                </c:pt>
                <c:pt idx="106">
                  <c:v>14.52375</c:v>
                </c:pt>
                <c:pt idx="107">
                  <c:v>14.67625</c:v>
                </c:pt>
                <c:pt idx="108">
                  <c:v>14.79875</c:v>
                </c:pt>
                <c:pt idx="109">
                  <c:v>14.9275</c:v>
                </c:pt>
                <c:pt idx="110">
                  <c:v>15.049375</c:v>
                </c:pt>
                <c:pt idx="111">
                  <c:v>15.18</c:v>
                </c:pt>
                <c:pt idx="112">
                  <c:v>15.305624999999999</c:v>
                </c:pt>
                <c:pt idx="113">
                  <c:v>15.439375</c:v>
                </c:pt>
                <c:pt idx="114">
                  <c:v>15.55</c:v>
                </c:pt>
                <c:pt idx="115">
                  <c:v>15.693125</c:v>
                </c:pt>
                <c:pt idx="116">
                  <c:v>15.817500000000001</c:v>
                </c:pt>
                <c:pt idx="117">
                  <c:v>15.940625000000001</c:v>
                </c:pt>
                <c:pt idx="118">
                  <c:v>16.075624999999999</c:v>
                </c:pt>
                <c:pt idx="119">
                  <c:v>16.201875000000001</c:v>
                </c:pt>
                <c:pt idx="120">
                  <c:v>16.322500000000002</c:v>
                </c:pt>
                <c:pt idx="121">
                  <c:v>16.455625000000001</c:v>
                </c:pt>
                <c:pt idx="122">
                  <c:v>16.581250000000001</c:v>
                </c:pt>
                <c:pt idx="123">
                  <c:v>16.7075</c:v>
                </c:pt>
                <c:pt idx="124">
                  <c:v>16.829374999999999</c:v>
                </c:pt>
                <c:pt idx="125">
                  <c:v>16.953749999999999</c:v>
                </c:pt>
                <c:pt idx="126">
                  <c:v>17.079999999999998</c:v>
                </c:pt>
                <c:pt idx="127">
                  <c:v>17.204374999999999</c:v>
                </c:pt>
                <c:pt idx="128">
                  <c:v>17.330625000000001</c:v>
                </c:pt>
                <c:pt idx="129">
                  <c:v>17.456875</c:v>
                </c:pt>
                <c:pt idx="130">
                  <c:v>17.581250000000001</c:v>
                </c:pt>
                <c:pt idx="131">
                  <c:v>17.702500000000001</c:v>
                </c:pt>
                <c:pt idx="132">
                  <c:v>17.770624999999999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99-4486-965C-A0E095E9D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Sentry'!$BT$405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Sentry'!$CD$406:$CD$550</c:f>
              <c:numCache>
                <c:formatCode>0.000</c:formatCode>
                <c:ptCount val="145"/>
                <c:pt idx="0">
                  <c:v>0</c:v>
                </c:pt>
                <c:pt idx="1">
                  <c:v>3.4753694581280789E-2</c:v>
                </c:pt>
                <c:pt idx="2">
                  <c:v>4.10098145272145E-2</c:v>
                </c:pt>
                <c:pt idx="3">
                  <c:v>4.4137874500181348E-2</c:v>
                </c:pt>
                <c:pt idx="4">
                  <c:v>4.7265934473148204E-2</c:v>
                </c:pt>
                <c:pt idx="5">
                  <c:v>5.0393994446115059E-2</c:v>
                </c:pt>
                <c:pt idx="6">
                  <c:v>5.3522054419081914E-2</c:v>
                </c:pt>
                <c:pt idx="7">
                  <c:v>5.665011439204877E-2</c:v>
                </c:pt>
                <c:pt idx="8">
                  <c:v>5.9778174365015618E-2</c:v>
                </c:pt>
                <c:pt idx="9">
                  <c:v>6.2906234337982481E-2</c:v>
                </c:pt>
                <c:pt idx="10">
                  <c:v>6.6034294310949329E-2</c:v>
                </c:pt>
                <c:pt idx="11">
                  <c:v>6.9162354283916178E-2</c:v>
                </c:pt>
                <c:pt idx="12">
                  <c:v>7.229041425688304E-2</c:v>
                </c:pt>
                <c:pt idx="13">
                  <c:v>7.5418474229849902E-2</c:v>
                </c:pt>
                <c:pt idx="14">
                  <c:v>7.8546534202816737E-2</c:v>
                </c:pt>
                <c:pt idx="15">
                  <c:v>8.1674594175783599E-2</c:v>
                </c:pt>
                <c:pt idx="16">
                  <c:v>8.4802654148750461E-2</c:v>
                </c:pt>
                <c:pt idx="17">
                  <c:v>8.793071412171731E-2</c:v>
                </c:pt>
                <c:pt idx="18">
                  <c:v>9.1058774094684158E-2</c:v>
                </c:pt>
                <c:pt idx="19">
                  <c:v>9.4186834067651021E-2</c:v>
                </c:pt>
                <c:pt idx="20">
                  <c:v>9.7314894040617869E-2</c:v>
                </c:pt>
                <c:pt idx="21">
                  <c:v>0.10044295401358473</c:v>
                </c:pt>
                <c:pt idx="22">
                  <c:v>0.10357101398655158</c:v>
                </c:pt>
                <c:pt idx="23">
                  <c:v>0.10669907395951843</c:v>
                </c:pt>
                <c:pt idx="24">
                  <c:v>0.10982713393248529</c:v>
                </c:pt>
                <c:pt idx="25">
                  <c:v>0.11295519390545214</c:v>
                </c:pt>
                <c:pt idx="26">
                  <c:v>0.116083253878419</c:v>
                </c:pt>
                <c:pt idx="27">
                  <c:v>0.11921131385138585</c:v>
                </c:pt>
                <c:pt idx="28">
                  <c:v>0.1223393738243527</c:v>
                </c:pt>
                <c:pt idx="29">
                  <c:v>0.12546743379731956</c:v>
                </c:pt>
                <c:pt idx="30">
                  <c:v>0.1285954937702864</c:v>
                </c:pt>
                <c:pt idx="31">
                  <c:v>0.13172355374325329</c:v>
                </c:pt>
                <c:pt idx="32">
                  <c:v>0.13485161371622012</c:v>
                </c:pt>
                <c:pt idx="33">
                  <c:v>0.13797967368918695</c:v>
                </c:pt>
                <c:pt idx="34">
                  <c:v>0.14110773366215384</c:v>
                </c:pt>
                <c:pt idx="35">
                  <c:v>0.14423579363512068</c:v>
                </c:pt>
                <c:pt idx="36">
                  <c:v>0.14736385360808754</c:v>
                </c:pt>
                <c:pt idx="37">
                  <c:v>0.1504919135810544</c:v>
                </c:pt>
                <c:pt idx="38">
                  <c:v>0.15361997355402124</c:v>
                </c:pt>
                <c:pt idx="39">
                  <c:v>0.1567480335269881</c:v>
                </c:pt>
                <c:pt idx="40">
                  <c:v>0.15987609349995496</c:v>
                </c:pt>
                <c:pt idx="41">
                  <c:v>0.1630041534729218</c:v>
                </c:pt>
                <c:pt idx="42">
                  <c:v>0.16613221344588869</c:v>
                </c:pt>
                <c:pt idx="43">
                  <c:v>0.16926027341885552</c:v>
                </c:pt>
                <c:pt idx="44">
                  <c:v>0.17238833339182236</c:v>
                </c:pt>
                <c:pt idx="45">
                  <c:v>0.17551639336478925</c:v>
                </c:pt>
                <c:pt idx="46">
                  <c:v>0.17864445333775608</c:v>
                </c:pt>
                <c:pt idx="47">
                  <c:v>0.18177251331072292</c:v>
                </c:pt>
                <c:pt idx="48">
                  <c:v>0.18490057328368981</c:v>
                </c:pt>
                <c:pt idx="49">
                  <c:v>0.18802863325665664</c:v>
                </c:pt>
                <c:pt idx="50">
                  <c:v>0.19115669322962348</c:v>
                </c:pt>
                <c:pt idx="51">
                  <c:v>0.19428475320259037</c:v>
                </c:pt>
                <c:pt idx="52">
                  <c:v>0.1974128131755572</c:v>
                </c:pt>
                <c:pt idx="53">
                  <c:v>0.20054087314852403</c:v>
                </c:pt>
                <c:pt idx="54">
                  <c:v>0.20366893312149092</c:v>
                </c:pt>
                <c:pt idx="55">
                  <c:v>0.20679699309445776</c:v>
                </c:pt>
                <c:pt idx="56">
                  <c:v>0.20992505306742459</c:v>
                </c:pt>
                <c:pt idx="57">
                  <c:v>0.21305311304039148</c:v>
                </c:pt>
                <c:pt idx="58">
                  <c:v>0.21618117301335832</c:v>
                </c:pt>
                <c:pt idx="59">
                  <c:v>0.21930923298632515</c:v>
                </c:pt>
                <c:pt idx="60">
                  <c:v>0.22243729295929204</c:v>
                </c:pt>
                <c:pt idx="61">
                  <c:v>0.22556535293225888</c:v>
                </c:pt>
                <c:pt idx="62">
                  <c:v>0.22869341290522577</c:v>
                </c:pt>
                <c:pt idx="63">
                  <c:v>0.2318214728781926</c:v>
                </c:pt>
                <c:pt idx="64">
                  <c:v>0.23494953285115944</c:v>
                </c:pt>
                <c:pt idx="65">
                  <c:v>0.23807759282412633</c:v>
                </c:pt>
                <c:pt idx="66">
                  <c:v>0.24120565279709316</c:v>
                </c:pt>
                <c:pt idx="67">
                  <c:v>0.24433371277006</c:v>
                </c:pt>
                <c:pt idx="68">
                  <c:v>0.24746177274302689</c:v>
                </c:pt>
                <c:pt idx="69">
                  <c:v>0.25058983271599372</c:v>
                </c:pt>
                <c:pt idx="70">
                  <c:v>0.25371789268896056</c:v>
                </c:pt>
                <c:pt idx="71">
                  <c:v>0.25684595266192745</c:v>
                </c:pt>
                <c:pt idx="72">
                  <c:v>0.25997401263489428</c:v>
                </c:pt>
                <c:pt idx="73">
                  <c:v>0.26310207260786111</c:v>
                </c:pt>
                <c:pt idx="74">
                  <c:v>0.26623013258082801</c:v>
                </c:pt>
                <c:pt idx="75">
                  <c:v>0.26935819255379484</c:v>
                </c:pt>
                <c:pt idx="76">
                  <c:v>0.27248625252676167</c:v>
                </c:pt>
                <c:pt idx="77">
                  <c:v>0.27561431249972856</c:v>
                </c:pt>
                <c:pt idx="78">
                  <c:v>0.2787423724726954</c:v>
                </c:pt>
                <c:pt idx="79">
                  <c:v>0.28187043244566229</c:v>
                </c:pt>
                <c:pt idx="80">
                  <c:v>0.28499849241862912</c:v>
                </c:pt>
                <c:pt idx="81">
                  <c:v>0.28812655239159596</c:v>
                </c:pt>
                <c:pt idx="82">
                  <c:v>0.29125461236456285</c:v>
                </c:pt>
                <c:pt idx="83">
                  <c:v>0.29438267233752968</c:v>
                </c:pt>
                <c:pt idx="84">
                  <c:v>0.29751073231049657</c:v>
                </c:pt>
                <c:pt idx="85">
                  <c:v>0.30063879228346341</c:v>
                </c:pt>
                <c:pt idx="86">
                  <c:v>0.30376685225643024</c:v>
                </c:pt>
                <c:pt idx="87">
                  <c:v>0.30689491222939713</c:v>
                </c:pt>
                <c:pt idx="88">
                  <c:v>0.31002297220236397</c:v>
                </c:pt>
                <c:pt idx="89">
                  <c:v>0.3131510321753308</c:v>
                </c:pt>
                <c:pt idx="90">
                  <c:v>0.31627909214829769</c:v>
                </c:pt>
                <c:pt idx="91">
                  <c:v>0.31940715212126453</c:v>
                </c:pt>
                <c:pt idx="92">
                  <c:v>0.32253521209423136</c:v>
                </c:pt>
                <c:pt idx="93">
                  <c:v>0.32566327206719825</c:v>
                </c:pt>
                <c:pt idx="94">
                  <c:v>0.32879133204016509</c:v>
                </c:pt>
                <c:pt idx="95">
                  <c:v>0.33191939201313192</c:v>
                </c:pt>
                <c:pt idx="96">
                  <c:v>0.33504745198609881</c:v>
                </c:pt>
                <c:pt idx="97">
                  <c:v>0.33817551195906564</c:v>
                </c:pt>
                <c:pt idx="98">
                  <c:v>0.34130357193203248</c:v>
                </c:pt>
                <c:pt idx="99">
                  <c:v>0.34443163190499937</c:v>
                </c:pt>
                <c:pt idx="100">
                  <c:v>0.3475596918779662</c:v>
                </c:pt>
                <c:pt idx="101">
                  <c:v>0.35068775185093309</c:v>
                </c:pt>
                <c:pt idx="102">
                  <c:v>0.35381581182389993</c:v>
                </c:pt>
                <c:pt idx="103">
                  <c:v>0.35694387179686676</c:v>
                </c:pt>
                <c:pt idx="104">
                  <c:v>0.36007193176983365</c:v>
                </c:pt>
                <c:pt idx="105">
                  <c:v>0.36319999174280049</c:v>
                </c:pt>
                <c:pt idx="106">
                  <c:v>0.36632805171576732</c:v>
                </c:pt>
                <c:pt idx="107">
                  <c:v>0.36945611168873421</c:v>
                </c:pt>
                <c:pt idx="108">
                  <c:v>0.37258417166170105</c:v>
                </c:pt>
                <c:pt idx="109">
                  <c:v>0.37571223163466788</c:v>
                </c:pt>
                <c:pt idx="110">
                  <c:v>0.37884029160763477</c:v>
                </c:pt>
                <c:pt idx="111">
                  <c:v>0.38196835158060161</c:v>
                </c:pt>
                <c:pt idx="112">
                  <c:v>0.38509641155356844</c:v>
                </c:pt>
                <c:pt idx="113">
                  <c:v>0.38822447152653533</c:v>
                </c:pt>
                <c:pt idx="114">
                  <c:v>0.39135253149950217</c:v>
                </c:pt>
                <c:pt idx="115">
                  <c:v>0.394480591472469</c:v>
                </c:pt>
                <c:pt idx="116">
                  <c:v>0.39760865144543589</c:v>
                </c:pt>
                <c:pt idx="117">
                  <c:v>0.40073671141840272</c:v>
                </c:pt>
                <c:pt idx="118">
                  <c:v>0.40386477139136956</c:v>
                </c:pt>
                <c:pt idx="119">
                  <c:v>0.40699283136433645</c:v>
                </c:pt>
                <c:pt idx="120">
                  <c:v>0.41012089133730328</c:v>
                </c:pt>
                <c:pt idx="121">
                  <c:v>0.41324895131027017</c:v>
                </c:pt>
                <c:pt idx="122">
                  <c:v>0.41637701128323701</c:v>
                </c:pt>
                <c:pt idx="123">
                  <c:v>0.41950507125620384</c:v>
                </c:pt>
                <c:pt idx="124">
                  <c:v>0.42263313122917073</c:v>
                </c:pt>
                <c:pt idx="125">
                  <c:v>0.42576119120213757</c:v>
                </c:pt>
                <c:pt idx="126">
                  <c:v>0.4288892511751044</c:v>
                </c:pt>
                <c:pt idx="127">
                  <c:v>0.43201731114807129</c:v>
                </c:pt>
                <c:pt idx="128">
                  <c:v>0.43514537112103813</c:v>
                </c:pt>
                <c:pt idx="129">
                  <c:v>0.43827343109400496</c:v>
                </c:pt>
                <c:pt idx="130">
                  <c:v>0.44140149106697185</c:v>
                </c:pt>
                <c:pt idx="131">
                  <c:v>0.44452955103993869</c:v>
                </c:pt>
                <c:pt idx="132">
                  <c:v>0.44765761101290552</c:v>
                </c:pt>
                <c:pt idx="133">
                  <c:v>0.45078567098587241</c:v>
                </c:pt>
                <c:pt idx="134">
                  <c:v>0.45391373095883925</c:v>
                </c:pt>
                <c:pt idx="135">
                  <c:v>0.45704179093180608</c:v>
                </c:pt>
                <c:pt idx="136">
                  <c:v>0.46016985090477297</c:v>
                </c:pt>
                <c:pt idx="137">
                  <c:v>0.4632979108777398</c:v>
                </c:pt>
                <c:pt idx="138">
                  <c:v>0.46642597085070669</c:v>
                </c:pt>
                <c:pt idx="139">
                  <c:v>0.46955403082367353</c:v>
                </c:pt>
                <c:pt idx="140">
                  <c:v>0.47268209079664036</c:v>
                </c:pt>
                <c:pt idx="141">
                  <c:v>0.47581015076960725</c:v>
                </c:pt>
                <c:pt idx="142">
                  <c:v>0.47893821074257409</c:v>
                </c:pt>
                <c:pt idx="143">
                  <c:v>0.48206627071554092</c:v>
                </c:pt>
                <c:pt idx="144">
                  <c:v>0.48519433068850781</c:v>
                </c:pt>
              </c:numCache>
            </c:numRef>
          </c:xVal>
          <c:yVal>
            <c:numRef>
              <c:f>'Load-disp, AE, Sentry'!$BT$406:$BT$550</c:f>
              <c:numCache>
                <c:formatCode>0</c:formatCode>
                <c:ptCount val="14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2</c:v>
                </c:pt>
                <c:pt idx="5">
                  <c:v>3</c:v>
                </c:pt>
                <c:pt idx="6">
                  <c:v>10</c:v>
                </c:pt>
                <c:pt idx="7">
                  <c:v>16</c:v>
                </c:pt>
                <c:pt idx="8">
                  <c:v>21</c:v>
                </c:pt>
                <c:pt idx="9">
                  <c:v>24</c:v>
                </c:pt>
                <c:pt idx="10">
                  <c:v>31</c:v>
                </c:pt>
                <c:pt idx="11">
                  <c:v>35</c:v>
                </c:pt>
                <c:pt idx="12">
                  <c:v>38</c:v>
                </c:pt>
                <c:pt idx="13">
                  <c:v>47</c:v>
                </c:pt>
                <c:pt idx="14">
                  <c:v>49</c:v>
                </c:pt>
                <c:pt idx="15">
                  <c:v>59</c:v>
                </c:pt>
                <c:pt idx="16">
                  <c:v>68</c:v>
                </c:pt>
                <c:pt idx="17">
                  <c:v>72</c:v>
                </c:pt>
                <c:pt idx="18">
                  <c:v>74</c:v>
                </c:pt>
                <c:pt idx="19">
                  <c:v>79</c:v>
                </c:pt>
                <c:pt idx="20">
                  <c:v>83</c:v>
                </c:pt>
                <c:pt idx="21">
                  <c:v>89</c:v>
                </c:pt>
                <c:pt idx="22">
                  <c:v>96</c:v>
                </c:pt>
                <c:pt idx="23">
                  <c:v>104</c:v>
                </c:pt>
                <c:pt idx="24">
                  <c:v>105</c:v>
                </c:pt>
                <c:pt idx="25">
                  <c:v>109</c:v>
                </c:pt>
                <c:pt idx="26">
                  <c:v>117</c:v>
                </c:pt>
                <c:pt idx="27">
                  <c:v>118</c:v>
                </c:pt>
                <c:pt idx="28">
                  <c:v>120</c:v>
                </c:pt>
                <c:pt idx="29">
                  <c:v>126</c:v>
                </c:pt>
                <c:pt idx="30">
                  <c:v>130</c:v>
                </c:pt>
                <c:pt idx="31">
                  <c:v>133</c:v>
                </c:pt>
                <c:pt idx="32">
                  <c:v>136</c:v>
                </c:pt>
                <c:pt idx="33">
                  <c:v>140</c:v>
                </c:pt>
                <c:pt idx="34">
                  <c:v>143</c:v>
                </c:pt>
                <c:pt idx="35">
                  <c:v>147</c:v>
                </c:pt>
                <c:pt idx="36">
                  <c:v>150</c:v>
                </c:pt>
                <c:pt idx="37">
                  <c:v>152</c:v>
                </c:pt>
                <c:pt idx="38">
                  <c:v>158</c:v>
                </c:pt>
                <c:pt idx="39">
                  <c:v>163</c:v>
                </c:pt>
                <c:pt idx="40">
                  <c:v>170</c:v>
                </c:pt>
                <c:pt idx="41">
                  <c:v>175</c:v>
                </c:pt>
                <c:pt idx="42">
                  <c:v>181</c:v>
                </c:pt>
                <c:pt idx="43">
                  <c:v>185</c:v>
                </c:pt>
                <c:pt idx="44">
                  <c:v>192</c:v>
                </c:pt>
                <c:pt idx="45">
                  <c:v>202</c:v>
                </c:pt>
                <c:pt idx="46">
                  <c:v>205</c:v>
                </c:pt>
                <c:pt idx="47">
                  <c:v>212</c:v>
                </c:pt>
                <c:pt idx="48">
                  <c:v>216</c:v>
                </c:pt>
                <c:pt idx="49">
                  <c:v>218</c:v>
                </c:pt>
                <c:pt idx="50">
                  <c:v>223</c:v>
                </c:pt>
                <c:pt idx="51">
                  <c:v>232</c:v>
                </c:pt>
                <c:pt idx="52">
                  <c:v>237</c:v>
                </c:pt>
                <c:pt idx="53">
                  <c:v>244</c:v>
                </c:pt>
                <c:pt idx="54">
                  <c:v>246</c:v>
                </c:pt>
                <c:pt idx="55">
                  <c:v>252</c:v>
                </c:pt>
                <c:pt idx="56">
                  <c:v>257</c:v>
                </c:pt>
                <c:pt idx="57">
                  <c:v>262</c:v>
                </c:pt>
                <c:pt idx="58">
                  <c:v>266</c:v>
                </c:pt>
                <c:pt idx="59">
                  <c:v>271</c:v>
                </c:pt>
                <c:pt idx="60">
                  <c:v>275</c:v>
                </c:pt>
                <c:pt idx="61">
                  <c:v>285</c:v>
                </c:pt>
                <c:pt idx="62">
                  <c:v>288</c:v>
                </c:pt>
                <c:pt idx="63">
                  <c:v>296</c:v>
                </c:pt>
                <c:pt idx="64">
                  <c:v>304</c:v>
                </c:pt>
                <c:pt idx="65">
                  <c:v>311</c:v>
                </c:pt>
                <c:pt idx="66">
                  <c:v>318</c:v>
                </c:pt>
                <c:pt idx="67">
                  <c:v>326</c:v>
                </c:pt>
                <c:pt idx="68">
                  <c:v>331</c:v>
                </c:pt>
                <c:pt idx="69">
                  <c:v>336</c:v>
                </c:pt>
                <c:pt idx="70">
                  <c:v>339</c:v>
                </c:pt>
                <c:pt idx="71">
                  <c:v>345</c:v>
                </c:pt>
                <c:pt idx="72">
                  <c:v>356</c:v>
                </c:pt>
                <c:pt idx="73">
                  <c:v>359</c:v>
                </c:pt>
                <c:pt idx="74">
                  <c:v>361</c:v>
                </c:pt>
                <c:pt idx="75">
                  <c:v>364</c:v>
                </c:pt>
                <c:pt idx="76">
                  <c:v>372</c:v>
                </c:pt>
                <c:pt idx="77">
                  <c:v>382</c:v>
                </c:pt>
                <c:pt idx="78">
                  <c:v>390</c:v>
                </c:pt>
                <c:pt idx="79">
                  <c:v>398</c:v>
                </c:pt>
                <c:pt idx="80">
                  <c:v>405</c:v>
                </c:pt>
                <c:pt idx="81">
                  <c:v>409</c:v>
                </c:pt>
                <c:pt idx="82">
                  <c:v>419</c:v>
                </c:pt>
                <c:pt idx="83">
                  <c:v>423</c:v>
                </c:pt>
                <c:pt idx="84">
                  <c:v>430</c:v>
                </c:pt>
                <c:pt idx="85">
                  <c:v>434</c:v>
                </c:pt>
                <c:pt idx="86">
                  <c:v>441</c:v>
                </c:pt>
                <c:pt idx="87">
                  <c:v>449</c:v>
                </c:pt>
                <c:pt idx="88">
                  <c:v>455</c:v>
                </c:pt>
                <c:pt idx="89">
                  <c:v>460</c:v>
                </c:pt>
                <c:pt idx="90">
                  <c:v>468</c:v>
                </c:pt>
                <c:pt idx="91">
                  <c:v>473</c:v>
                </c:pt>
                <c:pt idx="92">
                  <c:v>485</c:v>
                </c:pt>
                <c:pt idx="93">
                  <c:v>493</c:v>
                </c:pt>
                <c:pt idx="94">
                  <c:v>502</c:v>
                </c:pt>
                <c:pt idx="95">
                  <c:v>509</c:v>
                </c:pt>
                <c:pt idx="96">
                  <c:v>518</c:v>
                </c:pt>
                <c:pt idx="97">
                  <c:v>523</c:v>
                </c:pt>
                <c:pt idx="98">
                  <c:v>529</c:v>
                </c:pt>
                <c:pt idx="99">
                  <c:v>535</c:v>
                </c:pt>
                <c:pt idx="100">
                  <c:v>539</c:v>
                </c:pt>
                <c:pt idx="101">
                  <c:v>548</c:v>
                </c:pt>
                <c:pt idx="102">
                  <c:v>554</c:v>
                </c:pt>
                <c:pt idx="103">
                  <c:v>565</c:v>
                </c:pt>
                <c:pt idx="104">
                  <c:v>574</c:v>
                </c:pt>
                <c:pt idx="105">
                  <c:v>587</c:v>
                </c:pt>
                <c:pt idx="106">
                  <c:v>595</c:v>
                </c:pt>
                <c:pt idx="107">
                  <c:v>601</c:v>
                </c:pt>
                <c:pt idx="108">
                  <c:v>607</c:v>
                </c:pt>
                <c:pt idx="109">
                  <c:v>615</c:v>
                </c:pt>
                <c:pt idx="110">
                  <c:v>622</c:v>
                </c:pt>
                <c:pt idx="111">
                  <c:v>632</c:v>
                </c:pt>
                <c:pt idx="112">
                  <c:v>638</c:v>
                </c:pt>
                <c:pt idx="113">
                  <c:v>646</c:v>
                </c:pt>
                <c:pt idx="114">
                  <c:v>650</c:v>
                </c:pt>
                <c:pt idx="115">
                  <c:v>658</c:v>
                </c:pt>
                <c:pt idx="116">
                  <c:v>669</c:v>
                </c:pt>
                <c:pt idx="117">
                  <c:v>677</c:v>
                </c:pt>
                <c:pt idx="118">
                  <c:v>690</c:v>
                </c:pt>
                <c:pt idx="119">
                  <c:v>702</c:v>
                </c:pt>
                <c:pt idx="120">
                  <c:v>708</c:v>
                </c:pt>
                <c:pt idx="121">
                  <c:v>719</c:v>
                </c:pt>
                <c:pt idx="122">
                  <c:v>733</c:v>
                </c:pt>
                <c:pt idx="123">
                  <c:v>744</c:v>
                </c:pt>
                <c:pt idx="124">
                  <c:v>760</c:v>
                </c:pt>
                <c:pt idx="125">
                  <c:v>772</c:v>
                </c:pt>
                <c:pt idx="126">
                  <c:v>784</c:v>
                </c:pt>
                <c:pt idx="127">
                  <c:v>801</c:v>
                </c:pt>
                <c:pt idx="128">
                  <c:v>816</c:v>
                </c:pt>
                <c:pt idx="129">
                  <c:v>829</c:v>
                </c:pt>
                <c:pt idx="130">
                  <c:v>844</c:v>
                </c:pt>
                <c:pt idx="131">
                  <c:v>862</c:v>
                </c:pt>
                <c:pt idx="132">
                  <c:v>879</c:v>
                </c:pt>
                <c:pt idx="133">
                  <c:v>901</c:v>
                </c:pt>
                <c:pt idx="134">
                  <c:v>929</c:v>
                </c:pt>
                <c:pt idx="135">
                  <c:v>959</c:v>
                </c:pt>
                <c:pt idx="136">
                  <c:v>991</c:v>
                </c:pt>
                <c:pt idx="137">
                  <c:v>1019</c:v>
                </c:pt>
                <c:pt idx="138">
                  <c:v>1053</c:v>
                </c:pt>
                <c:pt idx="139">
                  <c:v>1100</c:v>
                </c:pt>
                <c:pt idx="140">
                  <c:v>1145</c:v>
                </c:pt>
                <c:pt idx="141">
                  <c:v>1191</c:v>
                </c:pt>
                <c:pt idx="142">
                  <c:v>1247</c:v>
                </c:pt>
                <c:pt idx="143">
                  <c:v>1325</c:v>
                </c:pt>
                <c:pt idx="144">
                  <c:v>1396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B3-4DBF-90A4-12C9EC0610A9}"/>
            </c:ext>
          </c:extLst>
        </c:ser>
        <c:ser>
          <c:idx val="1"/>
          <c:order val="1"/>
          <c:tx>
            <c:strRef>
              <c:f>'Load-disp, AE, Sentry'!$BV$405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Sentry'!$CD$406:$CD$550</c:f>
              <c:numCache>
                <c:formatCode>0.000</c:formatCode>
                <c:ptCount val="145"/>
                <c:pt idx="0">
                  <c:v>0</c:v>
                </c:pt>
                <c:pt idx="1">
                  <c:v>3.4753694581280789E-2</c:v>
                </c:pt>
                <c:pt idx="2">
                  <c:v>4.10098145272145E-2</c:v>
                </c:pt>
                <c:pt idx="3">
                  <c:v>4.4137874500181348E-2</c:v>
                </c:pt>
                <c:pt idx="4">
                  <c:v>4.7265934473148204E-2</c:v>
                </c:pt>
                <c:pt idx="5">
                  <c:v>5.0393994446115059E-2</c:v>
                </c:pt>
                <c:pt idx="6">
                  <c:v>5.3522054419081914E-2</c:v>
                </c:pt>
                <c:pt idx="7">
                  <c:v>5.665011439204877E-2</c:v>
                </c:pt>
                <c:pt idx="8">
                  <c:v>5.9778174365015618E-2</c:v>
                </c:pt>
                <c:pt idx="9">
                  <c:v>6.2906234337982481E-2</c:v>
                </c:pt>
                <c:pt idx="10">
                  <c:v>6.6034294310949329E-2</c:v>
                </c:pt>
                <c:pt idx="11">
                  <c:v>6.9162354283916178E-2</c:v>
                </c:pt>
                <c:pt idx="12">
                  <c:v>7.229041425688304E-2</c:v>
                </c:pt>
                <c:pt idx="13">
                  <c:v>7.5418474229849902E-2</c:v>
                </c:pt>
                <c:pt idx="14">
                  <c:v>7.8546534202816737E-2</c:v>
                </c:pt>
                <c:pt idx="15">
                  <c:v>8.1674594175783599E-2</c:v>
                </c:pt>
                <c:pt idx="16">
                  <c:v>8.4802654148750461E-2</c:v>
                </c:pt>
                <c:pt idx="17">
                  <c:v>8.793071412171731E-2</c:v>
                </c:pt>
                <c:pt idx="18">
                  <c:v>9.1058774094684158E-2</c:v>
                </c:pt>
                <c:pt idx="19">
                  <c:v>9.4186834067651021E-2</c:v>
                </c:pt>
                <c:pt idx="20">
                  <c:v>9.7314894040617869E-2</c:v>
                </c:pt>
                <c:pt idx="21">
                  <c:v>0.10044295401358473</c:v>
                </c:pt>
                <c:pt idx="22">
                  <c:v>0.10357101398655158</c:v>
                </c:pt>
                <c:pt idx="23">
                  <c:v>0.10669907395951843</c:v>
                </c:pt>
                <c:pt idx="24">
                  <c:v>0.10982713393248529</c:v>
                </c:pt>
                <c:pt idx="25">
                  <c:v>0.11295519390545214</c:v>
                </c:pt>
                <c:pt idx="26">
                  <c:v>0.116083253878419</c:v>
                </c:pt>
                <c:pt idx="27">
                  <c:v>0.11921131385138585</c:v>
                </c:pt>
                <c:pt idx="28">
                  <c:v>0.1223393738243527</c:v>
                </c:pt>
                <c:pt idx="29">
                  <c:v>0.12546743379731956</c:v>
                </c:pt>
                <c:pt idx="30">
                  <c:v>0.1285954937702864</c:v>
                </c:pt>
                <c:pt idx="31">
                  <c:v>0.13172355374325329</c:v>
                </c:pt>
                <c:pt idx="32">
                  <c:v>0.13485161371622012</c:v>
                </c:pt>
                <c:pt idx="33">
                  <c:v>0.13797967368918695</c:v>
                </c:pt>
                <c:pt idx="34">
                  <c:v>0.14110773366215384</c:v>
                </c:pt>
                <c:pt idx="35">
                  <c:v>0.14423579363512068</c:v>
                </c:pt>
                <c:pt idx="36">
                  <c:v>0.14736385360808754</c:v>
                </c:pt>
                <c:pt idx="37">
                  <c:v>0.1504919135810544</c:v>
                </c:pt>
                <c:pt idx="38">
                  <c:v>0.15361997355402124</c:v>
                </c:pt>
                <c:pt idx="39">
                  <c:v>0.1567480335269881</c:v>
                </c:pt>
                <c:pt idx="40">
                  <c:v>0.15987609349995496</c:v>
                </c:pt>
                <c:pt idx="41">
                  <c:v>0.1630041534729218</c:v>
                </c:pt>
                <c:pt idx="42">
                  <c:v>0.16613221344588869</c:v>
                </c:pt>
                <c:pt idx="43">
                  <c:v>0.16926027341885552</c:v>
                </c:pt>
                <c:pt idx="44">
                  <c:v>0.17238833339182236</c:v>
                </c:pt>
                <c:pt idx="45">
                  <c:v>0.17551639336478925</c:v>
                </c:pt>
                <c:pt idx="46">
                  <c:v>0.17864445333775608</c:v>
                </c:pt>
                <c:pt idx="47">
                  <c:v>0.18177251331072292</c:v>
                </c:pt>
                <c:pt idx="48">
                  <c:v>0.18490057328368981</c:v>
                </c:pt>
                <c:pt idx="49">
                  <c:v>0.18802863325665664</c:v>
                </c:pt>
                <c:pt idx="50">
                  <c:v>0.19115669322962348</c:v>
                </c:pt>
                <c:pt idx="51">
                  <c:v>0.19428475320259037</c:v>
                </c:pt>
                <c:pt idx="52">
                  <c:v>0.1974128131755572</c:v>
                </c:pt>
                <c:pt idx="53">
                  <c:v>0.20054087314852403</c:v>
                </c:pt>
                <c:pt idx="54">
                  <c:v>0.20366893312149092</c:v>
                </c:pt>
                <c:pt idx="55">
                  <c:v>0.20679699309445776</c:v>
                </c:pt>
                <c:pt idx="56">
                  <c:v>0.20992505306742459</c:v>
                </c:pt>
                <c:pt idx="57">
                  <c:v>0.21305311304039148</c:v>
                </c:pt>
                <c:pt idx="58">
                  <c:v>0.21618117301335832</c:v>
                </c:pt>
                <c:pt idx="59">
                  <c:v>0.21930923298632515</c:v>
                </c:pt>
                <c:pt idx="60">
                  <c:v>0.22243729295929204</c:v>
                </c:pt>
                <c:pt idx="61">
                  <c:v>0.22556535293225888</c:v>
                </c:pt>
                <c:pt idx="62">
                  <c:v>0.22869341290522577</c:v>
                </c:pt>
                <c:pt idx="63">
                  <c:v>0.2318214728781926</c:v>
                </c:pt>
                <c:pt idx="64">
                  <c:v>0.23494953285115944</c:v>
                </c:pt>
                <c:pt idx="65">
                  <c:v>0.23807759282412633</c:v>
                </c:pt>
                <c:pt idx="66">
                  <c:v>0.24120565279709316</c:v>
                </c:pt>
                <c:pt idx="67">
                  <c:v>0.24433371277006</c:v>
                </c:pt>
                <c:pt idx="68">
                  <c:v>0.24746177274302689</c:v>
                </c:pt>
                <c:pt idx="69">
                  <c:v>0.25058983271599372</c:v>
                </c:pt>
                <c:pt idx="70">
                  <c:v>0.25371789268896056</c:v>
                </c:pt>
                <c:pt idx="71">
                  <c:v>0.25684595266192745</c:v>
                </c:pt>
                <c:pt idx="72">
                  <c:v>0.25997401263489428</c:v>
                </c:pt>
                <c:pt idx="73">
                  <c:v>0.26310207260786111</c:v>
                </c:pt>
                <c:pt idx="74">
                  <c:v>0.26623013258082801</c:v>
                </c:pt>
                <c:pt idx="75">
                  <c:v>0.26935819255379484</c:v>
                </c:pt>
                <c:pt idx="76">
                  <c:v>0.27248625252676167</c:v>
                </c:pt>
                <c:pt idx="77">
                  <c:v>0.27561431249972856</c:v>
                </c:pt>
                <c:pt idx="78">
                  <c:v>0.2787423724726954</c:v>
                </c:pt>
                <c:pt idx="79">
                  <c:v>0.28187043244566229</c:v>
                </c:pt>
                <c:pt idx="80">
                  <c:v>0.28499849241862912</c:v>
                </c:pt>
                <c:pt idx="81">
                  <c:v>0.28812655239159596</c:v>
                </c:pt>
                <c:pt idx="82">
                  <c:v>0.29125461236456285</c:v>
                </c:pt>
                <c:pt idx="83">
                  <c:v>0.29438267233752968</c:v>
                </c:pt>
                <c:pt idx="84">
                  <c:v>0.29751073231049657</c:v>
                </c:pt>
                <c:pt idx="85">
                  <c:v>0.30063879228346341</c:v>
                </c:pt>
                <c:pt idx="86">
                  <c:v>0.30376685225643024</c:v>
                </c:pt>
                <c:pt idx="87">
                  <c:v>0.30689491222939713</c:v>
                </c:pt>
                <c:pt idx="88">
                  <c:v>0.31002297220236397</c:v>
                </c:pt>
                <c:pt idx="89">
                  <c:v>0.3131510321753308</c:v>
                </c:pt>
                <c:pt idx="90">
                  <c:v>0.31627909214829769</c:v>
                </c:pt>
                <c:pt idx="91">
                  <c:v>0.31940715212126453</c:v>
                </c:pt>
                <c:pt idx="92">
                  <c:v>0.32253521209423136</c:v>
                </c:pt>
                <c:pt idx="93">
                  <c:v>0.32566327206719825</c:v>
                </c:pt>
                <c:pt idx="94">
                  <c:v>0.32879133204016509</c:v>
                </c:pt>
                <c:pt idx="95">
                  <c:v>0.33191939201313192</c:v>
                </c:pt>
                <c:pt idx="96">
                  <c:v>0.33504745198609881</c:v>
                </c:pt>
                <c:pt idx="97">
                  <c:v>0.33817551195906564</c:v>
                </c:pt>
                <c:pt idx="98">
                  <c:v>0.34130357193203248</c:v>
                </c:pt>
                <c:pt idx="99">
                  <c:v>0.34443163190499937</c:v>
                </c:pt>
                <c:pt idx="100">
                  <c:v>0.3475596918779662</c:v>
                </c:pt>
                <c:pt idx="101">
                  <c:v>0.35068775185093309</c:v>
                </c:pt>
                <c:pt idx="102">
                  <c:v>0.35381581182389993</c:v>
                </c:pt>
                <c:pt idx="103">
                  <c:v>0.35694387179686676</c:v>
                </c:pt>
                <c:pt idx="104">
                  <c:v>0.36007193176983365</c:v>
                </c:pt>
                <c:pt idx="105">
                  <c:v>0.36319999174280049</c:v>
                </c:pt>
                <c:pt idx="106">
                  <c:v>0.36632805171576732</c:v>
                </c:pt>
                <c:pt idx="107">
                  <c:v>0.36945611168873421</c:v>
                </c:pt>
                <c:pt idx="108">
                  <c:v>0.37258417166170105</c:v>
                </c:pt>
                <c:pt idx="109">
                  <c:v>0.37571223163466788</c:v>
                </c:pt>
                <c:pt idx="110">
                  <c:v>0.37884029160763477</c:v>
                </c:pt>
                <c:pt idx="111">
                  <c:v>0.38196835158060161</c:v>
                </c:pt>
                <c:pt idx="112">
                  <c:v>0.38509641155356844</c:v>
                </c:pt>
                <c:pt idx="113">
                  <c:v>0.38822447152653533</c:v>
                </c:pt>
                <c:pt idx="114">
                  <c:v>0.39135253149950217</c:v>
                </c:pt>
                <c:pt idx="115">
                  <c:v>0.394480591472469</c:v>
                </c:pt>
                <c:pt idx="116">
                  <c:v>0.39760865144543589</c:v>
                </c:pt>
                <c:pt idx="117">
                  <c:v>0.40073671141840272</c:v>
                </c:pt>
                <c:pt idx="118">
                  <c:v>0.40386477139136956</c:v>
                </c:pt>
                <c:pt idx="119">
                  <c:v>0.40699283136433645</c:v>
                </c:pt>
                <c:pt idx="120">
                  <c:v>0.41012089133730328</c:v>
                </c:pt>
                <c:pt idx="121">
                  <c:v>0.41324895131027017</c:v>
                </c:pt>
                <c:pt idx="122">
                  <c:v>0.41637701128323701</c:v>
                </c:pt>
                <c:pt idx="123">
                  <c:v>0.41950507125620384</c:v>
                </c:pt>
                <c:pt idx="124">
                  <c:v>0.42263313122917073</c:v>
                </c:pt>
                <c:pt idx="125">
                  <c:v>0.42576119120213757</c:v>
                </c:pt>
                <c:pt idx="126">
                  <c:v>0.4288892511751044</c:v>
                </c:pt>
                <c:pt idx="127">
                  <c:v>0.43201731114807129</c:v>
                </c:pt>
                <c:pt idx="128">
                  <c:v>0.43514537112103813</c:v>
                </c:pt>
                <c:pt idx="129">
                  <c:v>0.43827343109400496</c:v>
                </c:pt>
                <c:pt idx="130">
                  <c:v>0.44140149106697185</c:v>
                </c:pt>
                <c:pt idx="131">
                  <c:v>0.44452955103993869</c:v>
                </c:pt>
                <c:pt idx="132">
                  <c:v>0.44765761101290552</c:v>
                </c:pt>
                <c:pt idx="133">
                  <c:v>0.45078567098587241</c:v>
                </c:pt>
                <c:pt idx="134">
                  <c:v>0.45391373095883925</c:v>
                </c:pt>
                <c:pt idx="135">
                  <c:v>0.45704179093180608</c:v>
                </c:pt>
                <c:pt idx="136">
                  <c:v>0.46016985090477297</c:v>
                </c:pt>
                <c:pt idx="137">
                  <c:v>0.4632979108777398</c:v>
                </c:pt>
                <c:pt idx="138">
                  <c:v>0.46642597085070669</c:v>
                </c:pt>
                <c:pt idx="139">
                  <c:v>0.46955403082367353</c:v>
                </c:pt>
                <c:pt idx="140">
                  <c:v>0.47268209079664036</c:v>
                </c:pt>
                <c:pt idx="141">
                  <c:v>0.47581015076960725</c:v>
                </c:pt>
                <c:pt idx="142">
                  <c:v>0.47893821074257409</c:v>
                </c:pt>
                <c:pt idx="143">
                  <c:v>0.48206627071554092</c:v>
                </c:pt>
                <c:pt idx="144">
                  <c:v>0.48519433068850781</c:v>
                </c:pt>
              </c:numCache>
            </c:numRef>
          </c:xVal>
          <c:yVal>
            <c:numRef>
              <c:f>'Load-disp, AE, Sentry'!$BV$406:$BV$550</c:f>
              <c:numCache>
                <c:formatCode>0</c:formatCode>
                <c:ptCount val="14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5</c:v>
                </c:pt>
                <c:pt idx="8">
                  <c:v>6</c:v>
                </c:pt>
                <c:pt idx="9">
                  <c:v>7</c:v>
                </c:pt>
                <c:pt idx="10">
                  <c:v>12</c:v>
                </c:pt>
                <c:pt idx="11">
                  <c:v>15</c:v>
                </c:pt>
                <c:pt idx="12">
                  <c:v>21</c:v>
                </c:pt>
                <c:pt idx="13">
                  <c:v>28</c:v>
                </c:pt>
                <c:pt idx="14">
                  <c:v>35</c:v>
                </c:pt>
                <c:pt idx="15">
                  <c:v>46</c:v>
                </c:pt>
                <c:pt idx="16">
                  <c:v>56</c:v>
                </c:pt>
                <c:pt idx="17">
                  <c:v>61</c:v>
                </c:pt>
                <c:pt idx="18">
                  <c:v>63</c:v>
                </c:pt>
                <c:pt idx="19">
                  <c:v>71</c:v>
                </c:pt>
                <c:pt idx="20">
                  <c:v>78</c:v>
                </c:pt>
                <c:pt idx="21">
                  <c:v>84</c:v>
                </c:pt>
                <c:pt idx="22">
                  <c:v>96</c:v>
                </c:pt>
                <c:pt idx="23">
                  <c:v>103</c:v>
                </c:pt>
                <c:pt idx="24">
                  <c:v>112</c:v>
                </c:pt>
                <c:pt idx="25">
                  <c:v>117</c:v>
                </c:pt>
                <c:pt idx="26">
                  <c:v>126</c:v>
                </c:pt>
                <c:pt idx="27">
                  <c:v>129</c:v>
                </c:pt>
                <c:pt idx="28">
                  <c:v>133</c:v>
                </c:pt>
                <c:pt idx="29">
                  <c:v>137</c:v>
                </c:pt>
                <c:pt idx="30">
                  <c:v>146</c:v>
                </c:pt>
                <c:pt idx="31">
                  <c:v>150</c:v>
                </c:pt>
                <c:pt idx="32">
                  <c:v>153</c:v>
                </c:pt>
                <c:pt idx="33">
                  <c:v>156</c:v>
                </c:pt>
                <c:pt idx="34">
                  <c:v>157</c:v>
                </c:pt>
                <c:pt idx="35">
                  <c:v>160</c:v>
                </c:pt>
                <c:pt idx="36">
                  <c:v>164</c:v>
                </c:pt>
                <c:pt idx="37">
                  <c:v>165</c:v>
                </c:pt>
                <c:pt idx="38">
                  <c:v>172</c:v>
                </c:pt>
                <c:pt idx="39">
                  <c:v>182</c:v>
                </c:pt>
                <c:pt idx="40">
                  <c:v>188</c:v>
                </c:pt>
                <c:pt idx="41">
                  <c:v>196</c:v>
                </c:pt>
                <c:pt idx="42">
                  <c:v>204</c:v>
                </c:pt>
                <c:pt idx="43">
                  <c:v>206</c:v>
                </c:pt>
                <c:pt idx="44">
                  <c:v>212</c:v>
                </c:pt>
                <c:pt idx="45">
                  <c:v>219</c:v>
                </c:pt>
                <c:pt idx="46">
                  <c:v>222</c:v>
                </c:pt>
                <c:pt idx="47">
                  <c:v>227</c:v>
                </c:pt>
                <c:pt idx="48">
                  <c:v>232</c:v>
                </c:pt>
                <c:pt idx="49">
                  <c:v>235</c:v>
                </c:pt>
                <c:pt idx="50">
                  <c:v>243</c:v>
                </c:pt>
                <c:pt idx="51">
                  <c:v>250</c:v>
                </c:pt>
                <c:pt idx="52">
                  <c:v>254</c:v>
                </c:pt>
                <c:pt idx="53">
                  <c:v>258</c:v>
                </c:pt>
                <c:pt idx="54">
                  <c:v>262</c:v>
                </c:pt>
                <c:pt idx="55">
                  <c:v>270</c:v>
                </c:pt>
                <c:pt idx="56">
                  <c:v>278</c:v>
                </c:pt>
                <c:pt idx="57">
                  <c:v>282</c:v>
                </c:pt>
                <c:pt idx="58">
                  <c:v>285</c:v>
                </c:pt>
                <c:pt idx="59">
                  <c:v>293</c:v>
                </c:pt>
                <c:pt idx="60">
                  <c:v>298</c:v>
                </c:pt>
                <c:pt idx="61">
                  <c:v>306</c:v>
                </c:pt>
                <c:pt idx="62">
                  <c:v>308</c:v>
                </c:pt>
                <c:pt idx="63">
                  <c:v>315</c:v>
                </c:pt>
                <c:pt idx="64">
                  <c:v>323</c:v>
                </c:pt>
                <c:pt idx="65">
                  <c:v>329</c:v>
                </c:pt>
                <c:pt idx="66">
                  <c:v>334</c:v>
                </c:pt>
                <c:pt idx="67">
                  <c:v>335</c:v>
                </c:pt>
                <c:pt idx="68">
                  <c:v>339</c:v>
                </c:pt>
                <c:pt idx="69">
                  <c:v>345</c:v>
                </c:pt>
                <c:pt idx="70">
                  <c:v>350</c:v>
                </c:pt>
                <c:pt idx="71">
                  <c:v>354</c:v>
                </c:pt>
                <c:pt idx="72">
                  <c:v>364</c:v>
                </c:pt>
                <c:pt idx="73">
                  <c:v>367</c:v>
                </c:pt>
                <c:pt idx="74">
                  <c:v>371</c:v>
                </c:pt>
                <c:pt idx="75">
                  <c:v>375</c:v>
                </c:pt>
                <c:pt idx="76">
                  <c:v>381</c:v>
                </c:pt>
                <c:pt idx="77">
                  <c:v>386</c:v>
                </c:pt>
                <c:pt idx="78">
                  <c:v>390</c:v>
                </c:pt>
                <c:pt idx="79">
                  <c:v>397</c:v>
                </c:pt>
                <c:pt idx="80">
                  <c:v>403</c:v>
                </c:pt>
                <c:pt idx="81">
                  <c:v>410</c:v>
                </c:pt>
                <c:pt idx="82">
                  <c:v>418</c:v>
                </c:pt>
                <c:pt idx="83">
                  <c:v>422</c:v>
                </c:pt>
                <c:pt idx="84">
                  <c:v>433</c:v>
                </c:pt>
                <c:pt idx="85">
                  <c:v>436</c:v>
                </c:pt>
                <c:pt idx="86">
                  <c:v>441</c:v>
                </c:pt>
                <c:pt idx="87">
                  <c:v>445</c:v>
                </c:pt>
                <c:pt idx="88">
                  <c:v>449</c:v>
                </c:pt>
                <c:pt idx="89">
                  <c:v>449</c:v>
                </c:pt>
                <c:pt idx="90">
                  <c:v>451</c:v>
                </c:pt>
                <c:pt idx="91">
                  <c:v>457</c:v>
                </c:pt>
                <c:pt idx="92">
                  <c:v>465</c:v>
                </c:pt>
                <c:pt idx="93">
                  <c:v>475</c:v>
                </c:pt>
                <c:pt idx="94">
                  <c:v>481</c:v>
                </c:pt>
                <c:pt idx="95">
                  <c:v>487</c:v>
                </c:pt>
                <c:pt idx="96">
                  <c:v>495</c:v>
                </c:pt>
                <c:pt idx="97">
                  <c:v>499</c:v>
                </c:pt>
                <c:pt idx="98">
                  <c:v>507</c:v>
                </c:pt>
                <c:pt idx="99">
                  <c:v>515</c:v>
                </c:pt>
                <c:pt idx="100">
                  <c:v>522</c:v>
                </c:pt>
                <c:pt idx="101">
                  <c:v>527</c:v>
                </c:pt>
                <c:pt idx="102">
                  <c:v>535</c:v>
                </c:pt>
                <c:pt idx="103">
                  <c:v>546</c:v>
                </c:pt>
                <c:pt idx="104">
                  <c:v>552</c:v>
                </c:pt>
                <c:pt idx="105">
                  <c:v>561</c:v>
                </c:pt>
                <c:pt idx="106">
                  <c:v>567</c:v>
                </c:pt>
                <c:pt idx="107">
                  <c:v>576</c:v>
                </c:pt>
                <c:pt idx="108">
                  <c:v>582</c:v>
                </c:pt>
                <c:pt idx="109">
                  <c:v>589</c:v>
                </c:pt>
                <c:pt idx="110">
                  <c:v>593</c:v>
                </c:pt>
                <c:pt idx="111">
                  <c:v>601</c:v>
                </c:pt>
                <c:pt idx="112">
                  <c:v>605</c:v>
                </c:pt>
                <c:pt idx="113">
                  <c:v>611</c:v>
                </c:pt>
                <c:pt idx="114">
                  <c:v>615</c:v>
                </c:pt>
                <c:pt idx="115">
                  <c:v>622</c:v>
                </c:pt>
                <c:pt idx="116">
                  <c:v>633</c:v>
                </c:pt>
                <c:pt idx="117">
                  <c:v>642</c:v>
                </c:pt>
                <c:pt idx="118">
                  <c:v>652</c:v>
                </c:pt>
                <c:pt idx="119">
                  <c:v>664</c:v>
                </c:pt>
                <c:pt idx="120">
                  <c:v>670</c:v>
                </c:pt>
                <c:pt idx="121">
                  <c:v>684</c:v>
                </c:pt>
                <c:pt idx="122">
                  <c:v>693</c:v>
                </c:pt>
                <c:pt idx="123">
                  <c:v>699</c:v>
                </c:pt>
                <c:pt idx="124">
                  <c:v>710</c:v>
                </c:pt>
                <c:pt idx="125">
                  <c:v>722</c:v>
                </c:pt>
                <c:pt idx="126">
                  <c:v>733</c:v>
                </c:pt>
                <c:pt idx="127">
                  <c:v>745</c:v>
                </c:pt>
                <c:pt idx="128">
                  <c:v>758</c:v>
                </c:pt>
                <c:pt idx="129">
                  <c:v>775</c:v>
                </c:pt>
                <c:pt idx="130">
                  <c:v>785</c:v>
                </c:pt>
                <c:pt idx="131">
                  <c:v>801</c:v>
                </c:pt>
                <c:pt idx="132">
                  <c:v>820</c:v>
                </c:pt>
                <c:pt idx="133">
                  <c:v>844</c:v>
                </c:pt>
                <c:pt idx="134">
                  <c:v>864</c:v>
                </c:pt>
                <c:pt idx="135">
                  <c:v>889</c:v>
                </c:pt>
                <c:pt idx="136">
                  <c:v>911</c:v>
                </c:pt>
                <c:pt idx="137">
                  <c:v>925</c:v>
                </c:pt>
                <c:pt idx="138">
                  <c:v>947</c:v>
                </c:pt>
                <c:pt idx="139">
                  <c:v>989</c:v>
                </c:pt>
                <c:pt idx="140">
                  <c:v>1025</c:v>
                </c:pt>
                <c:pt idx="141">
                  <c:v>1059</c:v>
                </c:pt>
                <c:pt idx="142">
                  <c:v>1109</c:v>
                </c:pt>
                <c:pt idx="143">
                  <c:v>1165</c:v>
                </c:pt>
                <c:pt idx="144">
                  <c:v>1226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B3-4DBF-90A4-12C9EC061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Sentry'!$BR$403</c:f>
              <c:strCache>
                <c:ptCount val="1"/>
                <c:pt idx="0">
                  <c:v>thin5</c:v>
                </c:pt>
              </c:strCache>
            </c:strRef>
          </c:tx>
          <c:marker>
            <c:symbol val="none"/>
          </c:marker>
          <c:xVal>
            <c:numRef>
              <c:f>'Load-disp, AE, Sentry'!$CD$406:$CD$550</c:f>
              <c:numCache>
                <c:formatCode>0.000</c:formatCode>
                <c:ptCount val="145"/>
                <c:pt idx="0">
                  <c:v>0</c:v>
                </c:pt>
                <c:pt idx="1">
                  <c:v>3.4753694581280789E-2</c:v>
                </c:pt>
                <c:pt idx="2">
                  <c:v>4.10098145272145E-2</c:v>
                </c:pt>
                <c:pt idx="3">
                  <c:v>4.4137874500181348E-2</c:v>
                </c:pt>
                <c:pt idx="4">
                  <c:v>4.7265934473148204E-2</c:v>
                </c:pt>
                <c:pt idx="5">
                  <c:v>5.0393994446115059E-2</c:v>
                </c:pt>
                <c:pt idx="6">
                  <c:v>5.3522054419081914E-2</c:v>
                </c:pt>
                <c:pt idx="7">
                  <c:v>5.665011439204877E-2</c:v>
                </c:pt>
                <c:pt idx="8">
                  <c:v>5.9778174365015618E-2</c:v>
                </c:pt>
                <c:pt idx="9">
                  <c:v>6.2906234337982481E-2</c:v>
                </c:pt>
                <c:pt idx="10">
                  <c:v>6.6034294310949329E-2</c:v>
                </c:pt>
                <c:pt idx="11">
                  <c:v>6.9162354283916178E-2</c:v>
                </c:pt>
                <c:pt idx="12">
                  <c:v>7.229041425688304E-2</c:v>
                </c:pt>
                <c:pt idx="13">
                  <c:v>7.5418474229849902E-2</c:v>
                </c:pt>
                <c:pt idx="14">
                  <c:v>7.8546534202816737E-2</c:v>
                </c:pt>
                <c:pt idx="15">
                  <c:v>8.1674594175783599E-2</c:v>
                </c:pt>
                <c:pt idx="16">
                  <c:v>8.4802654148750461E-2</c:v>
                </c:pt>
                <c:pt idx="17">
                  <c:v>8.793071412171731E-2</c:v>
                </c:pt>
                <c:pt idx="18">
                  <c:v>9.1058774094684158E-2</c:v>
                </c:pt>
                <c:pt idx="19">
                  <c:v>9.4186834067651021E-2</c:v>
                </c:pt>
                <c:pt idx="20">
                  <c:v>9.7314894040617869E-2</c:v>
                </c:pt>
                <c:pt idx="21">
                  <c:v>0.10044295401358473</c:v>
                </c:pt>
                <c:pt idx="22">
                  <c:v>0.10357101398655158</c:v>
                </c:pt>
                <c:pt idx="23">
                  <c:v>0.10669907395951843</c:v>
                </c:pt>
                <c:pt idx="24">
                  <c:v>0.10982713393248529</c:v>
                </c:pt>
                <c:pt idx="25">
                  <c:v>0.11295519390545214</c:v>
                </c:pt>
                <c:pt idx="26">
                  <c:v>0.116083253878419</c:v>
                </c:pt>
                <c:pt idx="27">
                  <c:v>0.11921131385138585</c:v>
                </c:pt>
                <c:pt idx="28">
                  <c:v>0.1223393738243527</c:v>
                </c:pt>
                <c:pt idx="29">
                  <c:v>0.12546743379731956</c:v>
                </c:pt>
                <c:pt idx="30">
                  <c:v>0.1285954937702864</c:v>
                </c:pt>
                <c:pt idx="31">
                  <c:v>0.13172355374325329</c:v>
                </c:pt>
                <c:pt idx="32">
                  <c:v>0.13485161371622012</c:v>
                </c:pt>
                <c:pt idx="33">
                  <c:v>0.13797967368918695</c:v>
                </c:pt>
                <c:pt idx="34">
                  <c:v>0.14110773366215384</c:v>
                </c:pt>
                <c:pt idx="35">
                  <c:v>0.14423579363512068</c:v>
                </c:pt>
                <c:pt idx="36">
                  <c:v>0.14736385360808754</c:v>
                </c:pt>
                <c:pt idx="37">
                  <c:v>0.1504919135810544</c:v>
                </c:pt>
                <c:pt idx="38">
                  <c:v>0.15361997355402124</c:v>
                </c:pt>
                <c:pt idx="39">
                  <c:v>0.1567480335269881</c:v>
                </c:pt>
                <c:pt idx="40">
                  <c:v>0.15987609349995496</c:v>
                </c:pt>
                <c:pt idx="41">
                  <c:v>0.1630041534729218</c:v>
                </c:pt>
                <c:pt idx="42">
                  <c:v>0.16613221344588869</c:v>
                </c:pt>
                <c:pt idx="43">
                  <c:v>0.16926027341885552</c:v>
                </c:pt>
                <c:pt idx="44">
                  <c:v>0.17238833339182236</c:v>
                </c:pt>
                <c:pt idx="45">
                  <c:v>0.17551639336478925</c:v>
                </c:pt>
                <c:pt idx="46">
                  <c:v>0.17864445333775608</c:v>
                </c:pt>
                <c:pt idx="47">
                  <c:v>0.18177251331072292</c:v>
                </c:pt>
                <c:pt idx="48">
                  <c:v>0.18490057328368981</c:v>
                </c:pt>
                <c:pt idx="49">
                  <c:v>0.18802863325665664</c:v>
                </c:pt>
                <c:pt idx="50">
                  <c:v>0.19115669322962348</c:v>
                </c:pt>
                <c:pt idx="51">
                  <c:v>0.19428475320259037</c:v>
                </c:pt>
                <c:pt idx="52">
                  <c:v>0.1974128131755572</c:v>
                </c:pt>
                <c:pt idx="53">
                  <c:v>0.20054087314852403</c:v>
                </c:pt>
                <c:pt idx="54">
                  <c:v>0.20366893312149092</c:v>
                </c:pt>
                <c:pt idx="55">
                  <c:v>0.20679699309445776</c:v>
                </c:pt>
                <c:pt idx="56">
                  <c:v>0.20992505306742459</c:v>
                </c:pt>
                <c:pt idx="57">
                  <c:v>0.21305311304039148</c:v>
                </c:pt>
                <c:pt idx="58">
                  <c:v>0.21618117301335832</c:v>
                </c:pt>
                <c:pt idx="59">
                  <c:v>0.21930923298632515</c:v>
                </c:pt>
                <c:pt idx="60">
                  <c:v>0.22243729295929204</c:v>
                </c:pt>
                <c:pt idx="61">
                  <c:v>0.22556535293225888</c:v>
                </c:pt>
                <c:pt idx="62">
                  <c:v>0.22869341290522577</c:v>
                </c:pt>
                <c:pt idx="63">
                  <c:v>0.2318214728781926</c:v>
                </c:pt>
                <c:pt idx="64">
                  <c:v>0.23494953285115944</c:v>
                </c:pt>
                <c:pt idx="65">
                  <c:v>0.23807759282412633</c:v>
                </c:pt>
                <c:pt idx="66">
                  <c:v>0.24120565279709316</c:v>
                </c:pt>
                <c:pt idx="67">
                  <c:v>0.24433371277006</c:v>
                </c:pt>
                <c:pt idx="68">
                  <c:v>0.24746177274302689</c:v>
                </c:pt>
                <c:pt idx="69">
                  <c:v>0.25058983271599372</c:v>
                </c:pt>
                <c:pt idx="70">
                  <c:v>0.25371789268896056</c:v>
                </c:pt>
                <c:pt idx="71">
                  <c:v>0.25684595266192745</c:v>
                </c:pt>
                <c:pt idx="72">
                  <c:v>0.25997401263489428</c:v>
                </c:pt>
                <c:pt idx="73">
                  <c:v>0.26310207260786111</c:v>
                </c:pt>
                <c:pt idx="74">
                  <c:v>0.26623013258082801</c:v>
                </c:pt>
                <c:pt idx="75">
                  <c:v>0.26935819255379484</c:v>
                </c:pt>
                <c:pt idx="76">
                  <c:v>0.27248625252676167</c:v>
                </c:pt>
                <c:pt idx="77">
                  <c:v>0.27561431249972856</c:v>
                </c:pt>
                <c:pt idx="78">
                  <c:v>0.2787423724726954</c:v>
                </c:pt>
                <c:pt idx="79">
                  <c:v>0.28187043244566229</c:v>
                </c:pt>
                <c:pt idx="80">
                  <c:v>0.28499849241862912</c:v>
                </c:pt>
                <c:pt idx="81">
                  <c:v>0.28812655239159596</c:v>
                </c:pt>
                <c:pt idx="82">
                  <c:v>0.29125461236456285</c:v>
                </c:pt>
                <c:pt idx="83">
                  <c:v>0.29438267233752968</c:v>
                </c:pt>
                <c:pt idx="84">
                  <c:v>0.29751073231049657</c:v>
                </c:pt>
                <c:pt idx="85">
                  <c:v>0.30063879228346341</c:v>
                </c:pt>
                <c:pt idx="86">
                  <c:v>0.30376685225643024</c:v>
                </c:pt>
                <c:pt idx="87">
                  <c:v>0.30689491222939713</c:v>
                </c:pt>
                <c:pt idx="88">
                  <c:v>0.31002297220236397</c:v>
                </c:pt>
                <c:pt idx="89">
                  <c:v>0.3131510321753308</c:v>
                </c:pt>
                <c:pt idx="90">
                  <c:v>0.31627909214829769</c:v>
                </c:pt>
                <c:pt idx="91">
                  <c:v>0.31940715212126453</c:v>
                </c:pt>
                <c:pt idx="92">
                  <c:v>0.32253521209423136</c:v>
                </c:pt>
                <c:pt idx="93">
                  <c:v>0.32566327206719825</c:v>
                </c:pt>
                <c:pt idx="94">
                  <c:v>0.32879133204016509</c:v>
                </c:pt>
                <c:pt idx="95">
                  <c:v>0.33191939201313192</c:v>
                </c:pt>
                <c:pt idx="96">
                  <c:v>0.33504745198609881</c:v>
                </c:pt>
                <c:pt idx="97">
                  <c:v>0.33817551195906564</c:v>
                </c:pt>
                <c:pt idx="98">
                  <c:v>0.34130357193203248</c:v>
                </c:pt>
                <c:pt idx="99">
                  <c:v>0.34443163190499937</c:v>
                </c:pt>
                <c:pt idx="100">
                  <c:v>0.3475596918779662</c:v>
                </c:pt>
                <c:pt idx="101">
                  <c:v>0.35068775185093309</c:v>
                </c:pt>
                <c:pt idx="102">
                  <c:v>0.35381581182389993</c:v>
                </c:pt>
                <c:pt idx="103">
                  <c:v>0.35694387179686676</c:v>
                </c:pt>
                <c:pt idx="104">
                  <c:v>0.36007193176983365</c:v>
                </c:pt>
                <c:pt idx="105">
                  <c:v>0.36319999174280049</c:v>
                </c:pt>
                <c:pt idx="106">
                  <c:v>0.36632805171576732</c:v>
                </c:pt>
                <c:pt idx="107">
                  <c:v>0.36945611168873421</c:v>
                </c:pt>
                <c:pt idx="108">
                  <c:v>0.37258417166170105</c:v>
                </c:pt>
                <c:pt idx="109">
                  <c:v>0.37571223163466788</c:v>
                </c:pt>
                <c:pt idx="110">
                  <c:v>0.37884029160763477</c:v>
                </c:pt>
                <c:pt idx="111">
                  <c:v>0.38196835158060161</c:v>
                </c:pt>
                <c:pt idx="112">
                  <c:v>0.38509641155356844</c:v>
                </c:pt>
                <c:pt idx="113">
                  <c:v>0.38822447152653533</c:v>
                </c:pt>
                <c:pt idx="114">
                  <c:v>0.39135253149950217</c:v>
                </c:pt>
                <c:pt idx="115">
                  <c:v>0.394480591472469</c:v>
                </c:pt>
                <c:pt idx="116">
                  <c:v>0.39760865144543589</c:v>
                </c:pt>
                <c:pt idx="117">
                  <c:v>0.40073671141840272</c:v>
                </c:pt>
                <c:pt idx="118">
                  <c:v>0.40386477139136956</c:v>
                </c:pt>
                <c:pt idx="119">
                  <c:v>0.40699283136433645</c:v>
                </c:pt>
                <c:pt idx="120">
                  <c:v>0.41012089133730328</c:v>
                </c:pt>
                <c:pt idx="121">
                  <c:v>0.41324895131027017</c:v>
                </c:pt>
                <c:pt idx="122">
                  <c:v>0.41637701128323701</c:v>
                </c:pt>
                <c:pt idx="123">
                  <c:v>0.41950507125620384</c:v>
                </c:pt>
                <c:pt idx="124">
                  <c:v>0.42263313122917073</c:v>
                </c:pt>
                <c:pt idx="125">
                  <c:v>0.42576119120213757</c:v>
                </c:pt>
                <c:pt idx="126">
                  <c:v>0.4288892511751044</c:v>
                </c:pt>
                <c:pt idx="127">
                  <c:v>0.43201731114807129</c:v>
                </c:pt>
                <c:pt idx="128">
                  <c:v>0.43514537112103813</c:v>
                </c:pt>
                <c:pt idx="129">
                  <c:v>0.43827343109400496</c:v>
                </c:pt>
                <c:pt idx="130">
                  <c:v>0.44140149106697185</c:v>
                </c:pt>
                <c:pt idx="131">
                  <c:v>0.44452955103993869</c:v>
                </c:pt>
                <c:pt idx="132">
                  <c:v>0.44765761101290552</c:v>
                </c:pt>
                <c:pt idx="133">
                  <c:v>0.45078567098587241</c:v>
                </c:pt>
                <c:pt idx="134">
                  <c:v>0.45391373095883925</c:v>
                </c:pt>
                <c:pt idx="135">
                  <c:v>0.45704179093180608</c:v>
                </c:pt>
                <c:pt idx="136">
                  <c:v>0.46016985090477297</c:v>
                </c:pt>
                <c:pt idx="137">
                  <c:v>0.4632979108777398</c:v>
                </c:pt>
                <c:pt idx="138">
                  <c:v>0.46642597085070669</c:v>
                </c:pt>
                <c:pt idx="139">
                  <c:v>0.46955403082367353</c:v>
                </c:pt>
                <c:pt idx="140">
                  <c:v>0.47268209079664036</c:v>
                </c:pt>
                <c:pt idx="141">
                  <c:v>0.47581015076960725</c:v>
                </c:pt>
                <c:pt idx="142">
                  <c:v>0.47893821074257409</c:v>
                </c:pt>
                <c:pt idx="143">
                  <c:v>0.48206627071554092</c:v>
                </c:pt>
                <c:pt idx="144">
                  <c:v>0.48519433068850781</c:v>
                </c:pt>
              </c:numCache>
            </c:numRef>
          </c:xVal>
          <c:yVal>
            <c:numRef>
              <c:f>'Load-disp, AE, Sentry'!$CF$406:$CF$550</c:f>
              <c:numCache>
                <c:formatCode>0.00</c:formatCode>
                <c:ptCount val="145"/>
                <c:pt idx="0">
                  <c:v>0.29312500000000002</c:v>
                </c:pt>
                <c:pt idx="1">
                  <c:v>0.41499999999999998</c:v>
                </c:pt>
                <c:pt idx="2">
                  <c:v>0.61687499999999995</c:v>
                </c:pt>
                <c:pt idx="3">
                  <c:v>0.72124999999999995</c:v>
                </c:pt>
                <c:pt idx="4">
                  <c:v>0.91500000000000004</c:v>
                </c:pt>
                <c:pt idx="5">
                  <c:v>1.04</c:v>
                </c:pt>
                <c:pt idx="6">
                  <c:v>1.1993750000000001</c:v>
                </c:pt>
                <c:pt idx="7">
                  <c:v>1.326875</c:v>
                </c:pt>
                <c:pt idx="8">
                  <c:v>1.4662500000000001</c:v>
                </c:pt>
                <c:pt idx="9">
                  <c:v>1.578125</c:v>
                </c:pt>
                <c:pt idx="10">
                  <c:v>1.7168749999999999</c:v>
                </c:pt>
                <c:pt idx="11">
                  <c:v>1.8712500000000001</c:v>
                </c:pt>
                <c:pt idx="12">
                  <c:v>2.0137499999999999</c:v>
                </c:pt>
                <c:pt idx="13">
                  <c:v>2.15</c:v>
                </c:pt>
                <c:pt idx="14">
                  <c:v>2.2756249999999998</c:v>
                </c:pt>
                <c:pt idx="15">
                  <c:v>2.4156249999999999</c:v>
                </c:pt>
                <c:pt idx="16">
                  <c:v>2.5593750000000002</c:v>
                </c:pt>
                <c:pt idx="17">
                  <c:v>2.6981250000000001</c:v>
                </c:pt>
                <c:pt idx="18">
                  <c:v>2.82125</c:v>
                </c:pt>
                <c:pt idx="19">
                  <c:v>2.9587500000000002</c:v>
                </c:pt>
                <c:pt idx="20">
                  <c:v>3.0931250000000001</c:v>
                </c:pt>
                <c:pt idx="21">
                  <c:v>3.2450000000000001</c:v>
                </c:pt>
                <c:pt idx="22">
                  <c:v>3.381875</c:v>
                </c:pt>
                <c:pt idx="23">
                  <c:v>3.51125</c:v>
                </c:pt>
                <c:pt idx="24">
                  <c:v>3.6356250000000001</c:v>
                </c:pt>
                <c:pt idx="25">
                  <c:v>3.7818749999999999</c:v>
                </c:pt>
                <c:pt idx="26">
                  <c:v>3.9275000000000002</c:v>
                </c:pt>
                <c:pt idx="27">
                  <c:v>4.0443749999999996</c:v>
                </c:pt>
                <c:pt idx="28">
                  <c:v>4.2043749999999998</c:v>
                </c:pt>
                <c:pt idx="29">
                  <c:v>4.3312499999999998</c:v>
                </c:pt>
                <c:pt idx="30">
                  <c:v>4.4537500000000003</c:v>
                </c:pt>
                <c:pt idx="31">
                  <c:v>4.5962500000000004</c:v>
                </c:pt>
                <c:pt idx="32">
                  <c:v>4.7562499999999996</c:v>
                </c:pt>
                <c:pt idx="33">
                  <c:v>4.8868749999999999</c:v>
                </c:pt>
                <c:pt idx="34">
                  <c:v>5.0175000000000001</c:v>
                </c:pt>
                <c:pt idx="35">
                  <c:v>5.1656250000000004</c:v>
                </c:pt>
                <c:pt idx="36">
                  <c:v>5.2962499999999997</c:v>
                </c:pt>
                <c:pt idx="37">
                  <c:v>5.4281249999999996</c:v>
                </c:pt>
                <c:pt idx="38">
                  <c:v>5.5774999999999997</c:v>
                </c:pt>
                <c:pt idx="39">
                  <c:v>5.7087500000000002</c:v>
                </c:pt>
                <c:pt idx="40">
                  <c:v>5.8550000000000004</c:v>
                </c:pt>
                <c:pt idx="41">
                  <c:v>5.96875</c:v>
                </c:pt>
                <c:pt idx="42">
                  <c:v>6.1268750000000001</c:v>
                </c:pt>
                <c:pt idx="43">
                  <c:v>6.2575000000000003</c:v>
                </c:pt>
                <c:pt idx="44">
                  <c:v>6.3968749999999996</c:v>
                </c:pt>
                <c:pt idx="45">
                  <c:v>6.5350000000000001</c:v>
                </c:pt>
                <c:pt idx="46">
                  <c:v>6.65625</c:v>
                </c:pt>
                <c:pt idx="47">
                  <c:v>6.80375</c:v>
                </c:pt>
                <c:pt idx="48">
                  <c:v>6.9362500000000002</c:v>
                </c:pt>
                <c:pt idx="49">
                  <c:v>7.0674999999999999</c:v>
                </c:pt>
                <c:pt idx="50">
                  <c:v>7.2175000000000002</c:v>
                </c:pt>
                <c:pt idx="51">
                  <c:v>7.3606249999999998</c:v>
                </c:pt>
                <c:pt idx="52">
                  <c:v>7.4768749999999997</c:v>
                </c:pt>
                <c:pt idx="53">
                  <c:v>7.6212499999999999</c:v>
                </c:pt>
                <c:pt idx="54">
                  <c:v>7.7437500000000004</c:v>
                </c:pt>
                <c:pt idx="55">
                  <c:v>7.8931250000000004</c:v>
                </c:pt>
                <c:pt idx="56">
                  <c:v>8.0331250000000001</c:v>
                </c:pt>
                <c:pt idx="57">
                  <c:v>8.1631250000000009</c:v>
                </c:pt>
                <c:pt idx="58">
                  <c:v>8.3149999999999995</c:v>
                </c:pt>
                <c:pt idx="59">
                  <c:v>8.4275000000000002</c:v>
                </c:pt>
                <c:pt idx="60">
                  <c:v>8.5831250000000008</c:v>
                </c:pt>
                <c:pt idx="61">
                  <c:v>8.7168749999999999</c:v>
                </c:pt>
                <c:pt idx="62">
                  <c:v>8.8112499999999994</c:v>
                </c:pt>
                <c:pt idx="63">
                  <c:v>8.9949999999999992</c:v>
                </c:pt>
                <c:pt idx="64">
                  <c:v>9.1287500000000001</c:v>
                </c:pt>
                <c:pt idx="65">
                  <c:v>9.2543749999999996</c:v>
                </c:pt>
                <c:pt idx="66">
                  <c:v>9.3962500000000002</c:v>
                </c:pt>
                <c:pt idx="67">
                  <c:v>9.5287500000000005</c:v>
                </c:pt>
                <c:pt idx="68">
                  <c:v>9.6668749999999992</c:v>
                </c:pt>
                <c:pt idx="69">
                  <c:v>9.8031249999999996</c:v>
                </c:pt>
                <c:pt idx="70">
                  <c:v>9.9368750000000006</c:v>
                </c:pt>
                <c:pt idx="71">
                  <c:v>10.078125</c:v>
                </c:pt>
                <c:pt idx="72">
                  <c:v>10.211874999999999</c:v>
                </c:pt>
                <c:pt idx="73">
                  <c:v>10.320625</c:v>
                </c:pt>
                <c:pt idx="74">
                  <c:v>10.475</c:v>
                </c:pt>
                <c:pt idx="75">
                  <c:v>10.6075</c:v>
                </c:pt>
                <c:pt idx="76">
                  <c:v>10.7525</c:v>
                </c:pt>
                <c:pt idx="77">
                  <c:v>10.889374999999999</c:v>
                </c:pt>
                <c:pt idx="78">
                  <c:v>11.012499999999999</c:v>
                </c:pt>
                <c:pt idx="79">
                  <c:v>11.154999999999999</c:v>
                </c:pt>
                <c:pt idx="80">
                  <c:v>11.28875</c:v>
                </c:pt>
                <c:pt idx="81">
                  <c:v>11.407500000000001</c:v>
                </c:pt>
                <c:pt idx="82">
                  <c:v>11.563124999999999</c:v>
                </c:pt>
                <c:pt idx="83">
                  <c:v>11.700625</c:v>
                </c:pt>
                <c:pt idx="84">
                  <c:v>11.824375</c:v>
                </c:pt>
                <c:pt idx="85">
                  <c:v>11.955</c:v>
                </c:pt>
                <c:pt idx="86">
                  <c:v>12.105</c:v>
                </c:pt>
                <c:pt idx="87">
                  <c:v>12.23625</c:v>
                </c:pt>
                <c:pt idx="88">
                  <c:v>12.359375</c:v>
                </c:pt>
                <c:pt idx="89">
                  <c:v>12.506875000000001</c:v>
                </c:pt>
                <c:pt idx="90">
                  <c:v>12.640625</c:v>
                </c:pt>
                <c:pt idx="91">
                  <c:v>12.775625</c:v>
                </c:pt>
                <c:pt idx="92">
                  <c:v>12.90875</c:v>
                </c:pt>
                <c:pt idx="93">
                  <c:v>13.031874999999999</c:v>
                </c:pt>
                <c:pt idx="94">
                  <c:v>13.175000000000001</c:v>
                </c:pt>
                <c:pt idx="95">
                  <c:v>13.31</c:v>
                </c:pt>
                <c:pt idx="96">
                  <c:v>13.443125</c:v>
                </c:pt>
                <c:pt idx="97">
                  <c:v>13.553125</c:v>
                </c:pt>
                <c:pt idx="98">
                  <c:v>13.701874999999999</c:v>
                </c:pt>
                <c:pt idx="99">
                  <c:v>13.842499999999999</c:v>
                </c:pt>
                <c:pt idx="100">
                  <c:v>13.969374999999999</c:v>
                </c:pt>
                <c:pt idx="101">
                  <c:v>14.0975</c:v>
                </c:pt>
                <c:pt idx="102">
                  <c:v>14.238125</c:v>
                </c:pt>
                <c:pt idx="103">
                  <c:v>14.373125</c:v>
                </c:pt>
                <c:pt idx="104">
                  <c:v>14.504375</c:v>
                </c:pt>
                <c:pt idx="105">
                  <c:v>14.63</c:v>
                </c:pt>
                <c:pt idx="106">
                  <c:v>14.766875000000001</c:v>
                </c:pt>
                <c:pt idx="107">
                  <c:v>14.889374999999999</c:v>
                </c:pt>
                <c:pt idx="108">
                  <c:v>15.021875</c:v>
                </c:pt>
                <c:pt idx="109">
                  <c:v>15.160625</c:v>
                </c:pt>
                <c:pt idx="110">
                  <c:v>15.29875</c:v>
                </c:pt>
                <c:pt idx="111">
                  <c:v>15.43375</c:v>
                </c:pt>
                <c:pt idx="112">
                  <c:v>15.556875</c:v>
                </c:pt>
                <c:pt idx="113">
                  <c:v>15.693125</c:v>
                </c:pt>
                <c:pt idx="114">
                  <c:v>15.818125</c:v>
                </c:pt>
                <c:pt idx="115">
                  <c:v>15.945625</c:v>
                </c:pt>
                <c:pt idx="116">
                  <c:v>16.08625</c:v>
                </c:pt>
                <c:pt idx="117">
                  <c:v>16.21</c:v>
                </c:pt>
                <c:pt idx="118">
                  <c:v>16.343125000000001</c:v>
                </c:pt>
                <c:pt idx="119">
                  <c:v>16.475625000000001</c:v>
                </c:pt>
                <c:pt idx="120">
                  <c:v>16.608750000000001</c:v>
                </c:pt>
                <c:pt idx="121">
                  <c:v>16.739999999999998</c:v>
                </c:pt>
                <c:pt idx="122">
                  <c:v>16.869375000000002</c:v>
                </c:pt>
                <c:pt idx="123">
                  <c:v>16.991875</c:v>
                </c:pt>
                <c:pt idx="124">
                  <c:v>17.12875</c:v>
                </c:pt>
                <c:pt idx="125">
                  <c:v>17.236249999999998</c:v>
                </c:pt>
                <c:pt idx="126">
                  <c:v>17.386875</c:v>
                </c:pt>
                <c:pt idx="127">
                  <c:v>17.516249999999999</c:v>
                </c:pt>
                <c:pt idx="128">
                  <c:v>17.643125000000001</c:v>
                </c:pt>
                <c:pt idx="129">
                  <c:v>17.779375000000002</c:v>
                </c:pt>
                <c:pt idx="130">
                  <c:v>17.898125</c:v>
                </c:pt>
                <c:pt idx="131">
                  <c:v>18.035625</c:v>
                </c:pt>
                <c:pt idx="132">
                  <c:v>18.165624999999999</c:v>
                </c:pt>
                <c:pt idx="133">
                  <c:v>18.291875000000001</c:v>
                </c:pt>
                <c:pt idx="134">
                  <c:v>18.406874999999999</c:v>
                </c:pt>
                <c:pt idx="135">
                  <c:v>18.545000000000002</c:v>
                </c:pt>
                <c:pt idx="136">
                  <c:v>18.668749999999999</c:v>
                </c:pt>
                <c:pt idx="137">
                  <c:v>18.80125</c:v>
                </c:pt>
                <c:pt idx="138">
                  <c:v>18.921250000000001</c:v>
                </c:pt>
                <c:pt idx="139">
                  <c:v>19.056249999999999</c:v>
                </c:pt>
                <c:pt idx="140">
                  <c:v>19.179375</c:v>
                </c:pt>
                <c:pt idx="141">
                  <c:v>19.306249999999999</c:v>
                </c:pt>
                <c:pt idx="142">
                  <c:v>19.431249999999999</c:v>
                </c:pt>
                <c:pt idx="143">
                  <c:v>19.554375</c:v>
                </c:pt>
                <c:pt idx="144">
                  <c:v>19.623750000000001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B3-4DBF-90A4-12C9EC061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Sentry'!$BY$404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Sentry'!$CD$406:$CD$550</c:f>
              <c:numCache>
                <c:formatCode>0.000</c:formatCode>
                <c:ptCount val="145"/>
                <c:pt idx="0">
                  <c:v>0</c:v>
                </c:pt>
                <c:pt idx="1">
                  <c:v>3.4753694581280789E-2</c:v>
                </c:pt>
                <c:pt idx="2">
                  <c:v>4.10098145272145E-2</c:v>
                </c:pt>
                <c:pt idx="3">
                  <c:v>4.4137874500181348E-2</c:v>
                </c:pt>
                <c:pt idx="4">
                  <c:v>4.7265934473148204E-2</c:v>
                </c:pt>
                <c:pt idx="5">
                  <c:v>5.0393994446115059E-2</c:v>
                </c:pt>
                <c:pt idx="6">
                  <c:v>5.3522054419081914E-2</c:v>
                </c:pt>
                <c:pt idx="7">
                  <c:v>5.665011439204877E-2</c:v>
                </c:pt>
                <c:pt idx="8">
                  <c:v>5.9778174365015618E-2</c:v>
                </c:pt>
                <c:pt idx="9">
                  <c:v>6.2906234337982481E-2</c:v>
                </c:pt>
                <c:pt idx="10">
                  <c:v>6.6034294310949329E-2</c:v>
                </c:pt>
                <c:pt idx="11">
                  <c:v>6.9162354283916178E-2</c:v>
                </c:pt>
                <c:pt idx="12">
                  <c:v>7.229041425688304E-2</c:v>
                </c:pt>
                <c:pt idx="13">
                  <c:v>7.5418474229849902E-2</c:v>
                </c:pt>
                <c:pt idx="14">
                  <c:v>7.8546534202816737E-2</c:v>
                </c:pt>
                <c:pt idx="15">
                  <c:v>8.1674594175783599E-2</c:v>
                </c:pt>
                <c:pt idx="16">
                  <c:v>8.4802654148750461E-2</c:v>
                </c:pt>
                <c:pt idx="17">
                  <c:v>8.793071412171731E-2</c:v>
                </c:pt>
                <c:pt idx="18">
                  <c:v>9.1058774094684158E-2</c:v>
                </c:pt>
                <c:pt idx="19">
                  <c:v>9.4186834067651021E-2</c:v>
                </c:pt>
                <c:pt idx="20">
                  <c:v>9.7314894040617869E-2</c:v>
                </c:pt>
                <c:pt idx="21">
                  <c:v>0.10044295401358473</c:v>
                </c:pt>
                <c:pt idx="22">
                  <c:v>0.10357101398655158</c:v>
                </c:pt>
                <c:pt idx="23">
                  <c:v>0.10669907395951843</c:v>
                </c:pt>
                <c:pt idx="24">
                  <c:v>0.10982713393248529</c:v>
                </c:pt>
                <c:pt idx="25">
                  <c:v>0.11295519390545214</c:v>
                </c:pt>
                <c:pt idx="26">
                  <c:v>0.116083253878419</c:v>
                </c:pt>
                <c:pt idx="27">
                  <c:v>0.11921131385138585</c:v>
                </c:pt>
                <c:pt idx="28">
                  <c:v>0.1223393738243527</c:v>
                </c:pt>
                <c:pt idx="29">
                  <c:v>0.12546743379731956</c:v>
                </c:pt>
                <c:pt idx="30">
                  <c:v>0.1285954937702864</c:v>
                </c:pt>
                <c:pt idx="31">
                  <c:v>0.13172355374325329</c:v>
                </c:pt>
                <c:pt idx="32">
                  <c:v>0.13485161371622012</c:v>
                </c:pt>
                <c:pt idx="33">
                  <c:v>0.13797967368918695</c:v>
                </c:pt>
                <c:pt idx="34">
                  <c:v>0.14110773366215384</c:v>
                </c:pt>
                <c:pt idx="35">
                  <c:v>0.14423579363512068</c:v>
                </c:pt>
                <c:pt idx="36">
                  <c:v>0.14736385360808754</c:v>
                </c:pt>
                <c:pt idx="37">
                  <c:v>0.1504919135810544</c:v>
                </c:pt>
                <c:pt idx="38">
                  <c:v>0.15361997355402124</c:v>
                </c:pt>
                <c:pt idx="39">
                  <c:v>0.1567480335269881</c:v>
                </c:pt>
                <c:pt idx="40">
                  <c:v>0.15987609349995496</c:v>
                </c:pt>
                <c:pt idx="41">
                  <c:v>0.1630041534729218</c:v>
                </c:pt>
                <c:pt idx="42">
                  <c:v>0.16613221344588869</c:v>
                </c:pt>
                <c:pt idx="43">
                  <c:v>0.16926027341885552</c:v>
                </c:pt>
                <c:pt idx="44">
                  <c:v>0.17238833339182236</c:v>
                </c:pt>
                <c:pt idx="45">
                  <c:v>0.17551639336478925</c:v>
                </c:pt>
                <c:pt idx="46">
                  <c:v>0.17864445333775608</c:v>
                </c:pt>
                <c:pt idx="47">
                  <c:v>0.18177251331072292</c:v>
                </c:pt>
                <c:pt idx="48">
                  <c:v>0.18490057328368981</c:v>
                </c:pt>
                <c:pt idx="49">
                  <c:v>0.18802863325665664</c:v>
                </c:pt>
                <c:pt idx="50">
                  <c:v>0.19115669322962348</c:v>
                </c:pt>
                <c:pt idx="51">
                  <c:v>0.19428475320259037</c:v>
                </c:pt>
                <c:pt idx="52">
                  <c:v>0.1974128131755572</c:v>
                </c:pt>
                <c:pt idx="53">
                  <c:v>0.20054087314852403</c:v>
                </c:pt>
                <c:pt idx="54">
                  <c:v>0.20366893312149092</c:v>
                </c:pt>
                <c:pt idx="55">
                  <c:v>0.20679699309445776</c:v>
                </c:pt>
                <c:pt idx="56">
                  <c:v>0.20992505306742459</c:v>
                </c:pt>
                <c:pt idx="57">
                  <c:v>0.21305311304039148</c:v>
                </c:pt>
                <c:pt idx="58">
                  <c:v>0.21618117301335832</c:v>
                </c:pt>
                <c:pt idx="59">
                  <c:v>0.21930923298632515</c:v>
                </c:pt>
                <c:pt idx="60">
                  <c:v>0.22243729295929204</c:v>
                </c:pt>
                <c:pt idx="61">
                  <c:v>0.22556535293225888</c:v>
                </c:pt>
                <c:pt idx="62">
                  <c:v>0.22869341290522577</c:v>
                </c:pt>
                <c:pt idx="63">
                  <c:v>0.2318214728781926</c:v>
                </c:pt>
                <c:pt idx="64">
                  <c:v>0.23494953285115944</c:v>
                </c:pt>
                <c:pt idx="65">
                  <c:v>0.23807759282412633</c:v>
                </c:pt>
                <c:pt idx="66">
                  <c:v>0.24120565279709316</c:v>
                </c:pt>
                <c:pt idx="67">
                  <c:v>0.24433371277006</c:v>
                </c:pt>
                <c:pt idx="68">
                  <c:v>0.24746177274302689</c:v>
                </c:pt>
                <c:pt idx="69">
                  <c:v>0.25058983271599372</c:v>
                </c:pt>
                <c:pt idx="70">
                  <c:v>0.25371789268896056</c:v>
                </c:pt>
                <c:pt idx="71">
                  <c:v>0.25684595266192745</c:v>
                </c:pt>
                <c:pt idx="72">
                  <c:v>0.25997401263489428</c:v>
                </c:pt>
                <c:pt idx="73">
                  <c:v>0.26310207260786111</c:v>
                </c:pt>
                <c:pt idx="74">
                  <c:v>0.26623013258082801</c:v>
                </c:pt>
                <c:pt idx="75">
                  <c:v>0.26935819255379484</c:v>
                </c:pt>
                <c:pt idx="76">
                  <c:v>0.27248625252676167</c:v>
                </c:pt>
                <c:pt idx="77">
                  <c:v>0.27561431249972856</c:v>
                </c:pt>
                <c:pt idx="78">
                  <c:v>0.2787423724726954</c:v>
                </c:pt>
                <c:pt idx="79">
                  <c:v>0.28187043244566229</c:v>
                </c:pt>
                <c:pt idx="80">
                  <c:v>0.28499849241862912</c:v>
                </c:pt>
                <c:pt idx="81">
                  <c:v>0.28812655239159596</c:v>
                </c:pt>
                <c:pt idx="82">
                  <c:v>0.29125461236456285</c:v>
                </c:pt>
                <c:pt idx="83">
                  <c:v>0.29438267233752968</c:v>
                </c:pt>
                <c:pt idx="84">
                  <c:v>0.29751073231049657</c:v>
                </c:pt>
                <c:pt idx="85">
                  <c:v>0.30063879228346341</c:v>
                </c:pt>
                <c:pt idx="86">
                  <c:v>0.30376685225643024</c:v>
                </c:pt>
                <c:pt idx="87">
                  <c:v>0.30689491222939713</c:v>
                </c:pt>
                <c:pt idx="88">
                  <c:v>0.31002297220236397</c:v>
                </c:pt>
                <c:pt idx="89">
                  <c:v>0.3131510321753308</c:v>
                </c:pt>
                <c:pt idx="90">
                  <c:v>0.31627909214829769</c:v>
                </c:pt>
                <c:pt idx="91">
                  <c:v>0.31940715212126453</c:v>
                </c:pt>
                <c:pt idx="92">
                  <c:v>0.32253521209423136</c:v>
                </c:pt>
                <c:pt idx="93">
                  <c:v>0.32566327206719825</c:v>
                </c:pt>
                <c:pt idx="94">
                  <c:v>0.32879133204016509</c:v>
                </c:pt>
                <c:pt idx="95">
                  <c:v>0.33191939201313192</c:v>
                </c:pt>
                <c:pt idx="96">
                  <c:v>0.33504745198609881</c:v>
                </c:pt>
                <c:pt idx="97">
                  <c:v>0.33817551195906564</c:v>
                </c:pt>
                <c:pt idx="98">
                  <c:v>0.34130357193203248</c:v>
                </c:pt>
                <c:pt idx="99">
                  <c:v>0.34443163190499937</c:v>
                </c:pt>
                <c:pt idx="100">
                  <c:v>0.3475596918779662</c:v>
                </c:pt>
                <c:pt idx="101">
                  <c:v>0.35068775185093309</c:v>
                </c:pt>
                <c:pt idx="102">
                  <c:v>0.35381581182389993</c:v>
                </c:pt>
                <c:pt idx="103">
                  <c:v>0.35694387179686676</c:v>
                </c:pt>
                <c:pt idx="104">
                  <c:v>0.36007193176983365</c:v>
                </c:pt>
                <c:pt idx="105">
                  <c:v>0.36319999174280049</c:v>
                </c:pt>
                <c:pt idx="106">
                  <c:v>0.36632805171576732</c:v>
                </c:pt>
                <c:pt idx="107">
                  <c:v>0.36945611168873421</c:v>
                </c:pt>
                <c:pt idx="108">
                  <c:v>0.37258417166170105</c:v>
                </c:pt>
                <c:pt idx="109">
                  <c:v>0.37571223163466788</c:v>
                </c:pt>
                <c:pt idx="110">
                  <c:v>0.37884029160763477</c:v>
                </c:pt>
                <c:pt idx="111">
                  <c:v>0.38196835158060161</c:v>
                </c:pt>
                <c:pt idx="112">
                  <c:v>0.38509641155356844</c:v>
                </c:pt>
                <c:pt idx="113">
                  <c:v>0.38822447152653533</c:v>
                </c:pt>
                <c:pt idx="114">
                  <c:v>0.39135253149950217</c:v>
                </c:pt>
                <c:pt idx="115">
                  <c:v>0.394480591472469</c:v>
                </c:pt>
                <c:pt idx="116">
                  <c:v>0.39760865144543589</c:v>
                </c:pt>
                <c:pt idx="117">
                  <c:v>0.40073671141840272</c:v>
                </c:pt>
                <c:pt idx="118">
                  <c:v>0.40386477139136956</c:v>
                </c:pt>
                <c:pt idx="119">
                  <c:v>0.40699283136433645</c:v>
                </c:pt>
                <c:pt idx="120">
                  <c:v>0.41012089133730328</c:v>
                </c:pt>
                <c:pt idx="121">
                  <c:v>0.41324895131027017</c:v>
                </c:pt>
                <c:pt idx="122">
                  <c:v>0.41637701128323701</c:v>
                </c:pt>
                <c:pt idx="123">
                  <c:v>0.41950507125620384</c:v>
                </c:pt>
                <c:pt idx="124">
                  <c:v>0.42263313122917073</c:v>
                </c:pt>
                <c:pt idx="125">
                  <c:v>0.42576119120213757</c:v>
                </c:pt>
                <c:pt idx="126">
                  <c:v>0.4288892511751044</c:v>
                </c:pt>
                <c:pt idx="127">
                  <c:v>0.43201731114807129</c:v>
                </c:pt>
                <c:pt idx="128">
                  <c:v>0.43514537112103813</c:v>
                </c:pt>
                <c:pt idx="129">
                  <c:v>0.43827343109400496</c:v>
                </c:pt>
                <c:pt idx="130">
                  <c:v>0.44140149106697185</c:v>
                </c:pt>
                <c:pt idx="131">
                  <c:v>0.44452955103993869</c:v>
                </c:pt>
                <c:pt idx="132">
                  <c:v>0.44765761101290552</c:v>
                </c:pt>
                <c:pt idx="133">
                  <c:v>0.45078567098587241</c:v>
                </c:pt>
                <c:pt idx="134">
                  <c:v>0.45391373095883925</c:v>
                </c:pt>
                <c:pt idx="135">
                  <c:v>0.45704179093180608</c:v>
                </c:pt>
                <c:pt idx="136">
                  <c:v>0.46016985090477297</c:v>
                </c:pt>
                <c:pt idx="137">
                  <c:v>0.4632979108777398</c:v>
                </c:pt>
                <c:pt idx="138">
                  <c:v>0.46642597085070669</c:v>
                </c:pt>
                <c:pt idx="139">
                  <c:v>0.46955403082367353</c:v>
                </c:pt>
                <c:pt idx="140">
                  <c:v>0.47268209079664036</c:v>
                </c:pt>
                <c:pt idx="141">
                  <c:v>0.47581015076960725</c:v>
                </c:pt>
                <c:pt idx="142">
                  <c:v>0.47893821074257409</c:v>
                </c:pt>
                <c:pt idx="143">
                  <c:v>0.48206627071554092</c:v>
                </c:pt>
                <c:pt idx="144">
                  <c:v>0.48519433068850781</c:v>
                </c:pt>
              </c:numCache>
            </c:numRef>
          </c:xVal>
          <c:yVal>
            <c:numRef>
              <c:f>'Load-disp, AE, Sentry'!$BY$406:$BY$550</c:f>
              <c:numCache>
                <c:formatCode>0.00</c:formatCode>
                <c:ptCount val="145"/>
                <c:pt idx="0">
                  <c:v>0</c:v>
                </c:pt>
                <c:pt idx="1">
                  <c:v>0</c:v>
                </c:pt>
                <c:pt idx="2">
                  <c:v>1.2755524400000001E-4</c:v>
                </c:pt>
                <c:pt idx="3">
                  <c:v>3.1125014499999997E-4</c:v>
                </c:pt>
                <c:pt idx="4">
                  <c:v>4.9141516900000001E-4</c:v>
                </c:pt>
                <c:pt idx="5">
                  <c:v>5.6484698509999998E-4</c:v>
                </c:pt>
                <c:pt idx="6">
                  <c:v>1.4910801390999998E-3</c:v>
                </c:pt>
                <c:pt idx="7">
                  <c:v>2.5324522090999996E-3</c:v>
                </c:pt>
                <c:pt idx="8">
                  <c:v>3.2245446160999993E-3</c:v>
                </c:pt>
                <c:pt idx="9">
                  <c:v>3.8067166130999995E-3</c:v>
                </c:pt>
                <c:pt idx="10">
                  <c:v>8.354216613099999E-3</c:v>
                </c:pt>
                <c:pt idx="11">
                  <c:v>9.2507078240999987E-3</c:v>
                </c:pt>
                <c:pt idx="12">
                  <c:v>9.7893661490999987E-3</c:v>
                </c:pt>
                <c:pt idx="13">
                  <c:v>1.1722248959099998E-2</c:v>
                </c:pt>
                <c:pt idx="14">
                  <c:v>1.2562909420099999E-2</c:v>
                </c:pt>
                <c:pt idx="15">
                  <c:v>1.7670641840099997E-2</c:v>
                </c:pt>
                <c:pt idx="16">
                  <c:v>1.8945891840099996E-2</c:v>
                </c:pt>
                <c:pt idx="17">
                  <c:v>1.9903760736099996E-2</c:v>
                </c:pt>
                <c:pt idx="18">
                  <c:v>2.0088873346099996E-2</c:v>
                </c:pt>
                <c:pt idx="19">
                  <c:v>2.1534237356099994E-2</c:v>
                </c:pt>
                <c:pt idx="20">
                  <c:v>2.2675199756099995E-2</c:v>
                </c:pt>
                <c:pt idx="21">
                  <c:v>2.3878066086099995E-2</c:v>
                </c:pt>
                <c:pt idx="22">
                  <c:v>2.5938872486099995E-2</c:v>
                </c:pt>
                <c:pt idx="23">
                  <c:v>2.8068022876099996E-2</c:v>
                </c:pt>
                <c:pt idx="24">
                  <c:v>2.8409215259099996E-2</c:v>
                </c:pt>
                <c:pt idx="25">
                  <c:v>3.1276462329099995E-2</c:v>
                </c:pt>
                <c:pt idx="26">
                  <c:v>3.3201467949099998E-2</c:v>
                </c:pt>
                <c:pt idx="27">
                  <c:v>3.3301223701700002E-2</c:v>
                </c:pt>
                <c:pt idx="28">
                  <c:v>3.3738471961700003E-2</c:v>
                </c:pt>
                <c:pt idx="29">
                  <c:v>3.5099462191700001E-2</c:v>
                </c:pt>
                <c:pt idx="30">
                  <c:v>3.6199629431699999E-2</c:v>
                </c:pt>
                <c:pt idx="31">
                  <c:v>3.6515891394699997E-2</c:v>
                </c:pt>
                <c:pt idx="32">
                  <c:v>3.6759054678699998E-2</c:v>
                </c:pt>
                <c:pt idx="33">
                  <c:v>3.8368298818699999E-2</c:v>
                </c:pt>
                <c:pt idx="34">
                  <c:v>3.8628956716699997E-2</c:v>
                </c:pt>
                <c:pt idx="35">
                  <c:v>3.9834692186699994E-2</c:v>
                </c:pt>
                <c:pt idx="36">
                  <c:v>4.0698398485699991E-2</c:v>
                </c:pt>
                <c:pt idx="37">
                  <c:v>4.0828531572699993E-2</c:v>
                </c:pt>
                <c:pt idx="38">
                  <c:v>4.2040901932699992E-2</c:v>
                </c:pt>
                <c:pt idx="39">
                  <c:v>4.4714020342699994E-2</c:v>
                </c:pt>
                <c:pt idx="40">
                  <c:v>4.9508135572699993E-2</c:v>
                </c:pt>
                <c:pt idx="41">
                  <c:v>5.1493804032699993E-2</c:v>
                </c:pt>
                <c:pt idx="42">
                  <c:v>5.356806624269999E-2</c:v>
                </c:pt>
                <c:pt idx="43">
                  <c:v>5.4125101154699991E-2</c:v>
                </c:pt>
                <c:pt idx="44">
                  <c:v>5.6666548664699994E-2</c:v>
                </c:pt>
                <c:pt idx="45">
                  <c:v>6.3070602374699997E-2</c:v>
                </c:pt>
                <c:pt idx="46">
                  <c:v>6.43829213447E-2</c:v>
                </c:pt>
                <c:pt idx="47">
                  <c:v>6.6375927324700004E-2</c:v>
                </c:pt>
                <c:pt idx="48">
                  <c:v>6.77054184147E-2</c:v>
                </c:pt>
                <c:pt idx="49">
                  <c:v>6.7843329806700006E-2</c:v>
                </c:pt>
                <c:pt idx="50">
                  <c:v>6.9276770726700007E-2</c:v>
                </c:pt>
                <c:pt idx="51">
                  <c:v>7.2519982396700003E-2</c:v>
                </c:pt>
                <c:pt idx="52">
                  <c:v>7.5173248026700001E-2</c:v>
                </c:pt>
                <c:pt idx="53">
                  <c:v>7.8473457986699996E-2</c:v>
                </c:pt>
                <c:pt idx="54">
                  <c:v>7.9912501316699996E-2</c:v>
                </c:pt>
                <c:pt idx="55">
                  <c:v>8.66199197767E-2</c:v>
                </c:pt>
                <c:pt idx="56">
                  <c:v>9.0639030616700006E-2</c:v>
                </c:pt>
                <c:pt idx="57">
                  <c:v>9.2449515726700002E-2</c:v>
                </c:pt>
                <c:pt idx="58">
                  <c:v>9.3775720806700005E-2</c:v>
                </c:pt>
                <c:pt idx="59">
                  <c:v>9.4757393535700007E-2</c:v>
                </c:pt>
                <c:pt idx="60">
                  <c:v>9.7913031715700011E-2</c:v>
                </c:pt>
                <c:pt idx="61">
                  <c:v>0.10750954538570001</c:v>
                </c:pt>
                <c:pt idx="62">
                  <c:v>0.10818405649370001</c:v>
                </c:pt>
                <c:pt idx="63">
                  <c:v>0.11066442539370001</c:v>
                </c:pt>
                <c:pt idx="64">
                  <c:v>0.11454665073370002</c:v>
                </c:pt>
                <c:pt idx="65">
                  <c:v>0.11688414414370002</c:v>
                </c:pt>
                <c:pt idx="66">
                  <c:v>0.11826761228370002</c:v>
                </c:pt>
                <c:pt idx="67">
                  <c:v>0.12035261814370002</c:v>
                </c:pt>
                <c:pt idx="68">
                  <c:v>0.12136845487370002</c:v>
                </c:pt>
                <c:pt idx="69">
                  <c:v>0.12270573075370002</c:v>
                </c:pt>
                <c:pt idx="70">
                  <c:v>0.12398172184370002</c:v>
                </c:pt>
                <c:pt idx="71">
                  <c:v>0.12923263834370002</c:v>
                </c:pt>
                <c:pt idx="72">
                  <c:v>0.13380800602370002</c:v>
                </c:pt>
                <c:pt idx="73">
                  <c:v>0.13437888377070001</c:v>
                </c:pt>
                <c:pt idx="74">
                  <c:v>0.1400461308407</c:v>
                </c:pt>
                <c:pt idx="75">
                  <c:v>0.14097924082570001</c:v>
                </c:pt>
                <c:pt idx="76">
                  <c:v>0.14279766562570001</c:v>
                </c:pt>
                <c:pt idx="77">
                  <c:v>0.14463077341570002</c:v>
                </c:pt>
                <c:pt idx="78">
                  <c:v>0.14742873386570002</c:v>
                </c:pt>
                <c:pt idx="79">
                  <c:v>0.14930205783570002</c:v>
                </c:pt>
                <c:pt idx="80">
                  <c:v>0.15015121164470002</c:v>
                </c:pt>
                <c:pt idx="81">
                  <c:v>0.15201493405470001</c:v>
                </c:pt>
                <c:pt idx="82">
                  <c:v>0.16251132275470001</c:v>
                </c:pt>
                <c:pt idx="83">
                  <c:v>0.16461126294470002</c:v>
                </c:pt>
                <c:pt idx="84">
                  <c:v>0.17586218184470001</c:v>
                </c:pt>
                <c:pt idx="85">
                  <c:v>0.17742227974470001</c:v>
                </c:pt>
                <c:pt idx="86">
                  <c:v>0.17879590901470002</c:v>
                </c:pt>
                <c:pt idx="87">
                  <c:v>0.18135146126470003</c:v>
                </c:pt>
                <c:pt idx="88">
                  <c:v>0.18242359883470002</c:v>
                </c:pt>
                <c:pt idx="89">
                  <c:v>0.18324468037770003</c:v>
                </c:pt>
                <c:pt idx="90">
                  <c:v>0.18939602217770002</c:v>
                </c:pt>
                <c:pt idx="91">
                  <c:v>0.19404885860770002</c:v>
                </c:pt>
                <c:pt idx="92">
                  <c:v>0.19741741500770002</c:v>
                </c:pt>
                <c:pt idx="93">
                  <c:v>0.20252438766770003</c:v>
                </c:pt>
                <c:pt idx="94">
                  <c:v>0.20395912606770003</c:v>
                </c:pt>
                <c:pt idx="95">
                  <c:v>0.20712963265770004</c:v>
                </c:pt>
                <c:pt idx="96">
                  <c:v>0.20955966585770003</c:v>
                </c:pt>
                <c:pt idx="97">
                  <c:v>0.21053346712770002</c:v>
                </c:pt>
                <c:pt idx="98">
                  <c:v>0.21208856844770002</c:v>
                </c:pt>
                <c:pt idx="99">
                  <c:v>0.21382688973770003</c:v>
                </c:pt>
                <c:pt idx="100">
                  <c:v>0.21743758162770002</c:v>
                </c:pt>
                <c:pt idx="101">
                  <c:v>0.21940043391770003</c:v>
                </c:pt>
                <c:pt idx="102">
                  <c:v>0.22147364119770002</c:v>
                </c:pt>
                <c:pt idx="103">
                  <c:v>0.24295714119770001</c:v>
                </c:pt>
                <c:pt idx="104">
                  <c:v>0.24460920284770002</c:v>
                </c:pt>
                <c:pt idx="105">
                  <c:v>0.24713226558770002</c:v>
                </c:pt>
                <c:pt idx="106">
                  <c:v>0.2510881383877</c:v>
                </c:pt>
                <c:pt idx="107">
                  <c:v>0.25268146358769999</c:v>
                </c:pt>
                <c:pt idx="108">
                  <c:v>0.25387692488769997</c:v>
                </c:pt>
                <c:pt idx="109">
                  <c:v>0.25617326448769995</c:v>
                </c:pt>
                <c:pt idx="110">
                  <c:v>0.25861300227769995</c:v>
                </c:pt>
                <c:pt idx="111">
                  <c:v>0.26042242915769998</c:v>
                </c:pt>
                <c:pt idx="112">
                  <c:v>0.2614444009577</c:v>
                </c:pt>
                <c:pt idx="113">
                  <c:v>0.26271953413769999</c:v>
                </c:pt>
                <c:pt idx="114">
                  <c:v>0.26378690559770002</c:v>
                </c:pt>
                <c:pt idx="115">
                  <c:v>0.26516546760769999</c:v>
                </c:pt>
                <c:pt idx="116">
                  <c:v>0.27023681428769997</c:v>
                </c:pt>
                <c:pt idx="117">
                  <c:v>0.27151437275769996</c:v>
                </c:pt>
                <c:pt idx="118">
                  <c:v>0.27809996064769998</c:v>
                </c:pt>
                <c:pt idx="119">
                  <c:v>0.2881410290477</c:v>
                </c:pt>
                <c:pt idx="120">
                  <c:v>0.28920360582769999</c:v>
                </c:pt>
                <c:pt idx="121">
                  <c:v>0.29378352818769998</c:v>
                </c:pt>
                <c:pt idx="122">
                  <c:v>0.29731285362769999</c:v>
                </c:pt>
                <c:pt idx="123">
                  <c:v>0.29952448668769999</c:v>
                </c:pt>
                <c:pt idx="124">
                  <c:v>0.30873640465769997</c:v>
                </c:pt>
                <c:pt idx="125">
                  <c:v>0.31413944811769995</c:v>
                </c:pt>
                <c:pt idx="126">
                  <c:v>0.31684835753769997</c:v>
                </c:pt>
                <c:pt idx="127">
                  <c:v>0.32363846593769996</c:v>
                </c:pt>
                <c:pt idx="128">
                  <c:v>0.32761874620769998</c:v>
                </c:pt>
                <c:pt idx="129">
                  <c:v>0.33243842686769998</c:v>
                </c:pt>
                <c:pt idx="130">
                  <c:v>0.33830262608769995</c:v>
                </c:pt>
                <c:pt idx="131">
                  <c:v>0.34446565879769997</c:v>
                </c:pt>
                <c:pt idx="132">
                  <c:v>0.35459686679769997</c:v>
                </c:pt>
                <c:pt idx="133">
                  <c:v>0.40979005039769995</c:v>
                </c:pt>
                <c:pt idx="134">
                  <c:v>0.44912587459769993</c:v>
                </c:pt>
                <c:pt idx="135">
                  <c:v>0.46419439119769995</c:v>
                </c:pt>
                <c:pt idx="136">
                  <c:v>0.49568913729769992</c:v>
                </c:pt>
                <c:pt idx="137">
                  <c:v>0.51016488629769996</c:v>
                </c:pt>
                <c:pt idx="138">
                  <c:v>0.55399425739769992</c:v>
                </c:pt>
                <c:pt idx="139">
                  <c:v>0.73793036639769993</c:v>
                </c:pt>
                <c:pt idx="140">
                  <c:v>0.82348106949769995</c:v>
                </c:pt>
                <c:pt idx="141">
                  <c:v>0.90587188199769997</c:v>
                </c:pt>
                <c:pt idx="142">
                  <c:v>1.1217926629977</c:v>
                </c:pt>
                <c:pt idx="143">
                  <c:v>1.2780489909977</c:v>
                </c:pt>
                <c:pt idx="144">
                  <c:v>4.4099919909976997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8D-4EE2-9725-C0AEF3BF0142}"/>
            </c:ext>
          </c:extLst>
        </c:ser>
        <c:ser>
          <c:idx val="1"/>
          <c:order val="1"/>
          <c:tx>
            <c:strRef>
              <c:f>'Load-disp, AE, Sentry'!$CA$404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Sentry'!$CD$406:$CD$550</c:f>
              <c:numCache>
                <c:formatCode>0.000</c:formatCode>
                <c:ptCount val="145"/>
                <c:pt idx="0">
                  <c:v>0</c:v>
                </c:pt>
                <c:pt idx="1">
                  <c:v>3.4753694581280789E-2</c:v>
                </c:pt>
                <c:pt idx="2">
                  <c:v>4.10098145272145E-2</c:v>
                </c:pt>
                <c:pt idx="3">
                  <c:v>4.4137874500181348E-2</c:v>
                </c:pt>
                <c:pt idx="4">
                  <c:v>4.7265934473148204E-2</c:v>
                </c:pt>
                <c:pt idx="5">
                  <c:v>5.0393994446115059E-2</c:v>
                </c:pt>
                <c:pt idx="6">
                  <c:v>5.3522054419081914E-2</c:v>
                </c:pt>
                <c:pt idx="7">
                  <c:v>5.665011439204877E-2</c:v>
                </c:pt>
                <c:pt idx="8">
                  <c:v>5.9778174365015618E-2</c:v>
                </c:pt>
                <c:pt idx="9">
                  <c:v>6.2906234337982481E-2</c:v>
                </c:pt>
                <c:pt idx="10">
                  <c:v>6.6034294310949329E-2</c:v>
                </c:pt>
                <c:pt idx="11">
                  <c:v>6.9162354283916178E-2</c:v>
                </c:pt>
                <c:pt idx="12">
                  <c:v>7.229041425688304E-2</c:v>
                </c:pt>
                <c:pt idx="13">
                  <c:v>7.5418474229849902E-2</c:v>
                </c:pt>
                <c:pt idx="14">
                  <c:v>7.8546534202816737E-2</c:v>
                </c:pt>
                <c:pt idx="15">
                  <c:v>8.1674594175783599E-2</c:v>
                </c:pt>
                <c:pt idx="16">
                  <c:v>8.4802654148750461E-2</c:v>
                </c:pt>
                <c:pt idx="17">
                  <c:v>8.793071412171731E-2</c:v>
                </c:pt>
                <c:pt idx="18">
                  <c:v>9.1058774094684158E-2</c:v>
                </c:pt>
                <c:pt idx="19">
                  <c:v>9.4186834067651021E-2</c:v>
                </c:pt>
                <c:pt idx="20">
                  <c:v>9.7314894040617869E-2</c:v>
                </c:pt>
                <c:pt idx="21">
                  <c:v>0.10044295401358473</c:v>
                </c:pt>
                <c:pt idx="22">
                  <c:v>0.10357101398655158</c:v>
                </c:pt>
                <c:pt idx="23">
                  <c:v>0.10669907395951843</c:v>
                </c:pt>
                <c:pt idx="24">
                  <c:v>0.10982713393248529</c:v>
                </c:pt>
                <c:pt idx="25">
                  <c:v>0.11295519390545214</c:v>
                </c:pt>
                <c:pt idx="26">
                  <c:v>0.116083253878419</c:v>
                </c:pt>
                <c:pt idx="27">
                  <c:v>0.11921131385138585</c:v>
                </c:pt>
                <c:pt idx="28">
                  <c:v>0.1223393738243527</c:v>
                </c:pt>
                <c:pt idx="29">
                  <c:v>0.12546743379731956</c:v>
                </c:pt>
                <c:pt idx="30">
                  <c:v>0.1285954937702864</c:v>
                </c:pt>
                <c:pt idx="31">
                  <c:v>0.13172355374325329</c:v>
                </c:pt>
                <c:pt idx="32">
                  <c:v>0.13485161371622012</c:v>
                </c:pt>
                <c:pt idx="33">
                  <c:v>0.13797967368918695</c:v>
                </c:pt>
                <c:pt idx="34">
                  <c:v>0.14110773366215384</c:v>
                </c:pt>
                <c:pt idx="35">
                  <c:v>0.14423579363512068</c:v>
                </c:pt>
                <c:pt idx="36">
                  <c:v>0.14736385360808754</c:v>
                </c:pt>
                <c:pt idx="37">
                  <c:v>0.1504919135810544</c:v>
                </c:pt>
                <c:pt idx="38">
                  <c:v>0.15361997355402124</c:v>
                </c:pt>
                <c:pt idx="39">
                  <c:v>0.1567480335269881</c:v>
                </c:pt>
                <c:pt idx="40">
                  <c:v>0.15987609349995496</c:v>
                </c:pt>
                <c:pt idx="41">
                  <c:v>0.1630041534729218</c:v>
                </c:pt>
                <c:pt idx="42">
                  <c:v>0.16613221344588869</c:v>
                </c:pt>
                <c:pt idx="43">
                  <c:v>0.16926027341885552</c:v>
                </c:pt>
                <c:pt idx="44">
                  <c:v>0.17238833339182236</c:v>
                </c:pt>
                <c:pt idx="45">
                  <c:v>0.17551639336478925</c:v>
                </c:pt>
                <c:pt idx="46">
                  <c:v>0.17864445333775608</c:v>
                </c:pt>
                <c:pt idx="47">
                  <c:v>0.18177251331072292</c:v>
                </c:pt>
                <c:pt idx="48">
                  <c:v>0.18490057328368981</c:v>
                </c:pt>
                <c:pt idx="49">
                  <c:v>0.18802863325665664</c:v>
                </c:pt>
                <c:pt idx="50">
                  <c:v>0.19115669322962348</c:v>
                </c:pt>
                <c:pt idx="51">
                  <c:v>0.19428475320259037</c:v>
                </c:pt>
                <c:pt idx="52">
                  <c:v>0.1974128131755572</c:v>
                </c:pt>
                <c:pt idx="53">
                  <c:v>0.20054087314852403</c:v>
                </c:pt>
                <c:pt idx="54">
                  <c:v>0.20366893312149092</c:v>
                </c:pt>
                <c:pt idx="55">
                  <c:v>0.20679699309445776</c:v>
                </c:pt>
                <c:pt idx="56">
                  <c:v>0.20992505306742459</c:v>
                </c:pt>
                <c:pt idx="57">
                  <c:v>0.21305311304039148</c:v>
                </c:pt>
                <c:pt idx="58">
                  <c:v>0.21618117301335832</c:v>
                </c:pt>
                <c:pt idx="59">
                  <c:v>0.21930923298632515</c:v>
                </c:pt>
                <c:pt idx="60">
                  <c:v>0.22243729295929204</c:v>
                </c:pt>
                <c:pt idx="61">
                  <c:v>0.22556535293225888</c:v>
                </c:pt>
                <c:pt idx="62">
                  <c:v>0.22869341290522577</c:v>
                </c:pt>
                <c:pt idx="63">
                  <c:v>0.2318214728781926</c:v>
                </c:pt>
                <c:pt idx="64">
                  <c:v>0.23494953285115944</c:v>
                </c:pt>
                <c:pt idx="65">
                  <c:v>0.23807759282412633</c:v>
                </c:pt>
                <c:pt idx="66">
                  <c:v>0.24120565279709316</c:v>
                </c:pt>
                <c:pt idx="67">
                  <c:v>0.24433371277006</c:v>
                </c:pt>
                <c:pt idx="68">
                  <c:v>0.24746177274302689</c:v>
                </c:pt>
                <c:pt idx="69">
                  <c:v>0.25058983271599372</c:v>
                </c:pt>
                <c:pt idx="70">
                  <c:v>0.25371789268896056</c:v>
                </c:pt>
                <c:pt idx="71">
                  <c:v>0.25684595266192745</c:v>
                </c:pt>
                <c:pt idx="72">
                  <c:v>0.25997401263489428</c:v>
                </c:pt>
                <c:pt idx="73">
                  <c:v>0.26310207260786111</c:v>
                </c:pt>
                <c:pt idx="74">
                  <c:v>0.26623013258082801</c:v>
                </c:pt>
                <c:pt idx="75">
                  <c:v>0.26935819255379484</c:v>
                </c:pt>
                <c:pt idx="76">
                  <c:v>0.27248625252676167</c:v>
                </c:pt>
                <c:pt idx="77">
                  <c:v>0.27561431249972856</c:v>
                </c:pt>
                <c:pt idx="78">
                  <c:v>0.2787423724726954</c:v>
                </c:pt>
                <c:pt idx="79">
                  <c:v>0.28187043244566229</c:v>
                </c:pt>
                <c:pt idx="80">
                  <c:v>0.28499849241862912</c:v>
                </c:pt>
                <c:pt idx="81">
                  <c:v>0.28812655239159596</c:v>
                </c:pt>
                <c:pt idx="82">
                  <c:v>0.29125461236456285</c:v>
                </c:pt>
                <c:pt idx="83">
                  <c:v>0.29438267233752968</c:v>
                </c:pt>
                <c:pt idx="84">
                  <c:v>0.29751073231049657</c:v>
                </c:pt>
                <c:pt idx="85">
                  <c:v>0.30063879228346341</c:v>
                </c:pt>
                <c:pt idx="86">
                  <c:v>0.30376685225643024</c:v>
                </c:pt>
                <c:pt idx="87">
                  <c:v>0.30689491222939713</c:v>
                </c:pt>
                <c:pt idx="88">
                  <c:v>0.31002297220236397</c:v>
                </c:pt>
                <c:pt idx="89">
                  <c:v>0.3131510321753308</c:v>
                </c:pt>
                <c:pt idx="90">
                  <c:v>0.31627909214829769</c:v>
                </c:pt>
                <c:pt idx="91">
                  <c:v>0.31940715212126453</c:v>
                </c:pt>
                <c:pt idx="92">
                  <c:v>0.32253521209423136</c:v>
                </c:pt>
                <c:pt idx="93">
                  <c:v>0.32566327206719825</c:v>
                </c:pt>
                <c:pt idx="94">
                  <c:v>0.32879133204016509</c:v>
                </c:pt>
                <c:pt idx="95">
                  <c:v>0.33191939201313192</c:v>
                </c:pt>
                <c:pt idx="96">
                  <c:v>0.33504745198609881</c:v>
                </c:pt>
                <c:pt idx="97">
                  <c:v>0.33817551195906564</c:v>
                </c:pt>
                <c:pt idx="98">
                  <c:v>0.34130357193203248</c:v>
                </c:pt>
                <c:pt idx="99">
                  <c:v>0.34443163190499937</c:v>
                </c:pt>
                <c:pt idx="100">
                  <c:v>0.3475596918779662</c:v>
                </c:pt>
                <c:pt idx="101">
                  <c:v>0.35068775185093309</c:v>
                </c:pt>
                <c:pt idx="102">
                  <c:v>0.35381581182389993</c:v>
                </c:pt>
                <c:pt idx="103">
                  <c:v>0.35694387179686676</c:v>
                </c:pt>
                <c:pt idx="104">
                  <c:v>0.36007193176983365</c:v>
                </c:pt>
                <c:pt idx="105">
                  <c:v>0.36319999174280049</c:v>
                </c:pt>
                <c:pt idx="106">
                  <c:v>0.36632805171576732</c:v>
                </c:pt>
                <c:pt idx="107">
                  <c:v>0.36945611168873421</c:v>
                </c:pt>
                <c:pt idx="108">
                  <c:v>0.37258417166170105</c:v>
                </c:pt>
                <c:pt idx="109">
                  <c:v>0.37571223163466788</c:v>
                </c:pt>
                <c:pt idx="110">
                  <c:v>0.37884029160763477</c:v>
                </c:pt>
                <c:pt idx="111">
                  <c:v>0.38196835158060161</c:v>
                </c:pt>
                <c:pt idx="112">
                  <c:v>0.38509641155356844</c:v>
                </c:pt>
                <c:pt idx="113">
                  <c:v>0.38822447152653533</c:v>
                </c:pt>
                <c:pt idx="114">
                  <c:v>0.39135253149950217</c:v>
                </c:pt>
                <c:pt idx="115">
                  <c:v>0.394480591472469</c:v>
                </c:pt>
                <c:pt idx="116">
                  <c:v>0.39760865144543589</c:v>
                </c:pt>
                <c:pt idx="117">
                  <c:v>0.40073671141840272</c:v>
                </c:pt>
                <c:pt idx="118">
                  <c:v>0.40386477139136956</c:v>
                </c:pt>
                <c:pt idx="119">
                  <c:v>0.40699283136433645</c:v>
                </c:pt>
                <c:pt idx="120">
                  <c:v>0.41012089133730328</c:v>
                </c:pt>
                <c:pt idx="121">
                  <c:v>0.41324895131027017</c:v>
                </c:pt>
                <c:pt idx="122">
                  <c:v>0.41637701128323701</c:v>
                </c:pt>
                <c:pt idx="123">
                  <c:v>0.41950507125620384</c:v>
                </c:pt>
                <c:pt idx="124">
                  <c:v>0.42263313122917073</c:v>
                </c:pt>
                <c:pt idx="125">
                  <c:v>0.42576119120213757</c:v>
                </c:pt>
                <c:pt idx="126">
                  <c:v>0.4288892511751044</c:v>
                </c:pt>
                <c:pt idx="127">
                  <c:v>0.43201731114807129</c:v>
                </c:pt>
                <c:pt idx="128">
                  <c:v>0.43514537112103813</c:v>
                </c:pt>
                <c:pt idx="129">
                  <c:v>0.43827343109400496</c:v>
                </c:pt>
                <c:pt idx="130">
                  <c:v>0.44140149106697185</c:v>
                </c:pt>
                <c:pt idx="131">
                  <c:v>0.44452955103993869</c:v>
                </c:pt>
                <c:pt idx="132">
                  <c:v>0.44765761101290552</c:v>
                </c:pt>
                <c:pt idx="133">
                  <c:v>0.45078567098587241</c:v>
                </c:pt>
                <c:pt idx="134">
                  <c:v>0.45391373095883925</c:v>
                </c:pt>
                <c:pt idx="135">
                  <c:v>0.45704179093180608</c:v>
                </c:pt>
                <c:pt idx="136">
                  <c:v>0.46016985090477297</c:v>
                </c:pt>
                <c:pt idx="137">
                  <c:v>0.4632979108777398</c:v>
                </c:pt>
                <c:pt idx="138">
                  <c:v>0.46642597085070669</c:v>
                </c:pt>
                <c:pt idx="139">
                  <c:v>0.46955403082367353</c:v>
                </c:pt>
                <c:pt idx="140">
                  <c:v>0.47268209079664036</c:v>
                </c:pt>
                <c:pt idx="141">
                  <c:v>0.47581015076960725</c:v>
                </c:pt>
                <c:pt idx="142">
                  <c:v>0.47893821074257409</c:v>
                </c:pt>
                <c:pt idx="143">
                  <c:v>0.48206627071554092</c:v>
                </c:pt>
                <c:pt idx="144">
                  <c:v>0.48519433068850781</c:v>
                </c:pt>
              </c:numCache>
            </c:numRef>
          </c:xVal>
          <c:yVal>
            <c:numRef>
              <c:f>'Load-disp, AE, Sentry'!$CA$406:$CA$550</c:f>
              <c:numCache>
                <c:formatCode>0.00</c:formatCode>
                <c:ptCount val="14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1.6675727800000002E-4</c:v>
                </c:pt>
                <c:pt idx="6">
                  <c:v>2.4677761030000004E-4</c:v>
                </c:pt>
                <c:pt idx="7">
                  <c:v>6.883557663E-4</c:v>
                </c:pt>
                <c:pt idx="8">
                  <c:v>8.8882411929999997E-4</c:v>
                </c:pt>
                <c:pt idx="9">
                  <c:v>1.5270424423000002E-3</c:v>
                </c:pt>
                <c:pt idx="10">
                  <c:v>3.6107631422999998E-3</c:v>
                </c:pt>
                <c:pt idx="11">
                  <c:v>4.2965796092999994E-3</c:v>
                </c:pt>
                <c:pt idx="12">
                  <c:v>5.5134541192999997E-3</c:v>
                </c:pt>
                <c:pt idx="13">
                  <c:v>7.7836330793000005E-3</c:v>
                </c:pt>
                <c:pt idx="14">
                  <c:v>1.1889806909299999E-2</c:v>
                </c:pt>
                <c:pt idx="15">
                  <c:v>1.53795085693E-2</c:v>
                </c:pt>
                <c:pt idx="16">
                  <c:v>1.8287456809299999E-2</c:v>
                </c:pt>
                <c:pt idx="17">
                  <c:v>1.9602245509299999E-2</c:v>
                </c:pt>
                <c:pt idx="18">
                  <c:v>2.0230735560300001E-2</c:v>
                </c:pt>
                <c:pt idx="19">
                  <c:v>2.3287946990299999E-2</c:v>
                </c:pt>
                <c:pt idx="20">
                  <c:v>2.57303862003E-2</c:v>
                </c:pt>
                <c:pt idx="21">
                  <c:v>2.7730243620300001E-2</c:v>
                </c:pt>
                <c:pt idx="22">
                  <c:v>3.2356764130300003E-2</c:v>
                </c:pt>
                <c:pt idx="23">
                  <c:v>3.9099335910300001E-2</c:v>
                </c:pt>
                <c:pt idx="24">
                  <c:v>4.1510344210300004E-2</c:v>
                </c:pt>
                <c:pt idx="25">
                  <c:v>4.7820049290300003E-2</c:v>
                </c:pt>
                <c:pt idx="26">
                  <c:v>5.0276123750300002E-2</c:v>
                </c:pt>
                <c:pt idx="27">
                  <c:v>5.0992267915300003E-2</c:v>
                </c:pt>
                <c:pt idx="28">
                  <c:v>5.1977532319300003E-2</c:v>
                </c:pt>
                <c:pt idx="29">
                  <c:v>5.45407657193E-2</c:v>
                </c:pt>
                <c:pt idx="30">
                  <c:v>5.6674286959299998E-2</c:v>
                </c:pt>
                <c:pt idx="31">
                  <c:v>5.8131352389299999E-2</c:v>
                </c:pt>
                <c:pt idx="32">
                  <c:v>5.8738679782299998E-2</c:v>
                </c:pt>
                <c:pt idx="33">
                  <c:v>5.9490545383299995E-2</c:v>
                </c:pt>
                <c:pt idx="34">
                  <c:v>6.0039181980299998E-2</c:v>
                </c:pt>
                <c:pt idx="35">
                  <c:v>6.1592018410300001E-2</c:v>
                </c:pt>
                <c:pt idx="36">
                  <c:v>6.3903364110299996E-2</c:v>
                </c:pt>
                <c:pt idx="37">
                  <c:v>6.4057145131299995E-2</c:v>
                </c:pt>
                <c:pt idx="38">
                  <c:v>6.8767694451299988E-2</c:v>
                </c:pt>
                <c:pt idx="39">
                  <c:v>8.7087678851299991E-2</c:v>
                </c:pt>
                <c:pt idx="40">
                  <c:v>9.4756538231299994E-2</c:v>
                </c:pt>
                <c:pt idx="41">
                  <c:v>0.10062270376129999</c:v>
                </c:pt>
                <c:pt idx="42">
                  <c:v>0.10402299868129999</c:v>
                </c:pt>
                <c:pt idx="43">
                  <c:v>0.10461451479429999</c:v>
                </c:pt>
                <c:pt idx="44">
                  <c:v>0.1068303683143</c:v>
                </c:pt>
                <c:pt idx="45">
                  <c:v>0.11491431802429999</c:v>
                </c:pt>
                <c:pt idx="46">
                  <c:v>0.11587184060729999</c:v>
                </c:pt>
                <c:pt idx="47">
                  <c:v>0.1176689586473</c:v>
                </c:pt>
                <c:pt idx="48">
                  <c:v>0.11987896426729999</c:v>
                </c:pt>
                <c:pt idx="49">
                  <c:v>0.12199452456729999</c:v>
                </c:pt>
                <c:pt idx="50">
                  <c:v>0.12421122329729999</c:v>
                </c:pt>
                <c:pt idx="51">
                  <c:v>0.13007056655729998</c:v>
                </c:pt>
                <c:pt idx="52">
                  <c:v>0.14194211535729997</c:v>
                </c:pt>
                <c:pt idx="53">
                  <c:v>0.16327184195729999</c:v>
                </c:pt>
                <c:pt idx="54">
                  <c:v>0.16598502115729999</c:v>
                </c:pt>
                <c:pt idx="55">
                  <c:v>0.16901052652729998</c:v>
                </c:pt>
                <c:pt idx="56">
                  <c:v>0.17651457047729999</c:v>
                </c:pt>
                <c:pt idx="57">
                  <c:v>0.17764119144729998</c:v>
                </c:pt>
                <c:pt idx="58">
                  <c:v>0.17975009085729998</c:v>
                </c:pt>
                <c:pt idx="59">
                  <c:v>0.18200860794729998</c:v>
                </c:pt>
                <c:pt idx="60">
                  <c:v>0.20176160014729999</c:v>
                </c:pt>
                <c:pt idx="61">
                  <c:v>0.20680010551729999</c:v>
                </c:pt>
                <c:pt idx="62">
                  <c:v>0.20794356938729999</c:v>
                </c:pt>
                <c:pt idx="63">
                  <c:v>0.21296620708729999</c:v>
                </c:pt>
                <c:pt idx="64">
                  <c:v>0.2230463496873</c:v>
                </c:pt>
                <c:pt idx="65">
                  <c:v>0.2327097920673</c:v>
                </c:pt>
                <c:pt idx="66">
                  <c:v>0.23854344977729999</c:v>
                </c:pt>
                <c:pt idx="67">
                  <c:v>0.23876142589729998</c:v>
                </c:pt>
                <c:pt idx="68">
                  <c:v>0.2395181891423</c:v>
                </c:pt>
                <c:pt idx="69">
                  <c:v>0.24150041802229999</c:v>
                </c:pt>
                <c:pt idx="70">
                  <c:v>0.25074133404229998</c:v>
                </c:pt>
                <c:pt idx="71">
                  <c:v>0.25349844049229997</c:v>
                </c:pt>
                <c:pt idx="72">
                  <c:v>0.26714502249229999</c:v>
                </c:pt>
                <c:pt idx="73">
                  <c:v>0.27650377737229997</c:v>
                </c:pt>
                <c:pt idx="74">
                  <c:v>0.27854291409229998</c:v>
                </c:pt>
                <c:pt idx="75">
                  <c:v>0.27943139297429997</c:v>
                </c:pt>
                <c:pt idx="76">
                  <c:v>0.29071244867429996</c:v>
                </c:pt>
                <c:pt idx="77">
                  <c:v>0.29192021100429993</c:v>
                </c:pt>
                <c:pt idx="78">
                  <c:v>0.29551439142429992</c:v>
                </c:pt>
                <c:pt idx="79">
                  <c:v>0.2977658071942999</c:v>
                </c:pt>
                <c:pt idx="80">
                  <c:v>0.29940955304429989</c:v>
                </c:pt>
                <c:pt idx="81">
                  <c:v>0.30222006134429991</c:v>
                </c:pt>
                <c:pt idx="82">
                  <c:v>0.30501976617429993</c:v>
                </c:pt>
                <c:pt idx="83">
                  <c:v>0.31520158647429991</c:v>
                </c:pt>
                <c:pt idx="84">
                  <c:v>0.31966880668429992</c:v>
                </c:pt>
                <c:pt idx="85">
                  <c:v>0.3201811069772999</c:v>
                </c:pt>
                <c:pt idx="86">
                  <c:v>0.32145144022729988</c:v>
                </c:pt>
                <c:pt idx="87">
                  <c:v>0.32282064225729989</c:v>
                </c:pt>
                <c:pt idx="88">
                  <c:v>0.32367839506529988</c:v>
                </c:pt>
                <c:pt idx="89">
                  <c:v>0.32367839506529988</c:v>
                </c:pt>
                <c:pt idx="90">
                  <c:v>0.3474277680652999</c:v>
                </c:pt>
                <c:pt idx="91">
                  <c:v>0.35739168408529992</c:v>
                </c:pt>
                <c:pt idx="92">
                  <c:v>0.35915841772529994</c:v>
                </c:pt>
                <c:pt idx="93">
                  <c:v>0.36108129223529994</c:v>
                </c:pt>
                <c:pt idx="94">
                  <c:v>0.36279271862529994</c:v>
                </c:pt>
                <c:pt idx="95">
                  <c:v>0.36502691711529994</c:v>
                </c:pt>
                <c:pt idx="96">
                  <c:v>0.36635256494529994</c:v>
                </c:pt>
                <c:pt idx="97">
                  <c:v>0.38025087844529992</c:v>
                </c:pt>
                <c:pt idx="98">
                  <c:v>0.38304027590529993</c:v>
                </c:pt>
                <c:pt idx="99">
                  <c:v>0.38376644387429992</c:v>
                </c:pt>
                <c:pt idx="100">
                  <c:v>0.38483967739429992</c:v>
                </c:pt>
                <c:pt idx="101">
                  <c:v>0.38700542251429992</c:v>
                </c:pt>
                <c:pt idx="102">
                  <c:v>0.38940986099429992</c:v>
                </c:pt>
                <c:pt idx="103">
                  <c:v>0.40080176729429989</c:v>
                </c:pt>
                <c:pt idx="104">
                  <c:v>0.40252261507429987</c:v>
                </c:pt>
                <c:pt idx="105">
                  <c:v>0.40628904842429986</c:v>
                </c:pt>
                <c:pt idx="106">
                  <c:v>0.41448955037429985</c:v>
                </c:pt>
                <c:pt idx="107">
                  <c:v>0.41613976375429984</c:v>
                </c:pt>
                <c:pt idx="108">
                  <c:v>0.41695469490629983</c:v>
                </c:pt>
                <c:pt idx="109">
                  <c:v>0.41975218660629982</c:v>
                </c:pt>
                <c:pt idx="110">
                  <c:v>0.42090962215629979</c:v>
                </c:pt>
                <c:pt idx="111">
                  <c:v>0.42578569393629978</c:v>
                </c:pt>
                <c:pt idx="112">
                  <c:v>0.4272248944962998</c:v>
                </c:pt>
                <c:pt idx="113">
                  <c:v>0.42867759969629982</c:v>
                </c:pt>
                <c:pt idx="114">
                  <c:v>0.42975385872629984</c:v>
                </c:pt>
                <c:pt idx="115">
                  <c:v>0.43214571517629985</c:v>
                </c:pt>
                <c:pt idx="116">
                  <c:v>0.43749161410629983</c:v>
                </c:pt>
                <c:pt idx="117">
                  <c:v>0.44046680282629985</c:v>
                </c:pt>
                <c:pt idx="118">
                  <c:v>0.44335444296629983</c:v>
                </c:pt>
                <c:pt idx="119">
                  <c:v>0.48783492346629981</c:v>
                </c:pt>
                <c:pt idx="120">
                  <c:v>0.48960721899629983</c:v>
                </c:pt>
                <c:pt idx="121">
                  <c:v>0.49206776855629986</c:v>
                </c:pt>
                <c:pt idx="122">
                  <c:v>0.49445249829629984</c:v>
                </c:pt>
                <c:pt idx="123">
                  <c:v>0.49633610474629986</c:v>
                </c:pt>
                <c:pt idx="124">
                  <c:v>0.50234316089629982</c:v>
                </c:pt>
                <c:pt idx="125">
                  <c:v>0.5085106848262998</c:v>
                </c:pt>
                <c:pt idx="126">
                  <c:v>0.51205407935629976</c:v>
                </c:pt>
                <c:pt idx="127">
                  <c:v>0.52754537525629974</c:v>
                </c:pt>
                <c:pt idx="128">
                  <c:v>0.54198164775629976</c:v>
                </c:pt>
                <c:pt idx="129">
                  <c:v>0.55287553255629973</c:v>
                </c:pt>
                <c:pt idx="130">
                  <c:v>0.55862014876629973</c:v>
                </c:pt>
                <c:pt idx="131">
                  <c:v>0.56663000032629973</c:v>
                </c:pt>
                <c:pt idx="132">
                  <c:v>0.57637769368629976</c:v>
                </c:pt>
                <c:pt idx="133">
                  <c:v>0.66701150618629979</c:v>
                </c:pt>
                <c:pt idx="134">
                  <c:v>0.67473338411629979</c:v>
                </c:pt>
                <c:pt idx="135">
                  <c:v>0.68627134891629982</c:v>
                </c:pt>
                <c:pt idx="136">
                  <c:v>0.69625712332629985</c:v>
                </c:pt>
                <c:pt idx="137">
                  <c:v>0.69850532010629984</c:v>
                </c:pt>
                <c:pt idx="138">
                  <c:v>0.71235033470629983</c:v>
                </c:pt>
                <c:pt idx="139">
                  <c:v>0.76458403000629982</c:v>
                </c:pt>
                <c:pt idx="140">
                  <c:v>0.78618107100629986</c:v>
                </c:pt>
                <c:pt idx="141">
                  <c:v>0.83119968820629986</c:v>
                </c:pt>
                <c:pt idx="142">
                  <c:v>0.86190597920629985</c:v>
                </c:pt>
                <c:pt idx="143">
                  <c:v>0.90135267060629987</c:v>
                </c:pt>
                <c:pt idx="144">
                  <c:v>4.7479126706062997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8D-4EE2-9725-C0AEF3BF0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Sentry'!$CF$404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Sentry'!$CD$406:$CD$550</c:f>
              <c:numCache>
                <c:formatCode>0.000</c:formatCode>
                <c:ptCount val="145"/>
                <c:pt idx="0">
                  <c:v>0</c:v>
                </c:pt>
                <c:pt idx="1">
                  <c:v>3.4753694581280789E-2</c:v>
                </c:pt>
                <c:pt idx="2">
                  <c:v>4.10098145272145E-2</c:v>
                </c:pt>
                <c:pt idx="3">
                  <c:v>4.4137874500181348E-2</c:v>
                </c:pt>
                <c:pt idx="4">
                  <c:v>4.7265934473148204E-2</c:v>
                </c:pt>
                <c:pt idx="5">
                  <c:v>5.0393994446115059E-2</c:v>
                </c:pt>
                <c:pt idx="6">
                  <c:v>5.3522054419081914E-2</c:v>
                </c:pt>
                <c:pt idx="7">
                  <c:v>5.665011439204877E-2</c:v>
                </c:pt>
                <c:pt idx="8">
                  <c:v>5.9778174365015618E-2</c:v>
                </c:pt>
                <c:pt idx="9">
                  <c:v>6.2906234337982481E-2</c:v>
                </c:pt>
                <c:pt idx="10">
                  <c:v>6.6034294310949329E-2</c:v>
                </c:pt>
                <c:pt idx="11">
                  <c:v>6.9162354283916178E-2</c:v>
                </c:pt>
                <c:pt idx="12">
                  <c:v>7.229041425688304E-2</c:v>
                </c:pt>
                <c:pt idx="13">
                  <c:v>7.5418474229849902E-2</c:v>
                </c:pt>
                <c:pt idx="14">
                  <c:v>7.8546534202816737E-2</c:v>
                </c:pt>
                <c:pt idx="15">
                  <c:v>8.1674594175783599E-2</c:v>
                </c:pt>
                <c:pt idx="16">
                  <c:v>8.4802654148750461E-2</c:v>
                </c:pt>
                <c:pt idx="17">
                  <c:v>8.793071412171731E-2</c:v>
                </c:pt>
                <c:pt idx="18">
                  <c:v>9.1058774094684158E-2</c:v>
                </c:pt>
                <c:pt idx="19">
                  <c:v>9.4186834067651021E-2</c:v>
                </c:pt>
                <c:pt idx="20">
                  <c:v>9.7314894040617869E-2</c:v>
                </c:pt>
                <c:pt idx="21">
                  <c:v>0.10044295401358473</c:v>
                </c:pt>
                <c:pt idx="22">
                  <c:v>0.10357101398655158</c:v>
                </c:pt>
                <c:pt idx="23">
                  <c:v>0.10669907395951843</c:v>
                </c:pt>
                <c:pt idx="24">
                  <c:v>0.10982713393248529</c:v>
                </c:pt>
                <c:pt idx="25">
                  <c:v>0.11295519390545214</c:v>
                </c:pt>
                <c:pt idx="26">
                  <c:v>0.116083253878419</c:v>
                </c:pt>
                <c:pt idx="27">
                  <c:v>0.11921131385138585</c:v>
                </c:pt>
                <c:pt idx="28">
                  <c:v>0.1223393738243527</c:v>
                </c:pt>
                <c:pt idx="29">
                  <c:v>0.12546743379731956</c:v>
                </c:pt>
                <c:pt idx="30">
                  <c:v>0.1285954937702864</c:v>
                </c:pt>
                <c:pt idx="31">
                  <c:v>0.13172355374325329</c:v>
                </c:pt>
                <c:pt idx="32">
                  <c:v>0.13485161371622012</c:v>
                </c:pt>
                <c:pt idx="33">
                  <c:v>0.13797967368918695</c:v>
                </c:pt>
                <c:pt idx="34">
                  <c:v>0.14110773366215384</c:v>
                </c:pt>
                <c:pt idx="35">
                  <c:v>0.14423579363512068</c:v>
                </c:pt>
                <c:pt idx="36">
                  <c:v>0.14736385360808754</c:v>
                </c:pt>
                <c:pt idx="37">
                  <c:v>0.1504919135810544</c:v>
                </c:pt>
                <c:pt idx="38">
                  <c:v>0.15361997355402124</c:v>
                </c:pt>
                <c:pt idx="39">
                  <c:v>0.1567480335269881</c:v>
                </c:pt>
                <c:pt idx="40">
                  <c:v>0.15987609349995496</c:v>
                </c:pt>
                <c:pt idx="41">
                  <c:v>0.1630041534729218</c:v>
                </c:pt>
                <c:pt idx="42">
                  <c:v>0.16613221344588869</c:v>
                </c:pt>
                <c:pt idx="43">
                  <c:v>0.16926027341885552</c:v>
                </c:pt>
                <c:pt idx="44">
                  <c:v>0.17238833339182236</c:v>
                </c:pt>
                <c:pt idx="45">
                  <c:v>0.17551639336478925</c:v>
                </c:pt>
                <c:pt idx="46">
                  <c:v>0.17864445333775608</c:v>
                </c:pt>
                <c:pt idx="47">
                  <c:v>0.18177251331072292</c:v>
                </c:pt>
                <c:pt idx="48">
                  <c:v>0.18490057328368981</c:v>
                </c:pt>
                <c:pt idx="49">
                  <c:v>0.18802863325665664</c:v>
                </c:pt>
                <c:pt idx="50">
                  <c:v>0.19115669322962348</c:v>
                </c:pt>
                <c:pt idx="51">
                  <c:v>0.19428475320259037</c:v>
                </c:pt>
                <c:pt idx="52">
                  <c:v>0.1974128131755572</c:v>
                </c:pt>
                <c:pt idx="53">
                  <c:v>0.20054087314852403</c:v>
                </c:pt>
                <c:pt idx="54">
                  <c:v>0.20366893312149092</c:v>
                </c:pt>
                <c:pt idx="55">
                  <c:v>0.20679699309445776</c:v>
                </c:pt>
                <c:pt idx="56">
                  <c:v>0.20992505306742459</c:v>
                </c:pt>
                <c:pt idx="57">
                  <c:v>0.21305311304039148</c:v>
                </c:pt>
                <c:pt idx="58">
                  <c:v>0.21618117301335832</c:v>
                </c:pt>
                <c:pt idx="59">
                  <c:v>0.21930923298632515</c:v>
                </c:pt>
                <c:pt idx="60">
                  <c:v>0.22243729295929204</c:v>
                </c:pt>
                <c:pt idx="61">
                  <c:v>0.22556535293225888</c:v>
                </c:pt>
                <c:pt idx="62">
                  <c:v>0.22869341290522577</c:v>
                </c:pt>
                <c:pt idx="63">
                  <c:v>0.2318214728781926</c:v>
                </c:pt>
                <c:pt idx="64">
                  <c:v>0.23494953285115944</c:v>
                </c:pt>
                <c:pt idx="65">
                  <c:v>0.23807759282412633</c:v>
                </c:pt>
                <c:pt idx="66">
                  <c:v>0.24120565279709316</c:v>
                </c:pt>
                <c:pt idx="67">
                  <c:v>0.24433371277006</c:v>
                </c:pt>
                <c:pt idx="68">
                  <c:v>0.24746177274302689</c:v>
                </c:pt>
                <c:pt idx="69">
                  <c:v>0.25058983271599372</c:v>
                </c:pt>
                <c:pt idx="70">
                  <c:v>0.25371789268896056</c:v>
                </c:pt>
                <c:pt idx="71">
                  <c:v>0.25684595266192745</c:v>
                </c:pt>
                <c:pt idx="72">
                  <c:v>0.25997401263489428</c:v>
                </c:pt>
                <c:pt idx="73">
                  <c:v>0.26310207260786111</c:v>
                </c:pt>
                <c:pt idx="74">
                  <c:v>0.26623013258082801</c:v>
                </c:pt>
                <c:pt idx="75">
                  <c:v>0.26935819255379484</c:v>
                </c:pt>
                <c:pt idx="76">
                  <c:v>0.27248625252676167</c:v>
                </c:pt>
                <c:pt idx="77">
                  <c:v>0.27561431249972856</c:v>
                </c:pt>
                <c:pt idx="78">
                  <c:v>0.2787423724726954</c:v>
                </c:pt>
                <c:pt idx="79">
                  <c:v>0.28187043244566229</c:v>
                </c:pt>
                <c:pt idx="80">
                  <c:v>0.28499849241862912</c:v>
                </c:pt>
                <c:pt idx="81">
                  <c:v>0.28812655239159596</c:v>
                </c:pt>
                <c:pt idx="82">
                  <c:v>0.29125461236456285</c:v>
                </c:pt>
                <c:pt idx="83">
                  <c:v>0.29438267233752968</c:v>
                </c:pt>
                <c:pt idx="84">
                  <c:v>0.29751073231049657</c:v>
                </c:pt>
                <c:pt idx="85">
                  <c:v>0.30063879228346341</c:v>
                </c:pt>
                <c:pt idx="86">
                  <c:v>0.30376685225643024</c:v>
                </c:pt>
                <c:pt idx="87">
                  <c:v>0.30689491222939713</c:v>
                </c:pt>
                <c:pt idx="88">
                  <c:v>0.31002297220236397</c:v>
                </c:pt>
                <c:pt idx="89">
                  <c:v>0.3131510321753308</c:v>
                </c:pt>
                <c:pt idx="90">
                  <c:v>0.31627909214829769</c:v>
                </c:pt>
                <c:pt idx="91">
                  <c:v>0.31940715212126453</c:v>
                </c:pt>
                <c:pt idx="92">
                  <c:v>0.32253521209423136</c:v>
                </c:pt>
                <c:pt idx="93">
                  <c:v>0.32566327206719825</c:v>
                </c:pt>
                <c:pt idx="94">
                  <c:v>0.32879133204016509</c:v>
                </c:pt>
                <c:pt idx="95">
                  <c:v>0.33191939201313192</c:v>
                </c:pt>
                <c:pt idx="96">
                  <c:v>0.33504745198609881</c:v>
                </c:pt>
                <c:pt idx="97">
                  <c:v>0.33817551195906564</c:v>
                </c:pt>
                <c:pt idx="98">
                  <c:v>0.34130357193203248</c:v>
                </c:pt>
                <c:pt idx="99">
                  <c:v>0.34443163190499937</c:v>
                </c:pt>
                <c:pt idx="100">
                  <c:v>0.3475596918779662</c:v>
                </c:pt>
                <c:pt idx="101">
                  <c:v>0.35068775185093309</c:v>
                </c:pt>
                <c:pt idx="102">
                  <c:v>0.35381581182389993</c:v>
                </c:pt>
                <c:pt idx="103">
                  <c:v>0.35694387179686676</c:v>
                </c:pt>
                <c:pt idx="104">
                  <c:v>0.36007193176983365</c:v>
                </c:pt>
                <c:pt idx="105">
                  <c:v>0.36319999174280049</c:v>
                </c:pt>
                <c:pt idx="106">
                  <c:v>0.36632805171576732</c:v>
                </c:pt>
                <c:pt idx="107">
                  <c:v>0.36945611168873421</c:v>
                </c:pt>
                <c:pt idx="108">
                  <c:v>0.37258417166170105</c:v>
                </c:pt>
                <c:pt idx="109">
                  <c:v>0.37571223163466788</c:v>
                </c:pt>
                <c:pt idx="110">
                  <c:v>0.37884029160763477</c:v>
                </c:pt>
                <c:pt idx="111">
                  <c:v>0.38196835158060161</c:v>
                </c:pt>
                <c:pt idx="112">
                  <c:v>0.38509641155356844</c:v>
                </c:pt>
                <c:pt idx="113">
                  <c:v>0.38822447152653533</c:v>
                </c:pt>
                <c:pt idx="114">
                  <c:v>0.39135253149950217</c:v>
                </c:pt>
                <c:pt idx="115">
                  <c:v>0.394480591472469</c:v>
                </c:pt>
                <c:pt idx="116">
                  <c:v>0.39760865144543589</c:v>
                </c:pt>
                <c:pt idx="117">
                  <c:v>0.40073671141840272</c:v>
                </c:pt>
                <c:pt idx="118">
                  <c:v>0.40386477139136956</c:v>
                </c:pt>
                <c:pt idx="119">
                  <c:v>0.40699283136433645</c:v>
                </c:pt>
                <c:pt idx="120">
                  <c:v>0.41012089133730328</c:v>
                </c:pt>
                <c:pt idx="121">
                  <c:v>0.41324895131027017</c:v>
                </c:pt>
                <c:pt idx="122">
                  <c:v>0.41637701128323701</c:v>
                </c:pt>
                <c:pt idx="123">
                  <c:v>0.41950507125620384</c:v>
                </c:pt>
                <c:pt idx="124">
                  <c:v>0.42263313122917073</c:v>
                </c:pt>
                <c:pt idx="125">
                  <c:v>0.42576119120213757</c:v>
                </c:pt>
                <c:pt idx="126">
                  <c:v>0.4288892511751044</c:v>
                </c:pt>
                <c:pt idx="127">
                  <c:v>0.43201731114807129</c:v>
                </c:pt>
                <c:pt idx="128">
                  <c:v>0.43514537112103813</c:v>
                </c:pt>
                <c:pt idx="129">
                  <c:v>0.43827343109400496</c:v>
                </c:pt>
                <c:pt idx="130">
                  <c:v>0.44140149106697185</c:v>
                </c:pt>
                <c:pt idx="131">
                  <c:v>0.44452955103993869</c:v>
                </c:pt>
                <c:pt idx="132">
                  <c:v>0.44765761101290552</c:v>
                </c:pt>
                <c:pt idx="133">
                  <c:v>0.45078567098587241</c:v>
                </c:pt>
                <c:pt idx="134">
                  <c:v>0.45391373095883925</c:v>
                </c:pt>
                <c:pt idx="135">
                  <c:v>0.45704179093180608</c:v>
                </c:pt>
                <c:pt idx="136">
                  <c:v>0.46016985090477297</c:v>
                </c:pt>
                <c:pt idx="137">
                  <c:v>0.4632979108777398</c:v>
                </c:pt>
                <c:pt idx="138">
                  <c:v>0.46642597085070669</c:v>
                </c:pt>
                <c:pt idx="139">
                  <c:v>0.46955403082367353</c:v>
                </c:pt>
                <c:pt idx="140">
                  <c:v>0.47268209079664036</c:v>
                </c:pt>
                <c:pt idx="141">
                  <c:v>0.47581015076960725</c:v>
                </c:pt>
                <c:pt idx="142">
                  <c:v>0.47893821074257409</c:v>
                </c:pt>
                <c:pt idx="143">
                  <c:v>0.48206627071554092</c:v>
                </c:pt>
                <c:pt idx="144">
                  <c:v>0.48519433068850781</c:v>
                </c:pt>
              </c:numCache>
            </c:numRef>
          </c:xVal>
          <c:yVal>
            <c:numRef>
              <c:f>'Load-disp, AE, Sentry'!$CF$406:$CF$550</c:f>
              <c:numCache>
                <c:formatCode>0.00</c:formatCode>
                <c:ptCount val="145"/>
                <c:pt idx="0">
                  <c:v>0.29312500000000002</c:v>
                </c:pt>
                <c:pt idx="1">
                  <c:v>0.41499999999999998</c:v>
                </c:pt>
                <c:pt idx="2">
                  <c:v>0.61687499999999995</c:v>
                </c:pt>
                <c:pt idx="3">
                  <c:v>0.72124999999999995</c:v>
                </c:pt>
                <c:pt idx="4">
                  <c:v>0.91500000000000004</c:v>
                </c:pt>
                <c:pt idx="5">
                  <c:v>1.04</c:v>
                </c:pt>
                <c:pt idx="6">
                  <c:v>1.1993750000000001</c:v>
                </c:pt>
                <c:pt idx="7">
                  <c:v>1.326875</c:v>
                </c:pt>
                <c:pt idx="8">
                  <c:v>1.4662500000000001</c:v>
                </c:pt>
                <c:pt idx="9">
                  <c:v>1.578125</c:v>
                </c:pt>
                <c:pt idx="10">
                  <c:v>1.7168749999999999</c:v>
                </c:pt>
                <c:pt idx="11">
                  <c:v>1.8712500000000001</c:v>
                </c:pt>
                <c:pt idx="12">
                  <c:v>2.0137499999999999</c:v>
                </c:pt>
                <c:pt idx="13">
                  <c:v>2.15</c:v>
                </c:pt>
                <c:pt idx="14">
                  <c:v>2.2756249999999998</c:v>
                </c:pt>
                <c:pt idx="15">
                  <c:v>2.4156249999999999</c:v>
                </c:pt>
                <c:pt idx="16">
                  <c:v>2.5593750000000002</c:v>
                </c:pt>
                <c:pt idx="17">
                  <c:v>2.6981250000000001</c:v>
                </c:pt>
                <c:pt idx="18">
                  <c:v>2.82125</c:v>
                </c:pt>
                <c:pt idx="19">
                  <c:v>2.9587500000000002</c:v>
                </c:pt>
                <c:pt idx="20">
                  <c:v>3.0931250000000001</c:v>
                </c:pt>
                <c:pt idx="21">
                  <c:v>3.2450000000000001</c:v>
                </c:pt>
                <c:pt idx="22">
                  <c:v>3.381875</c:v>
                </c:pt>
                <c:pt idx="23">
                  <c:v>3.51125</c:v>
                </c:pt>
                <c:pt idx="24">
                  <c:v>3.6356250000000001</c:v>
                </c:pt>
                <c:pt idx="25">
                  <c:v>3.7818749999999999</c:v>
                </c:pt>
                <c:pt idx="26">
                  <c:v>3.9275000000000002</c:v>
                </c:pt>
                <c:pt idx="27">
                  <c:v>4.0443749999999996</c:v>
                </c:pt>
                <c:pt idx="28">
                  <c:v>4.2043749999999998</c:v>
                </c:pt>
                <c:pt idx="29">
                  <c:v>4.3312499999999998</c:v>
                </c:pt>
                <c:pt idx="30">
                  <c:v>4.4537500000000003</c:v>
                </c:pt>
                <c:pt idx="31">
                  <c:v>4.5962500000000004</c:v>
                </c:pt>
                <c:pt idx="32">
                  <c:v>4.7562499999999996</c:v>
                </c:pt>
                <c:pt idx="33">
                  <c:v>4.8868749999999999</c:v>
                </c:pt>
                <c:pt idx="34">
                  <c:v>5.0175000000000001</c:v>
                </c:pt>
                <c:pt idx="35">
                  <c:v>5.1656250000000004</c:v>
                </c:pt>
                <c:pt idx="36">
                  <c:v>5.2962499999999997</c:v>
                </c:pt>
                <c:pt idx="37">
                  <c:v>5.4281249999999996</c:v>
                </c:pt>
                <c:pt idx="38">
                  <c:v>5.5774999999999997</c:v>
                </c:pt>
                <c:pt idx="39">
                  <c:v>5.7087500000000002</c:v>
                </c:pt>
                <c:pt idx="40">
                  <c:v>5.8550000000000004</c:v>
                </c:pt>
                <c:pt idx="41">
                  <c:v>5.96875</c:v>
                </c:pt>
                <c:pt idx="42">
                  <c:v>6.1268750000000001</c:v>
                </c:pt>
                <c:pt idx="43">
                  <c:v>6.2575000000000003</c:v>
                </c:pt>
                <c:pt idx="44">
                  <c:v>6.3968749999999996</c:v>
                </c:pt>
                <c:pt idx="45">
                  <c:v>6.5350000000000001</c:v>
                </c:pt>
                <c:pt idx="46">
                  <c:v>6.65625</c:v>
                </c:pt>
                <c:pt idx="47">
                  <c:v>6.80375</c:v>
                </c:pt>
                <c:pt idx="48">
                  <c:v>6.9362500000000002</c:v>
                </c:pt>
                <c:pt idx="49">
                  <c:v>7.0674999999999999</c:v>
                </c:pt>
                <c:pt idx="50">
                  <c:v>7.2175000000000002</c:v>
                </c:pt>
                <c:pt idx="51">
                  <c:v>7.3606249999999998</c:v>
                </c:pt>
                <c:pt idx="52">
                  <c:v>7.4768749999999997</c:v>
                </c:pt>
                <c:pt idx="53">
                  <c:v>7.6212499999999999</c:v>
                </c:pt>
                <c:pt idx="54">
                  <c:v>7.7437500000000004</c:v>
                </c:pt>
                <c:pt idx="55">
                  <c:v>7.8931250000000004</c:v>
                </c:pt>
                <c:pt idx="56">
                  <c:v>8.0331250000000001</c:v>
                </c:pt>
                <c:pt idx="57">
                  <c:v>8.1631250000000009</c:v>
                </c:pt>
                <c:pt idx="58">
                  <c:v>8.3149999999999995</c:v>
                </c:pt>
                <c:pt idx="59">
                  <c:v>8.4275000000000002</c:v>
                </c:pt>
                <c:pt idx="60">
                  <c:v>8.5831250000000008</c:v>
                </c:pt>
                <c:pt idx="61">
                  <c:v>8.7168749999999999</c:v>
                </c:pt>
                <c:pt idx="62">
                  <c:v>8.8112499999999994</c:v>
                </c:pt>
                <c:pt idx="63">
                  <c:v>8.9949999999999992</c:v>
                </c:pt>
                <c:pt idx="64">
                  <c:v>9.1287500000000001</c:v>
                </c:pt>
                <c:pt idx="65">
                  <c:v>9.2543749999999996</c:v>
                </c:pt>
                <c:pt idx="66">
                  <c:v>9.3962500000000002</c:v>
                </c:pt>
                <c:pt idx="67">
                  <c:v>9.5287500000000005</c:v>
                </c:pt>
                <c:pt idx="68">
                  <c:v>9.6668749999999992</c:v>
                </c:pt>
                <c:pt idx="69">
                  <c:v>9.8031249999999996</c:v>
                </c:pt>
                <c:pt idx="70">
                  <c:v>9.9368750000000006</c:v>
                </c:pt>
                <c:pt idx="71">
                  <c:v>10.078125</c:v>
                </c:pt>
                <c:pt idx="72">
                  <c:v>10.211874999999999</c:v>
                </c:pt>
                <c:pt idx="73">
                  <c:v>10.320625</c:v>
                </c:pt>
                <c:pt idx="74">
                  <c:v>10.475</c:v>
                </c:pt>
                <c:pt idx="75">
                  <c:v>10.6075</c:v>
                </c:pt>
                <c:pt idx="76">
                  <c:v>10.7525</c:v>
                </c:pt>
                <c:pt idx="77">
                  <c:v>10.889374999999999</c:v>
                </c:pt>
                <c:pt idx="78">
                  <c:v>11.012499999999999</c:v>
                </c:pt>
                <c:pt idx="79">
                  <c:v>11.154999999999999</c:v>
                </c:pt>
                <c:pt idx="80">
                  <c:v>11.28875</c:v>
                </c:pt>
                <c:pt idx="81">
                  <c:v>11.407500000000001</c:v>
                </c:pt>
                <c:pt idx="82">
                  <c:v>11.563124999999999</c:v>
                </c:pt>
                <c:pt idx="83">
                  <c:v>11.700625</c:v>
                </c:pt>
                <c:pt idx="84">
                  <c:v>11.824375</c:v>
                </c:pt>
                <c:pt idx="85">
                  <c:v>11.955</c:v>
                </c:pt>
                <c:pt idx="86">
                  <c:v>12.105</c:v>
                </c:pt>
                <c:pt idx="87">
                  <c:v>12.23625</c:v>
                </c:pt>
                <c:pt idx="88">
                  <c:v>12.359375</c:v>
                </c:pt>
                <c:pt idx="89">
                  <c:v>12.506875000000001</c:v>
                </c:pt>
                <c:pt idx="90">
                  <c:v>12.640625</c:v>
                </c:pt>
                <c:pt idx="91">
                  <c:v>12.775625</c:v>
                </c:pt>
                <c:pt idx="92">
                  <c:v>12.90875</c:v>
                </c:pt>
                <c:pt idx="93">
                  <c:v>13.031874999999999</c:v>
                </c:pt>
                <c:pt idx="94">
                  <c:v>13.175000000000001</c:v>
                </c:pt>
                <c:pt idx="95">
                  <c:v>13.31</c:v>
                </c:pt>
                <c:pt idx="96">
                  <c:v>13.443125</c:v>
                </c:pt>
                <c:pt idx="97">
                  <c:v>13.553125</c:v>
                </c:pt>
                <c:pt idx="98">
                  <c:v>13.701874999999999</c:v>
                </c:pt>
                <c:pt idx="99">
                  <c:v>13.842499999999999</c:v>
                </c:pt>
                <c:pt idx="100">
                  <c:v>13.969374999999999</c:v>
                </c:pt>
                <c:pt idx="101">
                  <c:v>14.0975</c:v>
                </c:pt>
                <c:pt idx="102">
                  <c:v>14.238125</c:v>
                </c:pt>
                <c:pt idx="103">
                  <c:v>14.373125</c:v>
                </c:pt>
                <c:pt idx="104">
                  <c:v>14.504375</c:v>
                </c:pt>
                <c:pt idx="105">
                  <c:v>14.63</c:v>
                </c:pt>
                <c:pt idx="106">
                  <c:v>14.766875000000001</c:v>
                </c:pt>
                <c:pt idx="107">
                  <c:v>14.889374999999999</c:v>
                </c:pt>
                <c:pt idx="108">
                  <c:v>15.021875</c:v>
                </c:pt>
                <c:pt idx="109">
                  <c:v>15.160625</c:v>
                </c:pt>
                <c:pt idx="110">
                  <c:v>15.29875</c:v>
                </c:pt>
                <c:pt idx="111">
                  <c:v>15.43375</c:v>
                </c:pt>
                <c:pt idx="112">
                  <c:v>15.556875</c:v>
                </c:pt>
                <c:pt idx="113">
                  <c:v>15.693125</c:v>
                </c:pt>
                <c:pt idx="114">
                  <c:v>15.818125</c:v>
                </c:pt>
                <c:pt idx="115">
                  <c:v>15.945625</c:v>
                </c:pt>
                <c:pt idx="116">
                  <c:v>16.08625</c:v>
                </c:pt>
                <c:pt idx="117">
                  <c:v>16.21</c:v>
                </c:pt>
                <c:pt idx="118">
                  <c:v>16.343125000000001</c:v>
                </c:pt>
                <c:pt idx="119">
                  <c:v>16.475625000000001</c:v>
                </c:pt>
                <c:pt idx="120">
                  <c:v>16.608750000000001</c:v>
                </c:pt>
                <c:pt idx="121">
                  <c:v>16.739999999999998</c:v>
                </c:pt>
                <c:pt idx="122">
                  <c:v>16.869375000000002</c:v>
                </c:pt>
                <c:pt idx="123">
                  <c:v>16.991875</c:v>
                </c:pt>
                <c:pt idx="124">
                  <c:v>17.12875</c:v>
                </c:pt>
                <c:pt idx="125">
                  <c:v>17.236249999999998</c:v>
                </c:pt>
                <c:pt idx="126">
                  <c:v>17.386875</c:v>
                </c:pt>
                <c:pt idx="127">
                  <c:v>17.516249999999999</c:v>
                </c:pt>
                <c:pt idx="128">
                  <c:v>17.643125000000001</c:v>
                </c:pt>
                <c:pt idx="129">
                  <c:v>17.779375000000002</c:v>
                </c:pt>
                <c:pt idx="130">
                  <c:v>17.898125</c:v>
                </c:pt>
                <c:pt idx="131">
                  <c:v>18.035625</c:v>
                </c:pt>
                <c:pt idx="132">
                  <c:v>18.165624999999999</c:v>
                </c:pt>
                <c:pt idx="133">
                  <c:v>18.291875000000001</c:v>
                </c:pt>
                <c:pt idx="134">
                  <c:v>18.406874999999999</c:v>
                </c:pt>
                <c:pt idx="135">
                  <c:v>18.545000000000002</c:v>
                </c:pt>
                <c:pt idx="136">
                  <c:v>18.668749999999999</c:v>
                </c:pt>
                <c:pt idx="137">
                  <c:v>18.80125</c:v>
                </c:pt>
                <c:pt idx="138">
                  <c:v>18.921250000000001</c:v>
                </c:pt>
                <c:pt idx="139">
                  <c:v>19.056249999999999</c:v>
                </c:pt>
                <c:pt idx="140">
                  <c:v>19.179375</c:v>
                </c:pt>
                <c:pt idx="141">
                  <c:v>19.306249999999999</c:v>
                </c:pt>
                <c:pt idx="142">
                  <c:v>19.431249999999999</c:v>
                </c:pt>
                <c:pt idx="143">
                  <c:v>19.554375</c:v>
                </c:pt>
                <c:pt idx="144">
                  <c:v>19.623750000000001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8D-4EE2-9725-C0AEF3BF0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Sentry'!$CM$404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Sentry'!$CD$416:$CD$550</c:f>
              <c:numCache>
                <c:formatCode>0.000</c:formatCode>
                <c:ptCount val="135"/>
                <c:pt idx="0">
                  <c:v>6.6034294310949329E-2</c:v>
                </c:pt>
                <c:pt idx="1">
                  <c:v>6.9162354283916178E-2</c:v>
                </c:pt>
                <c:pt idx="2">
                  <c:v>7.229041425688304E-2</c:v>
                </c:pt>
                <c:pt idx="3">
                  <c:v>7.5418474229849902E-2</c:v>
                </c:pt>
                <c:pt idx="4">
                  <c:v>7.8546534202816737E-2</c:v>
                </c:pt>
                <c:pt idx="5">
                  <c:v>8.1674594175783599E-2</c:v>
                </c:pt>
                <c:pt idx="6">
                  <c:v>8.4802654148750461E-2</c:v>
                </c:pt>
                <c:pt idx="7">
                  <c:v>8.793071412171731E-2</c:v>
                </c:pt>
                <c:pt idx="8">
                  <c:v>9.1058774094684158E-2</c:v>
                </c:pt>
                <c:pt idx="9">
                  <c:v>9.4186834067651021E-2</c:v>
                </c:pt>
                <c:pt idx="10">
                  <c:v>9.7314894040617869E-2</c:v>
                </c:pt>
                <c:pt idx="11">
                  <c:v>0.10044295401358473</c:v>
                </c:pt>
                <c:pt idx="12">
                  <c:v>0.10357101398655158</c:v>
                </c:pt>
                <c:pt idx="13">
                  <c:v>0.10669907395951843</c:v>
                </c:pt>
                <c:pt idx="14">
                  <c:v>0.10982713393248529</c:v>
                </c:pt>
                <c:pt idx="15">
                  <c:v>0.11295519390545214</c:v>
                </c:pt>
                <c:pt idx="16">
                  <c:v>0.116083253878419</c:v>
                </c:pt>
                <c:pt idx="17">
                  <c:v>0.11921131385138585</c:v>
                </c:pt>
                <c:pt idx="18">
                  <c:v>0.1223393738243527</c:v>
                </c:pt>
                <c:pt idx="19">
                  <c:v>0.12546743379731956</c:v>
                </c:pt>
                <c:pt idx="20">
                  <c:v>0.1285954937702864</c:v>
                </c:pt>
                <c:pt idx="21">
                  <c:v>0.13172355374325329</c:v>
                </c:pt>
                <c:pt idx="22">
                  <c:v>0.13485161371622012</c:v>
                </c:pt>
                <c:pt idx="23">
                  <c:v>0.13797967368918695</c:v>
                </c:pt>
                <c:pt idx="24">
                  <c:v>0.14110773366215384</c:v>
                </c:pt>
                <c:pt idx="25">
                  <c:v>0.14423579363512068</c:v>
                </c:pt>
                <c:pt idx="26">
                  <c:v>0.14736385360808754</c:v>
                </c:pt>
                <c:pt idx="27">
                  <c:v>0.1504919135810544</c:v>
                </c:pt>
                <c:pt idx="28">
                  <c:v>0.15361997355402124</c:v>
                </c:pt>
                <c:pt idx="29">
                  <c:v>0.1567480335269881</c:v>
                </c:pt>
                <c:pt idx="30">
                  <c:v>0.15987609349995496</c:v>
                </c:pt>
                <c:pt idx="31">
                  <c:v>0.1630041534729218</c:v>
                </c:pt>
                <c:pt idx="32">
                  <c:v>0.16613221344588869</c:v>
                </c:pt>
                <c:pt idx="33">
                  <c:v>0.16926027341885552</c:v>
                </c:pt>
                <c:pt idx="34">
                  <c:v>0.17238833339182236</c:v>
                </c:pt>
                <c:pt idx="35">
                  <c:v>0.17551639336478925</c:v>
                </c:pt>
                <c:pt idx="36">
                  <c:v>0.17864445333775608</c:v>
                </c:pt>
                <c:pt idx="37">
                  <c:v>0.18177251331072292</c:v>
                </c:pt>
                <c:pt idx="38">
                  <c:v>0.18490057328368981</c:v>
                </c:pt>
                <c:pt idx="39">
                  <c:v>0.18802863325665664</c:v>
                </c:pt>
                <c:pt idx="40">
                  <c:v>0.19115669322962348</c:v>
                </c:pt>
                <c:pt idx="41">
                  <c:v>0.19428475320259037</c:v>
                </c:pt>
                <c:pt idx="42">
                  <c:v>0.1974128131755572</c:v>
                </c:pt>
                <c:pt idx="43">
                  <c:v>0.20054087314852403</c:v>
                </c:pt>
                <c:pt idx="44">
                  <c:v>0.20366893312149092</c:v>
                </c:pt>
                <c:pt idx="45">
                  <c:v>0.20679699309445776</c:v>
                </c:pt>
                <c:pt idx="46">
                  <c:v>0.20992505306742459</c:v>
                </c:pt>
                <c:pt idx="47">
                  <c:v>0.21305311304039148</c:v>
                </c:pt>
                <c:pt idx="48">
                  <c:v>0.21618117301335832</c:v>
                </c:pt>
                <c:pt idx="49">
                  <c:v>0.21930923298632515</c:v>
                </c:pt>
                <c:pt idx="50">
                  <c:v>0.22243729295929204</c:v>
                </c:pt>
                <c:pt idx="51">
                  <c:v>0.22556535293225888</c:v>
                </c:pt>
                <c:pt idx="52">
                  <c:v>0.22869341290522577</c:v>
                </c:pt>
                <c:pt idx="53">
                  <c:v>0.2318214728781926</c:v>
                </c:pt>
                <c:pt idx="54">
                  <c:v>0.23494953285115944</c:v>
                </c:pt>
                <c:pt idx="55">
                  <c:v>0.23807759282412633</c:v>
                </c:pt>
                <c:pt idx="56">
                  <c:v>0.24120565279709316</c:v>
                </c:pt>
                <c:pt idx="57">
                  <c:v>0.24433371277006</c:v>
                </c:pt>
                <c:pt idx="58">
                  <c:v>0.24746177274302689</c:v>
                </c:pt>
                <c:pt idx="59">
                  <c:v>0.25058983271599372</c:v>
                </c:pt>
                <c:pt idx="60">
                  <c:v>0.25371789268896056</c:v>
                </c:pt>
                <c:pt idx="61">
                  <c:v>0.25684595266192745</c:v>
                </c:pt>
                <c:pt idx="62">
                  <c:v>0.25997401263489428</c:v>
                </c:pt>
                <c:pt idx="63">
                  <c:v>0.26310207260786111</c:v>
                </c:pt>
                <c:pt idx="64">
                  <c:v>0.26623013258082801</c:v>
                </c:pt>
                <c:pt idx="65">
                  <c:v>0.26935819255379484</c:v>
                </c:pt>
                <c:pt idx="66">
                  <c:v>0.27248625252676167</c:v>
                </c:pt>
                <c:pt idx="67">
                  <c:v>0.27561431249972856</c:v>
                </c:pt>
                <c:pt idx="68">
                  <c:v>0.2787423724726954</c:v>
                </c:pt>
                <c:pt idx="69">
                  <c:v>0.28187043244566229</c:v>
                </c:pt>
                <c:pt idx="70">
                  <c:v>0.28499849241862912</c:v>
                </c:pt>
                <c:pt idx="71">
                  <c:v>0.28812655239159596</c:v>
                </c:pt>
                <c:pt idx="72">
                  <c:v>0.29125461236456285</c:v>
                </c:pt>
                <c:pt idx="73">
                  <c:v>0.29438267233752968</c:v>
                </c:pt>
                <c:pt idx="74">
                  <c:v>0.29751073231049657</c:v>
                </c:pt>
                <c:pt idx="75">
                  <c:v>0.30063879228346341</c:v>
                </c:pt>
                <c:pt idx="76">
                  <c:v>0.30376685225643024</c:v>
                </c:pt>
                <c:pt idx="77">
                  <c:v>0.30689491222939713</c:v>
                </c:pt>
                <c:pt idx="78">
                  <c:v>0.31002297220236397</c:v>
                </c:pt>
                <c:pt idx="79">
                  <c:v>0.3131510321753308</c:v>
                </c:pt>
                <c:pt idx="80">
                  <c:v>0.31627909214829769</c:v>
                </c:pt>
                <c:pt idx="81">
                  <c:v>0.31940715212126453</c:v>
                </c:pt>
                <c:pt idx="82">
                  <c:v>0.32253521209423136</c:v>
                </c:pt>
                <c:pt idx="83">
                  <c:v>0.32566327206719825</c:v>
                </c:pt>
                <c:pt idx="84">
                  <c:v>0.32879133204016509</c:v>
                </c:pt>
                <c:pt idx="85">
                  <c:v>0.33191939201313192</c:v>
                </c:pt>
                <c:pt idx="86">
                  <c:v>0.33504745198609881</c:v>
                </c:pt>
                <c:pt idx="87">
                  <c:v>0.33817551195906564</c:v>
                </c:pt>
                <c:pt idx="88">
                  <c:v>0.34130357193203248</c:v>
                </c:pt>
                <c:pt idx="89">
                  <c:v>0.34443163190499937</c:v>
                </c:pt>
                <c:pt idx="90">
                  <c:v>0.3475596918779662</c:v>
                </c:pt>
                <c:pt idx="91">
                  <c:v>0.35068775185093309</c:v>
                </c:pt>
                <c:pt idx="92">
                  <c:v>0.35381581182389993</c:v>
                </c:pt>
                <c:pt idx="93">
                  <c:v>0.35694387179686676</c:v>
                </c:pt>
                <c:pt idx="94">
                  <c:v>0.36007193176983365</c:v>
                </c:pt>
                <c:pt idx="95">
                  <c:v>0.36319999174280049</c:v>
                </c:pt>
                <c:pt idx="96">
                  <c:v>0.36632805171576732</c:v>
                </c:pt>
                <c:pt idx="97">
                  <c:v>0.36945611168873421</c:v>
                </c:pt>
                <c:pt idx="98">
                  <c:v>0.37258417166170105</c:v>
                </c:pt>
                <c:pt idx="99">
                  <c:v>0.37571223163466788</c:v>
                </c:pt>
                <c:pt idx="100">
                  <c:v>0.37884029160763477</c:v>
                </c:pt>
                <c:pt idx="101">
                  <c:v>0.38196835158060161</c:v>
                </c:pt>
                <c:pt idx="102">
                  <c:v>0.38509641155356844</c:v>
                </c:pt>
                <c:pt idx="103">
                  <c:v>0.38822447152653533</c:v>
                </c:pt>
                <c:pt idx="104">
                  <c:v>0.39135253149950217</c:v>
                </c:pt>
                <c:pt idx="105">
                  <c:v>0.394480591472469</c:v>
                </c:pt>
                <c:pt idx="106">
                  <c:v>0.39760865144543589</c:v>
                </c:pt>
                <c:pt idx="107">
                  <c:v>0.40073671141840272</c:v>
                </c:pt>
                <c:pt idx="108">
                  <c:v>0.40386477139136956</c:v>
                </c:pt>
                <c:pt idx="109">
                  <c:v>0.40699283136433645</c:v>
                </c:pt>
                <c:pt idx="110">
                  <c:v>0.41012089133730328</c:v>
                </c:pt>
                <c:pt idx="111">
                  <c:v>0.41324895131027017</c:v>
                </c:pt>
                <c:pt idx="112">
                  <c:v>0.41637701128323701</c:v>
                </c:pt>
                <c:pt idx="113">
                  <c:v>0.41950507125620384</c:v>
                </c:pt>
                <c:pt idx="114">
                  <c:v>0.42263313122917073</c:v>
                </c:pt>
                <c:pt idx="115">
                  <c:v>0.42576119120213757</c:v>
                </c:pt>
                <c:pt idx="116">
                  <c:v>0.4288892511751044</c:v>
                </c:pt>
                <c:pt idx="117">
                  <c:v>0.43201731114807129</c:v>
                </c:pt>
                <c:pt idx="118">
                  <c:v>0.43514537112103813</c:v>
                </c:pt>
                <c:pt idx="119">
                  <c:v>0.43827343109400496</c:v>
                </c:pt>
                <c:pt idx="120">
                  <c:v>0.44140149106697185</c:v>
                </c:pt>
                <c:pt idx="121">
                  <c:v>0.44452955103993869</c:v>
                </c:pt>
                <c:pt idx="122">
                  <c:v>0.44765761101290552</c:v>
                </c:pt>
                <c:pt idx="123">
                  <c:v>0.45078567098587241</c:v>
                </c:pt>
                <c:pt idx="124">
                  <c:v>0.45391373095883925</c:v>
                </c:pt>
                <c:pt idx="125">
                  <c:v>0.45704179093180608</c:v>
                </c:pt>
                <c:pt idx="126">
                  <c:v>0.46016985090477297</c:v>
                </c:pt>
                <c:pt idx="127">
                  <c:v>0.4632979108777398</c:v>
                </c:pt>
                <c:pt idx="128">
                  <c:v>0.46642597085070669</c:v>
                </c:pt>
                <c:pt idx="129">
                  <c:v>0.46955403082367353</c:v>
                </c:pt>
                <c:pt idx="130">
                  <c:v>0.47268209079664036</c:v>
                </c:pt>
                <c:pt idx="131">
                  <c:v>0.47581015076960725</c:v>
                </c:pt>
                <c:pt idx="132">
                  <c:v>0.47893821074257409</c:v>
                </c:pt>
                <c:pt idx="133">
                  <c:v>0.48206627071554092</c:v>
                </c:pt>
                <c:pt idx="134">
                  <c:v>0.48519433068850781</c:v>
                </c:pt>
              </c:numCache>
            </c:numRef>
          </c:xVal>
          <c:yVal>
            <c:numRef>
              <c:f>'Load-disp, AE, Sentry'!$CM$416:$CM$550</c:f>
              <c:numCache>
                <c:formatCode>0.00</c:formatCode>
                <c:ptCount val="135"/>
                <c:pt idx="0">
                  <c:v>43.581477543995241</c:v>
                </c:pt>
                <c:pt idx="1">
                  <c:v>43.570697130129439</c:v>
                </c:pt>
                <c:pt idx="2">
                  <c:v>43.557628603249512</c:v>
                </c:pt>
                <c:pt idx="3">
                  <c:v>43.418910593670269</c:v>
                </c:pt>
                <c:pt idx="4">
                  <c:v>43.292428190359807</c:v>
                </c:pt>
                <c:pt idx="5">
                  <c:v>43.086889565364956</c:v>
                </c:pt>
                <c:pt idx="6">
                  <c:v>43.059825068370671</c:v>
                </c:pt>
                <c:pt idx="7">
                  <c:v>43.088938026557202</c:v>
                </c:pt>
                <c:pt idx="8">
                  <c:v>43.153411193802107</c:v>
                </c:pt>
                <c:pt idx="9">
                  <c:v>43.129295892378799</c:v>
                </c:pt>
                <c:pt idx="10">
                  <c:v>43.131389645945568</c:v>
                </c:pt>
                <c:pt idx="11">
                  <c:v>43.143751779312439</c:v>
                </c:pt>
                <c:pt idx="12">
                  <c:v>43.095657758429681</c:v>
                </c:pt>
                <c:pt idx="13">
                  <c:v>43.025121096127428</c:v>
                </c:pt>
                <c:pt idx="14">
                  <c:v>43.053791828029603</c:v>
                </c:pt>
                <c:pt idx="15">
                  <c:v>42.997314432155633</c:v>
                </c:pt>
                <c:pt idx="16">
                  <c:v>43.008126956939179</c:v>
                </c:pt>
                <c:pt idx="17">
                  <c:v>43.061233229911927</c:v>
                </c:pt>
                <c:pt idx="18">
                  <c:v>43.105609785026338</c:v>
                </c:pt>
                <c:pt idx="19">
                  <c:v>43.120069800616434</c:v>
                </c:pt>
                <c:pt idx="20">
                  <c:v>43.142182475355952</c:v>
                </c:pt>
                <c:pt idx="21">
                  <c:v>43.179455983999233</c:v>
                </c:pt>
                <c:pt idx="22">
                  <c:v>43.225316462476442</c:v>
                </c:pt>
                <c:pt idx="23">
                  <c:v>43.254221614158233</c:v>
                </c:pt>
                <c:pt idx="24">
                  <c:v>43.298002217784351</c:v>
                </c:pt>
                <c:pt idx="25">
                  <c:v>43.321191656150305</c:v>
                </c:pt>
                <c:pt idx="26">
                  <c:v>43.339861269129848</c:v>
                </c:pt>
                <c:pt idx="27">
                  <c:v>43.385517048987381</c:v>
                </c:pt>
                <c:pt idx="28">
                  <c:v>43.377867193872902</c:v>
                </c:pt>
                <c:pt idx="29">
                  <c:v>43.250606226070055</c:v>
                </c:pt>
                <c:pt idx="30">
                  <c:v>43.205416383172967</c:v>
                </c:pt>
                <c:pt idx="31">
                  <c:v>43.196600761807574</c:v>
                </c:pt>
                <c:pt idx="32">
                  <c:v>43.204544316023991</c:v>
                </c:pt>
                <c:pt idx="33">
                  <c:v>43.239671444040496</c:v>
                </c:pt>
                <c:pt idx="34">
                  <c:v>43.251680897175291</c:v>
                </c:pt>
                <c:pt idx="35">
                  <c:v>43.207441578705037</c:v>
                </c:pt>
                <c:pt idx="36">
                  <c:v>43.234625789236759</c:v>
                </c:pt>
                <c:pt idx="37">
                  <c:v>43.252927975008468</c:v>
                </c:pt>
                <c:pt idx="38">
                  <c:v>43.272226103367238</c:v>
                </c:pt>
                <c:pt idx="39">
                  <c:v>43.297943376754155</c:v>
                </c:pt>
                <c:pt idx="40">
                  <c:v>43.31592123786438</c:v>
                </c:pt>
                <c:pt idx="41">
                  <c:v>43.306274664414772</c:v>
                </c:pt>
                <c:pt idx="42">
                  <c:v>43.272689133291586</c:v>
                </c:pt>
                <c:pt idx="43">
                  <c:v>43.200259949816179</c:v>
                </c:pt>
                <c:pt idx="44">
                  <c:v>43.217659583657891</c:v>
                </c:pt>
                <c:pt idx="45">
                  <c:v>43.212731003348061</c:v>
                </c:pt>
                <c:pt idx="46">
                  <c:v>43.201965031802317</c:v>
                </c:pt>
                <c:pt idx="47">
                  <c:v>43.223833263256807</c:v>
                </c:pt>
                <c:pt idx="48">
                  <c:v>43.243456960210629</c:v>
                </c:pt>
                <c:pt idx="49">
                  <c:v>43.263426670648727</c:v>
                </c:pt>
                <c:pt idx="50">
                  <c:v>43.215186283265631</c:v>
                </c:pt>
                <c:pt idx="51">
                  <c:v>43.198234334634513</c:v>
                </c:pt>
                <c:pt idx="52">
                  <c:v>43.222746103210696</c:v>
                </c:pt>
                <c:pt idx="53">
                  <c:v>43.229194732376548</c:v>
                </c:pt>
                <c:pt idx="54">
                  <c:v>43.216403076290007</c:v>
                </c:pt>
                <c:pt idx="55">
                  <c:v>43.210486234368496</c:v>
                </c:pt>
                <c:pt idx="56">
                  <c:v>43.218657329341504</c:v>
                </c:pt>
                <c:pt idx="57">
                  <c:v>43.240425489126572</c:v>
                </c:pt>
                <c:pt idx="58">
                  <c:v>43.263316432925926</c:v>
                </c:pt>
                <c:pt idx="59">
                  <c:v>43.281592531930059</c:v>
                </c:pt>
                <c:pt idx="60">
                  <c:v>43.280192081096189</c:v>
                </c:pt>
                <c:pt idx="61">
                  <c:v>43.285757404195863</c:v>
                </c:pt>
                <c:pt idx="62">
                  <c:v>43.265568341185684</c:v>
                </c:pt>
                <c:pt idx="63">
                  <c:v>43.267076866247088</c:v>
                </c:pt>
                <c:pt idx="64">
                  <c:v>43.274154092424553</c:v>
                </c:pt>
                <c:pt idx="65">
                  <c:v>43.2951541829108</c:v>
                </c:pt>
                <c:pt idx="66">
                  <c:v>43.289509090679218</c:v>
                </c:pt>
                <c:pt idx="67">
                  <c:v>43.307235382020878</c:v>
                </c:pt>
                <c:pt idx="68">
                  <c:v>43.317108307172646</c:v>
                </c:pt>
                <c:pt idx="69">
                  <c:v>43.331960154962502</c:v>
                </c:pt>
                <c:pt idx="70">
                  <c:v>43.350214118021903</c:v>
                </c:pt>
                <c:pt idx="71">
                  <c:v>43.363409001076867</c:v>
                </c:pt>
                <c:pt idx="72">
                  <c:v>43.357845088662359</c:v>
                </c:pt>
                <c:pt idx="73">
                  <c:v>43.354924730429069</c:v>
                </c:pt>
                <c:pt idx="74">
                  <c:v>43.345423790821698</c:v>
                </c:pt>
                <c:pt idx="75">
                  <c:v>43.363737224804737</c:v>
                </c:pt>
                <c:pt idx="76">
                  <c:v>43.380684469330532</c:v>
                </c:pt>
                <c:pt idx="77">
                  <c:v>43.394856814970623</c:v>
                </c:pt>
                <c:pt idx="78">
                  <c:v>43.412784742524607</c:v>
                </c:pt>
                <c:pt idx="79">
                  <c:v>43.432687386318044</c:v>
                </c:pt>
                <c:pt idx="80">
                  <c:v>43.396669713395056</c:v>
                </c:pt>
                <c:pt idx="81">
                  <c:v>43.390872246572371</c:v>
                </c:pt>
                <c:pt idx="82">
                  <c:v>43.402438543714737</c:v>
                </c:pt>
                <c:pt idx="83">
                  <c:v>43.410504881161273</c:v>
                </c:pt>
                <c:pt idx="84">
                  <c:v>43.425351658107218</c:v>
                </c:pt>
                <c:pt idx="85">
                  <c:v>43.43606612860215</c:v>
                </c:pt>
                <c:pt idx="86">
                  <c:v>43.449507074575294</c:v>
                </c:pt>
                <c:pt idx="87">
                  <c:v>43.443789275351065</c:v>
                </c:pt>
                <c:pt idx="88">
                  <c:v>43.456060701008013</c:v>
                </c:pt>
                <c:pt idx="89">
                  <c:v>43.471334599864157</c:v>
                </c:pt>
                <c:pt idx="90">
                  <c:v>43.48273705361926</c:v>
                </c:pt>
                <c:pt idx="91">
                  <c:v>43.494932034962602</c:v>
                </c:pt>
                <c:pt idx="92">
                  <c:v>43.506426480276502</c:v>
                </c:pt>
                <c:pt idx="93">
                  <c:v>43.47268146870924</c:v>
                </c:pt>
                <c:pt idx="94">
                  <c:v>43.485948013519895</c:v>
                </c:pt>
                <c:pt idx="95">
                  <c:v>43.494594507071788</c:v>
                </c:pt>
                <c:pt idx="96">
                  <c:v>43.494307605330327</c:v>
                </c:pt>
                <c:pt idx="97">
                  <c:v>43.507420973057407</c:v>
                </c:pt>
                <c:pt idx="98">
                  <c:v>43.522235718837265</c:v>
                </c:pt>
                <c:pt idx="99">
                  <c:v>43.532334503175427</c:v>
                </c:pt>
                <c:pt idx="100">
                  <c:v>43.544537866490522</c:v>
                </c:pt>
                <c:pt idx="101">
                  <c:v>43.552100458801654</c:v>
                </c:pt>
                <c:pt idx="102">
                  <c:v>43.565718819536158</c:v>
                </c:pt>
                <c:pt idx="103">
                  <c:v>43.578813540861006</c:v>
                </c:pt>
                <c:pt idx="104">
                  <c:v>43.59261324964946</c:v>
                </c:pt>
                <c:pt idx="105">
                  <c:v>43.603945205293087</c:v>
                </c:pt>
                <c:pt idx="106">
                  <c:v>43.605729047468508</c:v>
                </c:pt>
                <c:pt idx="107">
                  <c:v>43.616207970254713</c:v>
                </c:pt>
                <c:pt idx="108">
                  <c:v>43.61932448270197</c:v>
                </c:pt>
                <c:pt idx="109">
                  <c:v>43.562672858354908</c:v>
                </c:pt>
                <c:pt idx="110">
                  <c:v>43.57509503519357</c:v>
                </c:pt>
                <c:pt idx="111">
                  <c:v>43.582032927735767</c:v>
                </c:pt>
                <c:pt idx="112">
                  <c:v>43.590339362788519</c:v>
                </c:pt>
                <c:pt idx="113">
                  <c:v>43.600856690443308</c:v>
                </c:pt>
                <c:pt idx="114">
                  <c:v>43.597458583477611</c:v>
                </c:pt>
                <c:pt idx="115">
                  <c:v>43.598713921998865</c:v>
                </c:pt>
                <c:pt idx="116">
                  <c:v>43.606450339357885</c:v>
                </c:pt>
                <c:pt idx="117">
                  <c:v>43.595111597738686</c:v>
                </c:pt>
                <c:pt idx="118">
                  <c:v>43.588776795592629</c:v>
                </c:pt>
                <c:pt idx="119">
                  <c:v>43.585821421614042</c:v>
                </c:pt>
                <c:pt idx="120">
                  <c:v>43.587631899054294</c:v>
                </c:pt>
                <c:pt idx="121">
                  <c:v>43.586682769220353</c:v>
                </c:pt>
                <c:pt idx="122">
                  <c:v>43.579715914417413</c:v>
                </c:pt>
                <c:pt idx="123">
                  <c:v>43.448698719660712</c:v>
                </c:pt>
                <c:pt idx="124">
                  <c:v>43.420317174530396</c:v>
                </c:pt>
                <c:pt idx="125">
                  <c:v>43.411206351672341</c:v>
                </c:pt>
                <c:pt idx="126">
                  <c:v>43.389968270431197</c:v>
                </c:pt>
                <c:pt idx="127">
                  <c:v>43.390112794037272</c:v>
                </c:pt>
                <c:pt idx="128">
                  <c:v>43.357474616027154</c:v>
                </c:pt>
                <c:pt idx="129">
                  <c:v>43.200345075093452</c:v>
                </c:pt>
                <c:pt idx="130">
                  <c:v>43.145235651002146</c:v>
                </c:pt>
                <c:pt idx="131">
                  <c:v>43.082735329684546</c:v>
                </c:pt>
                <c:pt idx="132">
                  <c:v>42.963550297436107</c:v>
                </c:pt>
                <c:pt idx="133">
                  <c:v>42.882924231418414</c:v>
                </c:pt>
                <c:pt idx="134">
                  <c:v>41.447357199606415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FD-4E96-917F-53DBA66C54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Sentry'!$CF$404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Sentry'!$CD$406:$CD$550</c:f>
              <c:numCache>
                <c:formatCode>0.000</c:formatCode>
                <c:ptCount val="145"/>
                <c:pt idx="0">
                  <c:v>0</c:v>
                </c:pt>
                <c:pt idx="1">
                  <c:v>3.4753694581280789E-2</c:v>
                </c:pt>
                <c:pt idx="2">
                  <c:v>4.10098145272145E-2</c:v>
                </c:pt>
                <c:pt idx="3">
                  <c:v>4.4137874500181348E-2</c:v>
                </c:pt>
                <c:pt idx="4">
                  <c:v>4.7265934473148204E-2</c:v>
                </c:pt>
                <c:pt idx="5">
                  <c:v>5.0393994446115059E-2</c:v>
                </c:pt>
                <c:pt idx="6">
                  <c:v>5.3522054419081914E-2</c:v>
                </c:pt>
                <c:pt idx="7">
                  <c:v>5.665011439204877E-2</c:v>
                </c:pt>
                <c:pt idx="8">
                  <c:v>5.9778174365015618E-2</c:v>
                </c:pt>
                <c:pt idx="9">
                  <c:v>6.2906234337982481E-2</c:v>
                </c:pt>
                <c:pt idx="10">
                  <c:v>6.6034294310949329E-2</c:v>
                </c:pt>
                <c:pt idx="11">
                  <c:v>6.9162354283916178E-2</c:v>
                </c:pt>
                <c:pt idx="12">
                  <c:v>7.229041425688304E-2</c:v>
                </c:pt>
                <c:pt idx="13">
                  <c:v>7.5418474229849902E-2</c:v>
                </c:pt>
                <c:pt idx="14">
                  <c:v>7.8546534202816737E-2</c:v>
                </c:pt>
                <c:pt idx="15">
                  <c:v>8.1674594175783599E-2</c:v>
                </c:pt>
                <c:pt idx="16">
                  <c:v>8.4802654148750461E-2</c:v>
                </c:pt>
                <c:pt idx="17">
                  <c:v>8.793071412171731E-2</c:v>
                </c:pt>
                <c:pt idx="18">
                  <c:v>9.1058774094684158E-2</c:v>
                </c:pt>
                <c:pt idx="19">
                  <c:v>9.4186834067651021E-2</c:v>
                </c:pt>
                <c:pt idx="20">
                  <c:v>9.7314894040617869E-2</c:v>
                </c:pt>
                <c:pt idx="21">
                  <c:v>0.10044295401358473</c:v>
                </c:pt>
                <c:pt idx="22">
                  <c:v>0.10357101398655158</c:v>
                </c:pt>
                <c:pt idx="23">
                  <c:v>0.10669907395951843</c:v>
                </c:pt>
                <c:pt idx="24">
                  <c:v>0.10982713393248529</c:v>
                </c:pt>
                <c:pt idx="25">
                  <c:v>0.11295519390545214</c:v>
                </c:pt>
                <c:pt idx="26">
                  <c:v>0.116083253878419</c:v>
                </c:pt>
                <c:pt idx="27">
                  <c:v>0.11921131385138585</c:v>
                </c:pt>
                <c:pt idx="28">
                  <c:v>0.1223393738243527</c:v>
                </c:pt>
                <c:pt idx="29">
                  <c:v>0.12546743379731956</c:v>
                </c:pt>
                <c:pt idx="30">
                  <c:v>0.1285954937702864</c:v>
                </c:pt>
                <c:pt idx="31">
                  <c:v>0.13172355374325329</c:v>
                </c:pt>
                <c:pt idx="32">
                  <c:v>0.13485161371622012</c:v>
                </c:pt>
                <c:pt idx="33">
                  <c:v>0.13797967368918695</c:v>
                </c:pt>
                <c:pt idx="34">
                  <c:v>0.14110773366215384</c:v>
                </c:pt>
                <c:pt idx="35">
                  <c:v>0.14423579363512068</c:v>
                </c:pt>
                <c:pt idx="36">
                  <c:v>0.14736385360808754</c:v>
                </c:pt>
                <c:pt idx="37">
                  <c:v>0.1504919135810544</c:v>
                </c:pt>
                <c:pt idx="38">
                  <c:v>0.15361997355402124</c:v>
                </c:pt>
                <c:pt idx="39">
                  <c:v>0.1567480335269881</c:v>
                </c:pt>
                <c:pt idx="40">
                  <c:v>0.15987609349995496</c:v>
                </c:pt>
                <c:pt idx="41">
                  <c:v>0.1630041534729218</c:v>
                </c:pt>
                <c:pt idx="42">
                  <c:v>0.16613221344588869</c:v>
                </c:pt>
                <c:pt idx="43">
                  <c:v>0.16926027341885552</c:v>
                </c:pt>
                <c:pt idx="44">
                  <c:v>0.17238833339182236</c:v>
                </c:pt>
                <c:pt idx="45">
                  <c:v>0.17551639336478925</c:v>
                </c:pt>
                <c:pt idx="46">
                  <c:v>0.17864445333775608</c:v>
                </c:pt>
                <c:pt idx="47">
                  <c:v>0.18177251331072292</c:v>
                </c:pt>
                <c:pt idx="48">
                  <c:v>0.18490057328368981</c:v>
                </c:pt>
                <c:pt idx="49">
                  <c:v>0.18802863325665664</c:v>
                </c:pt>
                <c:pt idx="50">
                  <c:v>0.19115669322962348</c:v>
                </c:pt>
                <c:pt idx="51">
                  <c:v>0.19428475320259037</c:v>
                </c:pt>
                <c:pt idx="52">
                  <c:v>0.1974128131755572</c:v>
                </c:pt>
                <c:pt idx="53">
                  <c:v>0.20054087314852403</c:v>
                </c:pt>
                <c:pt idx="54">
                  <c:v>0.20366893312149092</c:v>
                </c:pt>
                <c:pt idx="55">
                  <c:v>0.20679699309445776</c:v>
                </c:pt>
                <c:pt idx="56">
                  <c:v>0.20992505306742459</c:v>
                </c:pt>
                <c:pt idx="57">
                  <c:v>0.21305311304039148</c:v>
                </c:pt>
                <c:pt idx="58">
                  <c:v>0.21618117301335832</c:v>
                </c:pt>
                <c:pt idx="59">
                  <c:v>0.21930923298632515</c:v>
                </c:pt>
                <c:pt idx="60">
                  <c:v>0.22243729295929204</c:v>
                </c:pt>
                <c:pt idx="61">
                  <c:v>0.22556535293225888</c:v>
                </c:pt>
                <c:pt idx="62">
                  <c:v>0.22869341290522577</c:v>
                </c:pt>
                <c:pt idx="63">
                  <c:v>0.2318214728781926</c:v>
                </c:pt>
                <c:pt idx="64">
                  <c:v>0.23494953285115944</c:v>
                </c:pt>
                <c:pt idx="65">
                  <c:v>0.23807759282412633</c:v>
                </c:pt>
                <c:pt idx="66">
                  <c:v>0.24120565279709316</c:v>
                </c:pt>
                <c:pt idx="67">
                  <c:v>0.24433371277006</c:v>
                </c:pt>
                <c:pt idx="68">
                  <c:v>0.24746177274302689</c:v>
                </c:pt>
                <c:pt idx="69">
                  <c:v>0.25058983271599372</c:v>
                </c:pt>
                <c:pt idx="70">
                  <c:v>0.25371789268896056</c:v>
                </c:pt>
                <c:pt idx="71">
                  <c:v>0.25684595266192745</c:v>
                </c:pt>
                <c:pt idx="72">
                  <c:v>0.25997401263489428</c:v>
                </c:pt>
                <c:pt idx="73">
                  <c:v>0.26310207260786111</c:v>
                </c:pt>
                <c:pt idx="74">
                  <c:v>0.26623013258082801</c:v>
                </c:pt>
                <c:pt idx="75">
                  <c:v>0.26935819255379484</c:v>
                </c:pt>
                <c:pt idx="76">
                  <c:v>0.27248625252676167</c:v>
                </c:pt>
                <c:pt idx="77">
                  <c:v>0.27561431249972856</c:v>
                </c:pt>
                <c:pt idx="78">
                  <c:v>0.2787423724726954</c:v>
                </c:pt>
                <c:pt idx="79">
                  <c:v>0.28187043244566229</c:v>
                </c:pt>
                <c:pt idx="80">
                  <c:v>0.28499849241862912</c:v>
                </c:pt>
                <c:pt idx="81">
                  <c:v>0.28812655239159596</c:v>
                </c:pt>
                <c:pt idx="82">
                  <c:v>0.29125461236456285</c:v>
                </c:pt>
                <c:pt idx="83">
                  <c:v>0.29438267233752968</c:v>
                </c:pt>
                <c:pt idx="84">
                  <c:v>0.29751073231049657</c:v>
                </c:pt>
                <c:pt idx="85">
                  <c:v>0.30063879228346341</c:v>
                </c:pt>
                <c:pt idx="86">
                  <c:v>0.30376685225643024</c:v>
                </c:pt>
                <c:pt idx="87">
                  <c:v>0.30689491222939713</c:v>
                </c:pt>
                <c:pt idx="88">
                  <c:v>0.31002297220236397</c:v>
                </c:pt>
                <c:pt idx="89">
                  <c:v>0.3131510321753308</c:v>
                </c:pt>
                <c:pt idx="90">
                  <c:v>0.31627909214829769</c:v>
                </c:pt>
                <c:pt idx="91">
                  <c:v>0.31940715212126453</c:v>
                </c:pt>
                <c:pt idx="92">
                  <c:v>0.32253521209423136</c:v>
                </c:pt>
                <c:pt idx="93">
                  <c:v>0.32566327206719825</c:v>
                </c:pt>
                <c:pt idx="94">
                  <c:v>0.32879133204016509</c:v>
                </c:pt>
                <c:pt idx="95">
                  <c:v>0.33191939201313192</c:v>
                </c:pt>
                <c:pt idx="96">
                  <c:v>0.33504745198609881</c:v>
                </c:pt>
                <c:pt idx="97">
                  <c:v>0.33817551195906564</c:v>
                </c:pt>
                <c:pt idx="98">
                  <c:v>0.34130357193203248</c:v>
                </c:pt>
                <c:pt idx="99">
                  <c:v>0.34443163190499937</c:v>
                </c:pt>
                <c:pt idx="100">
                  <c:v>0.3475596918779662</c:v>
                </c:pt>
                <c:pt idx="101">
                  <c:v>0.35068775185093309</c:v>
                </c:pt>
                <c:pt idx="102">
                  <c:v>0.35381581182389993</c:v>
                </c:pt>
                <c:pt idx="103">
                  <c:v>0.35694387179686676</c:v>
                </c:pt>
                <c:pt idx="104">
                  <c:v>0.36007193176983365</c:v>
                </c:pt>
                <c:pt idx="105">
                  <c:v>0.36319999174280049</c:v>
                </c:pt>
                <c:pt idx="106">
                  <c:v>0.36632805171576732</c:v>
                </c:pt>
                <c:pt idx="107">
                  <c:v>0.36945611168873421</c:v>
                </c:pt>
                <c:pt idx="108">
                  <c:v>0.37258417166170105</c:v>
                </c:pt>
                <c:pt idx="109">
                  <c:v>0.37571223163466788</c:v>
                </c:pt>
                <c:pt idx="110">
                  <c:v>0.37884029160763477</c:v>
                </c:pt>
                <c:pt idx="111">
                  <c:v>0.38196835158060161</c:v>
                </c:pt>
                <c:pt idx="112">
                  <c:v>0.38509641155356844</c:v>
                </c:pt>
                <c:pt idx="113">
                  <c:v>0.38822447152653533</c:v>
                </c:pt>
                <c:pt idx="114">
                  <c:v>0.39135253149950217</c:v>
                </c:pt>
                <c:pt idx="115">
                  <c:v>0.394480591472469</c:v>
                </c:pt>
                <c:pt idx="116">
                  <c:v>0.39760865144543589</c:v>
                </c:pt>
                <c:pt idx="117">
                  <c:v>0.40073671141840272</c:v>
                </c:pt>
                <c:pt idx="118">
                  <c:v>0.40386477139136956</c:v>
                </c:pt>
                <c:pt idx="119">
                  <c:v>0.40699283136433645</c:v>
                </c:pt>
                <c:pt idx="120">
                  <c:v>0.41012089133730328</c:v>
                </c:pt>
                <c:pt idx="121">
                  <c:v>0.41324895131027017</c:v>
                </c:pt>
                <c:pt idx="122">
                  <c:v>0.41637701128323701</c:v>
                </c:pt>
                <c:pt idx="123">
                  <c:v>0.41950507125620384</c:v>
                </c:pt>
                <c:pt idx="124">
                  <c:v>0.42263313122917073</c:v>
                </c:pt>
                <c:pt idx="125">
                  <c:v>0.42576119120213757</c:v>
                </c:pt>
                <c:pt idx="126">
                  <c:v>0.4288892511751044</c:v>
                </c:pt>
                <c:pt idx="127">
                  <c:v>0.43201731114807129</c:v>
                </c:pt>
                <c:pt idx="128">
                  <c:v>0.43514537112103813</c:v>
                </c:pt>
                <c:pt idx="129">
                  <c:v>0.43827343109400496</c:v>
                </c:pt>
                <c:pt idx="130">
                  <c:v>0.44140149106697185</c:v>
                </c:pt>
                <c:pt idx="131">
                  <c:v>0.44452955103993869</c:v>
                </c:pt>
                <c:pt idx="132">
                  <c:v>0.44765761101290552</c:v>
                </c:pt>
                <c:pt idx="133">
                  <c:v>0.45078567098587241</c:v>
                </c:pt>
                <c:pt idx="134">
                  <c:v>0.45391373095883925</c:v>
                </c:pt>
                <c:pt idx="135">
                  <c:v>0.45704179093180608</c:v>
                </c:pt>
                <c:pt idx="136">
                  <c:v>0.46016985090477297</c:v>
                </c:pt>
                <c:pt idx="137">
                  <c:v>0.4632979108777398</c:v>
                </c:pt>
                <c:pt idx="138">
                  <c:v>0.46642597085070669</c:v>
                </c:pt>
                <c:pt idx="139">
                  <c:v>0.46955403082367353</c:v>
                </c:pt>
                <c:pt idx="140">
                  <c:v>0.47268209079664036</c:v>
                </c:pt>
                <c:pt idx="141">
                  <c:v>0.47581015076960725</c:v>
                </c:pt>
                <c:pt idx="142">
                  <c:v>0.47893821074257409</c:v>
                </c:pt>
                <c:pt idx="143">
                  <c:v>0.48206627071554092</c:v>
                </c:pt>
                <c:pt idx="144">
                  <c:v>0.48519433068850781</c:v>
                </c:pt>
              </c:numCache>
            </c:numRef>
          </c:xVal>
          <c:yVal>
            <c:numRef>
              <c:f>'Load-disp, AE, Sentry'!$CF$406:$CF$550</c:f>
              <c:numCache>
                <c:formatCode>0.00</c:formatCode>
                <c:ptCount val="145"/>
                <c:pt idx="0">
                  <c:v>0.29312500000000002</c:v>
                </c:pt>
                <c:pt idx="1">
                  <c:v>0.41499999999999998</c:v>
                </c:pt>
                <c:pt idx="2">
                  <c:v>0.61687499999999995</c:v>
                </c:pt>
                <c:pt idx="3">
                  <c:v>0.72124999999999995</c:v>
                </c:pt>
                <c:pt idx="4">
                  <c:v>0.91500000000000004</c:v>
                </c:pt>
                <c:pt idx="5">
                  <c:v>1.04</c:v>
                </c:pt>
                <c:pt idx="6">
                  <c:v>1.1993750000000001</c:v>
                </c:pt>
                <c:pt idx="7">
                  <c:v>1.326875</c:v>
                </c:pt>
                <c:pt idx="8">
                  <c:v>1.4662500000000001</c:v>
                </c:pt>
                <c:pt idx="9">
                  <c:v>1.578125</c:v>
                </c:pt>
                <c:pt idx="10">
                  <c:v>1.7168749999999999</c:v>
                </c:pt>
                <c:pt idx="11">
                  <c:v>1.8712500000000001</c:v>
                </c:pt>
                <c:pt idx="12">
                  <c:v>2.0137499999999999</c:v>
                </c:pt>
                <c:pt idx="13">
                  <c:v>2.15</c:v>
                </c:pt>
                <c:pt idx="14">
                  <c:v>2.2756249999999998</c:v>
                </c:pt>
                <c:pt idx="15">
                  <c:v>2.4156249999999999</c:v>
                </c:pt>
                <c:pt idx="16">
                  <c:v>2.5593750000000002</c:v>
                </c:pt>
                <c:pt idx="17">
                  <c:v>2.6981250000000001</c:v>
                </c:pt>
                <c:pt idx="18">
                  <c:v>2.82125</c:v>
                </c:pt>
                <c:pt idx="19">
                  <c:v>2.9587500000000002</c:v>
                </c:pt>
                <c:pt idx="20">
                  <c:v>3.0931250000000001</c:v>
                </c:pt>
                <c:pt idx="21">
                  <c:v>3.2450000000000001</c:v>
                </c:pt>
                <c:pt idx="22">
                  <c:v>3.381875</c:v>
                </c:pt>
                <c:pt idx="23">
                  <c:v>3.51125</c:v>
                </c:pt>
                <c:pt idx="24">
                  <c:v>3.6356250000000001</c:v>
                </c:pt>
                <c:pt idx="25">
                  <c:v>3.7818749999999999</c:v>
                </c:pt>
                <c:pt idx="26">
                  <c:v>3.9275000000000002</c:v>
                </c:pt>
                <c:pt idx="27">
                  <c:v>4.0443749999999996</c:v>
                </c:pt>
                <c:pt idx="28">
                  <c:v>4.2043749999999998</c:v>
                </c:pt>
                <c:pt idx="29">
                  <c:v>4.3312499999999998</c:v>
                </c:pt>
                <c:pt idx="30">
                  <c:v>4.4537500000000003</c:v>
                </c:pt>
                <c:pt idx="31">
                  <c:v>4.5962500000000004</c:v>
                </c:pt>
                <c:pt idx="32">
                  <c:v>4.7562499999999996</c:v>
                </c:pt>
                <c:pt idx="33">
                  <c:v>4.8868749999999999</c:v>
                </c:pt>
                <c:pt idx="34">
                  <c:v>5.0175000000000001</c:v>
                </c:pt>
                <c:pt idx="35">
                  <c:v>5.1656250000000004</c:v>
                </c:pt>
                <c:pt idx="36">
                  <c:v>5.2962499999999997</c:v>
                </c:pt>
                <c:pt idx="37">
                  <c:v>5.4281249999999996</c:v>
                </c:pt>
                <c:pt idx="38">
                  <c:v>5.5774999999999997</c:v>
                </c:pt>
                <c:pt idx="39">
                  <c:v>5.7087500000000002</c:v>
                </c:pt>
                <c:pt idx="40">
                  <c:v>5.8550000000000004</c:v>
                </c:pt>
                <c:pt idx="41">
                  <c:v>5.96875</c:v>
                </c:pt>
                <c:pt idx="42">
                  <c:v>6.1268750000000001</c:v>
                </c:pt>
                <c:pt idx="43">
                  <c:v>6.2575000000000003</c:v>
                </c:pt>
                <c:pt idx="44">
                  <c:v>6.3968749999999996</c:v>
                </c:pt>
                <c:pt idx="45">
                  <c:v>6.5350000000000001</c:v>
                </c:pt>
                <c:pt idx="46">
                  <c:v>6.65625</c:v>
                </c:pt>
                <c:pt idx="47">
                  <c:v>6.80375</c:v>
                </c:pt>
                <c:pt idx="48">
                  <c:v>6.9362500000000002</c:v>
                </c:pt>
                <c:pt idx="49">
                  <c:v>7.0674999999999999</c:v>
                </c:pt>
                <c:pt idx="50">
                  <c:v>7.2175000000000002</c:v>
                </c:pt>
                <c:pt idx="51">
                  <c:v>7.3606249999999998</c:v>
                </c:pt>
                <c:pt idx="52">
                  <c:v>7.4768749999999997</c:v>
                </c:pt>
                <c:pt idx="53">
                  <c:v>7.6212499999999999</c:v>
                </c:pt>
                <c:pt idx="54">
                  <c:v>7.7437500000000004</c:v>
                </c:pt>
                <c:pt idx="55">
                  <c:v>7.8931250000000004</c:v>
                </c:pt>
                <c:pt idx="56">
                  <c:v>8.0331250000000001</c:v>
                </c:pt>
                <c:pt idx="57">
                  <c:v>8.1631250000000009</c:v>
                </c:pt>
                <c:pt idx="58">
                  <c:v>8.3149999999999995</c:v>
                </c:pt>
                <c:pt idx="59">
                  <c:v>8.4275000000000002</c:v>
                </c:pt>
                <c:pt idx="60">
                  <c:v>8.5831250000000008</c:v>
                </c:pt>
                <c:pt idx="61">
                  <c:v>8.7168749999999999</c:v>
                </c:pt>
                <c:pt idx="62">
                  <c:v>8.8112499999999994</c:v>
                </c:pt>
                <c:pt idx="63">
                  <c:v>8.9949999999999992</c:v>
                </c:pt>
                <c:pt idx="64">
                  <c:v>9.1287500000000001</c:v>
                </c:pt>
                <c:pt idx="65">
                  <c:v>9.2543749999999996</c:v>
                </c:pt>
                <c:pt idx="66">
                  <c:v>9.3962500000000002</c:v>
                </c:pt>
                <c:pt idx="67">
                  <c:v>9.5287500000000005</c:v>
                </c:pt>
                <c:pt idx="68">
                  <c:v>9.6668749999999992</c:v>
                </c:pt>
                <c:pt idx="69">
                  <c:v>9.8031249999999996</c:v>
                </c:pt>
                <c:pt idx="70">
                  <c:v>9.9368750000000006</c:v>
                </c:pt>
                <c:pt idx="71">
                  <c:v>10.078125</c:v>
                </c:pt>
                <c:pt idx="72">
                  <c:v>10.211874999999999</c:v>
                </c:pt>
                <c:pt idx="73">
                  <c:v>10.320625</c:v>
                </c:pt>
                <c:pt idx="74">
                  <c:v>10.475</c:v>
                </c:pt>
                <c:pt idx="75">
                  <c:v>10.6075</c:v>
                </c:pt>
                <c:pt idx="76">
                  <c:v>10.7525</c:v>
                </c:pt>
                <c:pt idx="77">
                  <c:v>10.889374999999999</c:v>
                </c:pt>
                <c:pt idx="78">
                  <c:v>11.012499999999999</c:v>
                </c:pt>
                <c:pt idx="79">
                  <c:v>11.154999999999999</c:v>
                </c:pt>
                <c:pt idx="80">
                  <c:v>11.28875</c:v>
                </c:pt>
                <c:pt idx="81">
                  <c:v>11.407500000000001</c:v>
                </c:pt>
                <c:pt idx="82">
                  <c:v>11.563124999999999</c:v>
                </c:pt>
                <c:pt idx="83">
                  <c:v>11.700625</c:v>
                </c:pt>
                <c:pt idx="84">
                  <c:v>11.824375</c:v>
                </c:pt>
                <c:pt idx="85">
                  <c:v>11.955</c:v>
                </c:pt>
                <c:pt idx="86">
                  <c:v>12.105</c:v>
                </c:pt>
                <c:pt idx="87">
                  <c:v>12.23625</c:v>
                </c:pt>
                <c:pt idx="88">
                  <c:v>12.359375</c:v>
                </c:pt>
                <c:pt idx="89">
                  <c:v>12.506875000000001</c:v>
                </c:pt>
                <c:pt idx="90">
                  <c:v>12.640625</c:v>
                </c:pt>
                <c:pt idx="91">
                  <c:v>12.775625</c:v>
                </c:pt>
                <c:pt idx="92">
                  <c:v>12.90875</c:v>
                </c:pt>
                <c:pt idx="93">
                  <c:v>13.031874999999999</c:v>
                </c:pt>
                <c:pt idx="94">
                  <c:v>13.175000000000001</c:v>
                </c:pt>
                <c:pt idx="95">
                  <c:v>13.31</c:v>
                </c:pt>
                <c:pt idx="96">
                  <c:v>13.443125</c:v>
                </c:pt>
                <c:pt idx="97">
                  <c:v>13.553125</c:v>
                </c:pt>
                <c:pt idx="98">
                  <c:v>13.701874999999999</c:v>
                </c:pt>
                <c:pt idx="99">
                  <c:v>13.842499999999999</c:v>
                </c:pt>
                <c:pt idx="100">
                  <c:v>13.969374999999999</c:v>
                </c:pt>
                <c:pt idx="101">
                  <c:v>14.0975</c:v>
                </c:pt>
                <c:pt idx="102">
                  <c:v>14.238125</c:v>
                </c:pt>
                <c:pt idx="103">
                  <c:v>14.373125</c:v>
                </c:pt>
                <c:pt idx="104">
                  <c:v>14.504375</c:v>
                </c:pt>
                <c:pt idx="105">
                  <c:v>14.63</c:v>
                </c:pt>
                <c:pt idx="106">
                  <c:v>14.766875000000001</c:v>
                </c:pt>
                <c:pt idx="107">
                  <c:v>14.889374999999999</c:v>
                </c:pt>
                <c:pt idx="108">
                  <c:v>15.021875</c:v>
                </c:pt>
                <c:pt idx="109">
                  <c:v>15.160625</c:v>
                </c:pt>
                <c:pt idx="110">
                  <c:v>15.29875</c:v>
                </c:pt>
                <c:pt idx="111">
                  <c:v>15.43375</c:v>
                </c:pt>
                <c:pt idx="112">
                  <c:v>15.556875</c:v>
                </c:pt>
                <c:pt idx="113">
                  <c:v>15.693125</c:v>
                </c:pt>
                <c:pt idx="114">
                  <c:v>15.818125</c:v>
                </c:pt>
                <c:pt idx="115">
                  <c:v>15.945625</c:v>
                </c:pt>
                <c:pt idx="116">
                  <c:v>16.08625</c:v>
                </c:pt>
                <c:pt idx="117">
                  <c:v>16.21</c:v>
                </c:pt>
                <c:pt idx="118">
                  <c:v>16.343125000000001</c:v>
                </c:pt>
                <c:pt idx="119">
                  <c:v>16.475625000000001</c:v>
                </c:pt>
                <c:pt idx="120">
                  <c:v>16.608750000000001</c:v>
                </c:pt>
                <c:pt idx="121">
                  <c:v>16.739999999999998</c:v>
                </c:pt>
                <c:pt idx="122">
                  <c:v>16.869375000000002</c:v>
                </c:pt>
                <c:pt idx="123">
                  <c:v>16.991875</c:v>
                </c:pt>
                <c:pt idx="124">
                  <c:v>17.12875</c:v>
                </c:pt>
                <c:pt idx="125">
                  <c:v>17.236249999999998</c:v>
                </c:pt>
                <c:pt idx="126">
                  <c:v>17.386875</c:v>
                </c:pt>
                <c:pt idx="127">
                  <c:v>17.516249999999999</c:v>
                </c:pt>
                <c:pt idx="128">
                  <c:v>17.643125000000001</c:v>
                </c:pt>
                <c:pt idx="129">
                  <c:v>17.779375000000002</c:v>
                </c:pt>
                <c:pt idx="130">
                  <c:v>17.898125</c:v>
                </c:pt>
                <c:pt idx="131">
                  <c:v>18.035625</c:v>
                </c:pt>
                <c:pt idx="132">
                  <c:v>18.165624999999999</c:v>
                </c:pt>
                <c:pt idx="133">
                  <c:v>18.291875000000001</c:v>
                </c:pt>
                <c:pt idx="134">
                  <c:v>18.406874999999999</c:v>
                </c:pt>
                <c:pt idx="135">
                  <c:v>18.545000000000002</c:v>
                </c:pt>
                <c:pt idx="136">
                  <c:v>18.668749999999999</c:v>
                </c:pt>
                <c:pt idx="137">
                  <c:v>18.80125</c:v>
                </c:pt>
                <c:pt idx="138">
                  <c:v>18.921250000000001</c:v>
                </c:pt>
                <c:pt idx="139">
                  <c:v>19.056249999999999</c:v>
                </c:pt>
                <c:pt idx="140">
                  <c:v>19.179375</c:v>
                </c:pt>
                <c:pt idx="141">
                  <c:v>19.306249999999999</c:v>
                </c:pt>
                <c:pt idx="142">
                  <c:v>19.431249999999999</c:v>
                </c:pt>
                <c:pt idx="143">
                  <c:v>19.554375</c:v>
                </c:pt>
                <c:pt idx="144">
                  <c:v>19.623750000000001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5FD-4E96-917F-53DBA66C54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Sentry'!$CQ$405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Sentry'!$DA$406:$DA$538</c:f>
              <c:numCache>
                <c:formatCode>0.000</c:formatCode>
                <c:ptCount val="133"/>
                <c:pt idx="0">
                  <c:v>0</c:v>
                </c:pt>
                <c:pt idx="1">
                  <c:v>2.7657035175879394E-2</c:v>
                </c:pt>
                <c:pt idx="2">
                  <c:v>3.3957281485738254E-2</c:v>
                </c:pt>
                <c:pt idx="3">
                  <c:v>3.7107404640667682E-2</c:v>
                </c:pt>
                <c:pt idx="4">
                  <c:v>4.025752779559711E-2</c:v>
                </c:pt>
                <c:pt idx="5">
                  <c:v>4.3407650950526538E-2</c:v>
                </c:pt>
                <c:pt idx="6">
                  <c:v>4.6557774105455967E-2</c:v>
                </c:pt>
                <c:pt idx="7">
                  <c:v>4.9707897260385395E-2</c:v>
                </c:pt>
                <c:pt idx="8">
                  <c:v>5.2858020415314823E-2</c:v>
                </c:pt>
                <c:pt idx="9">
                  <c:v>5.6008143570244251E-2</c:v>
                </c:pt>
                <c:pt idx="10">
                  <c:v>5.9158266725173686E-2</c:v>
                </c:pt>
                <c:pt idx="11">
                  <c:v>6.2308389880103107E-2</c:v>
                </c:pt>
                <c:pt idx="12">
                  <c:v>6.5458513035032542E-2</c:v>
                </c:pt>
                <c:pt idx="13">
                  <c:v>6.8608636189961963E-2</c:v>
                </c:pt>
                <c:pt idx="14">
                  <c:v>7.1758759344891399E-2</c:v>
                </c:pt>
                <c:pt idx="15">
                  <c:v>7.490888249982082E-2</c:v>
                </c:pt>
                <c:pt idx="16">
                  <c:v>7.8059005654750255E-2</c:v>
                </c:pt>
                <c:pt idx="17">
                  <c:v>8.1209128809679676E-2</c:v>
                </c:pt>
                <c:pt idx="18">
                  <c:v>8.4359251964609111E-2</c:v>
                </c:pt>
                <c:pt idx="19">
                  <c:v>8.7509375119538532E-2</c:v>
                </c:pt>
                <c:pt idx="20">
                  <c:v>9.0659498274467967E-2</c:v>
                </c:pt>
                <c:pt idx="21">
                  <c:v>9.3809621429397388E-2</c:v>
                </c:pt>
                <c:pt idx="22">
                  <c:v>9.6959744584326824E-2</c:v>
                </c:pt>
                <c:pt idx="23">
                  <c:v>0.10010986773925624</c:v>
                </c:pt>
                <c:pt idx="24">
                  <c:v>0.10325999089418568</c:v>
                </c:pt>
                <c:pt idx="25">
                  <c:v>0.1064101140491151</c:v>
                </c:pt>
                <c:pt idx="26">
                  <c:v>0.10956023720404454</c:v>
                </c:pt>
                <c:pt idx="27">
                  <c:v>0.11271036035897396</c:v>
                </c:pt>
                <c:pt idx="28">
                  <c:v>0.11586048351390339</c:v>
                </c:pt>
                <c:pt idx="29">
                  <c:v>0.11901060666883281</c:v>
                </c:pt>
                <c:pt idx="30">
                  <c:v>0.12216072982376225</c:v>
                </c:pt>
                <c:pt idx="31">
                  <c:v>0.12531085297869168</c:v>
                </c:pt>
                <c:pt idx="32">
                  <c:v>0.12846097613362112</c:v>
                </c:pt>
                <c:pt idx="33">
                  <c:v>0.13161109928855055</c:v>
                </c:pt>
                <c:pt idx="34">
                  <c:v>0.13476122244347996</c:v>
                </c:pt>
                <c:pt idx="35">
                  <c:v>0.1379113455984094</c:v>
                </c:pt>
                <c:pt idx="36">
                  <c:v>0.14106146875333883</c:v>
                </c:pt>
                <c:pt idx="37">
                  <c:v>0.14421159190826827</c:v>
                </c:pt>
                <c:pt idx="38">
                  <c:v>0.14736171506319767</c:v>
                </c:pt>
                <c:pt idx="39">
                  <c:v>0.15051183821812711</c:v>
                </c:pt>
                <c:pt idx="40">
                  <c:v>0.15366196137305654</c:v>
                </c:pt>
                <c:pt idx="41">
                  <c:v>0.15681208452798595</c:v>
                </c:pt>
                <c:pt idx="42">
                  <c:v>0.15996220768291539</c:v>
                </c:pt>
                <c:pt idx="43">
                  <c:v>0.16311233083784482</c:v>
                </c:pt>
                <c:pt idx="44">
                  <c:v>0.16626245399277426</c:v>
                </c:pt>
                <c:pt idx="45">
                  <c:v>0.16941257714770366</c:v>
                </c:pt>
                <c:pt idx="46">
                  <c:v>0.1725627003026331</c:v>
                </c:pt>
                <c:pt idx="47">
                  <c:v>0.17571282345756253</c:v>
                </c:pt>
                <c:pt idx="48">
                  <c:v>0.17886294661249197</c:v>
                </c:pt>
                <c:pt idx="49">
                  <c:v>0.1820130697674214</c:v>
                </c:pt>
                <c:pt idx="50">
                  <c:v>0.18516319292235081</c:v>
                </c:pt>
                <c:pt idx="51">
                  <c:v>0.18831331607728025</c:v>
                </c:pt>
                <c:pt idx="52">
                  <c:v>0.19146343923220968</c:v>
                </c:pt>
                <c:pt idx="53">
                  <c:v>0.19461356238713912</c:v>
                </c:pt>
                <c:pt idx="54">
                  <c:v>0.19776368554206852</c:v>
                </c:pt>
                <c:pt idx="55">
                  <c:v>0.20091380869699796</c:v>
                </c:pt>
                <c:pt idx="56">
                  <c:v>0.20406393185192739</c:v>
                </c:pt>
                <c:pt idx="57">
                  <c:v>0.20721405500685683</c:v>
                </c:pt>
                <c:pt idx="58">
                  <c:v>0.21036417816178624</c:v>
                </c:pt>
                <c:pt idx="59">
                  <c:v>0.21351430131671567</c:v>
                </c:pt>
                <c:pt idx="60">
                  <c:v>0.21666442447164511</c:v>
                </c:pt>
                <c:pt idx="61">
                  <c:v>0.21981454762657454</c:v>
                </c:pt>
                <c:pt idx="62">
                  <c:v>0.22296467078150395</c:v>
                </c:pt>
                <c:pt idx="63">
                  <c:v>0.22611479393643338</c:v>
                </c:pt>
                <c:pt idx="64">
                  <c:v>0.22926491709136282</c:v>
                </c:pt>
                <c:pt idx="65">
                  <c:v>0.23241504024629225</c:v>
                </c:pt>
                <c:pt idx="66">
                  <c:v>0.23556516340122169</c:v>
                </c:pt>
                <c:pt idx="67">
                  <c:v>0.2387152865561511</c:v>
                </c:pt>
                <c:pt idx="68">
                  <c:v>0.24186540971108053</c:v>
                </c:pt>
                <c:pt idx="69">
                  <c:v>0.24501553286600997</c:v>
                </c:pt>
                <c:pt idx="70">
                  <c:v>0.2481656560209394</c:v>
                </c:pt>
                <c:pt idx="71">
                  <c:v>0.25131577917586884</c:v>
                </c:pt>
                <c:pt idx="72">
                  <c:v>0.25446590233079824</c:v>
                </c:pt>
                <c:pt idx="73">
                  <c:v>0.25761602548572771</c:v>
                </c:pt>
                <c:pt idx="74">
                  <c:v>0.26076614864065711</c:v>
                </c:pt>
                <c:pt idx="75">
                  <c:v>0.26391627179558652</c:v>
                </c:pt>
                <c:pt idx="76">
                  <c:v>0.26706639495051598</c:v>
                </c:pt>
                <c:pt idx="77">
                  <c:v>0.27021651810544539</c:v>
                </c:pt>
                <c:pt idx="78">
                  <c:v>0.27336664126037485</c:v>
                </c:pt>
                <c:pt idx="79">
                  <c:v>0.27651676441530426</c:v>
                </c:pt>
                <c:pt idx="80">
                  <c:v>0.27966688757023372</c:v>
                </c:pt>
                <c:pt idx="81">
                  <c:v>0.28281701072516313</c:v>
                </c:pt>
                <c:pt idx="82">
                  <c:v>0.28596713388009254</c:v>
                </c:pt>
                <c:pt idx="83">
                  <c:v>0.289117257035022</c:v>
                </c:pt>
                <c:pt idx="84">
                  <c:v>0.29226738018995141</c:v>
                </c:pt>
                <c:pt idx="85">
                  <c:v>0.29541750334488087</c:v>
                </c:pt>
                <c:pt idx="86">
                  <c:v>0.29856762649981028</c:v>
                </c:pt>
                <c:pt idx="87">
                  <c:v>0.30171774965473969</c:v>
                </c:pt>
                <c:pt idx="88">
                  <c:v>0.30486787280966915</c:v>
                </c:pt>
                <c:pt idx="89">
                  <c:v>0.30801799596459856</c:v>
                </c:pt>
                <c:pt idx="90">
                  <c:v>0.31116811911952796</c:v>
                </c:pt>
                <c:pt idx="91">
                  <c:v>0.31431824227445743</c:v>
                </c:pt>
                <c:pt idx="92">
                  <c:v>0.31746836542938683</c:v>
                </c:pt>
                <c:pt idx="93">
                  <c:v>0.3206184885843163</c:v>
                </c:pt>
                <c:pt idx="94">
                  <c:v>0.3237686117392457</c:v>
                </c:pt>
                <c:pt idx="95">
                  <c:v>0.32691873489417511</c:v>
                </c:pt>
                <c:pt idx="96">
                  <c:v>0.33006885804910457</c:v>
                </c:pt>
                <c:pt idx="97">
                  <c:v>0.33321898120403398</c:v>
                </c:pt>
                <c:pt idx="98">
                  <c:v>0.33636910435896344</c:v>
                </c:pt>
                <c:pt idx="99">
                  <c:v>0.33951922751389285</c:v>
                </c:pt>
                <c:pt idx="100">
                  <c:v>0.34266935066882226</c:v>
                </c:pt>
                <c:pt idx="101">
                  <c:v>0.34581947382375172</c:v>
                </c:pt>
                <c:pt idx="102">
                  <c:v>0.34896959697868113</c:v>
                </c:pt>
                <c:pt idx="103">
                  <c:v>0.35211972013361054</c:v>
                </c:pt>
                <c:pt idx="104">
                  <c:v>0.35526984328854</c:v>
                </c:pt>
                <c:pt idx="105">
                  <c:v>0.35841996644346941</c:v>
                </c:pt>
                <c:pt idx="106">
                  <c:v>0.36157008959839887</c:v>
                </c:pt>
                <c:pt idx="107">
                  <c:v>0.36472021275332828</c:v>
                </c:pt>
                <c:pt idx="108">
                  <c:v>0.36787033590825768</c:v>
                </c:pt>
                <c:pt idx="109">
                  <c:v>0.37102045906318715</c:v>
                </c:pt>
                <c:pt idx="110">
                  <c:v>0.37417058221811655</c:v>
                </c:pt>
                <c:pt idx="111">
                  <c:v>0.37732070537304596</c:v>
                </c:pt>
                <c:pt idx="112">
                  <c:v>0.38047082852797542</c:v>
                </c:pt>
                <c:pt idx="113">
                  <c:v>0.38362095168290483</c:v>
                </c:pt>
                <c:pt idx="114">
                  <c:v>0.38677107483783429</c:v>
                </c:pt>
                <c:pt idx="115">
                  <c:v>0.3899211979927637</c:v>
                </c:pt>
                <c:pt idx="116">
                  <c:v>0.39307132114769311</c:v>
                </c:pt>
                <c:pt idx="117">
                  <c:v>0.39622144430262257</c:v>
                </c:pt>
                <c:pt idx="118">
                  <c:v>0.39937156745755198</c:v>
                </c:pt>
                <c:pt idx="119">
                  <c:v>0.40252169061248144</c:v>
                </c:pt>
                <c:pt idx="120">
                  <c:v>0.40567181376741085</c:v>
                </c:pt>
                <c:pt idx="121">
                  <c:v>0.40882193692234026</c:v>
                </c:pt>
                <c:pt idx="122">
                  <c:v>0.41197206007726972</c:v>
                </c:pt>
                <c:pt idx="123">
                  <c:v>0.41512218323219913</c:v>
                </c:pt>
                <c:pt idx="124">
                  <c:v>0.41827230638712853</c:v>
                </c:pt>
                <c:pt idx="125">
                  <c:v>0.421422429542058</c:v>
                </c:pt>
                <c:pt idx="126">
                  <c:v>0.4245725526969874</c:v>
                </c:pt>
                <c:pt idx="127">
                  <c:v>0.42772267585191687</c:v>
                </c:pt>
                <c:pt idx="128">
                  <c:v>0.43087279900684627</c:v>
                </c:pt>
                <c:pt idx="129">
                  <c:v>0.43402292216177568</c:v>
                </c:pt>
                <c:pt idx="130">
                  <c:v>0.43717304531670514</c:v>
                </c:pt>
                <c:pt idx="131">
                  <c:v>0.44032316847163455</c:v>
                </c:pt>
                <c:pt idx="132">
                  <c:v>0.44347329162656401</c:v>
                </c:pt>
              </c:numCache>
            </c:numRef>
          </c:xVal>
          <c:yVal>
            <c:numRef>
              <c:f>'Load-disp, AE, Sentry'!$CQ$406:$CQ$538</c:f>
              <c:numCache>
                <c:formatCode>0</c:formatCode>
                <c:ptCount val="1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4</c:v>
                </c:pt>
                <c:pt idx="8">
                  <c:v>5</c:v>
                </c:pt>
                <c:pt idx="9">
                  <c:v>7</c:v>
                </c:pt>
                <c:pt idx="10">
                  <c:v>10</c:v>
                </c:pt>
                <c:pt idx="11">
                  <c:v>13</c:v>
                </c:pt>
                <c:pt idx="12">
                  <c:v>17</c:v>
                </c:pt>
                <c:pt idx="13">
                  <c:v>19</c:v>
                </c:pt>
                <c:pt idx="14">
                  <c:v>25</c:v>
                </c:pt>
                <c:pt idx="15">
                  <c:v>30</c:v>
                </c:pt>
                <c:pt idx="16">
                  <c:v>38</c:v>
                </c:pt>
                <c:pt idx="17">
                  <c:v>44</c:v>
                </c:pt>
                <c:pt idx="18">
                  <c:v>49</c:v>
                </c:pt>
                <c:pt idx="19">
                  <c:v>53</c:v>
                </c:pt>
                <c:pt idx="20">
                  <c:v>56</c:v>
                </c:pt>
                <c:pt idx="21">
                  <c:v>59</c:v>
                </c:pt>
                <c:pt idx="22">
                  <c:v>62</c:v>
                </c:pt>
                <c:pt idx="23">
                  <c:v>63</c:v>
                </c:pt>
                <c:pt idx="24">
                  <c:v>65</c:v>
                </c:pt>
                <c:pt idx="25">
                  <c:v>67</c:v>
                </c:pt>
                <c:pt idx="26">
                  <c:v>70</c:v>
                </c:pt>
                <c:pt idx="27">
                  <c:v>75</c:v>
                </c:pt>
                <c:pt idx="28">
                  <c:v>77</c:v>
                </c:pt>
                <c:pt idx="29">
                  <c:v>80</c:v>
                </c:pt>
                <c:pt idx="30">
                  <c:v>83</c:v>
                </c:pt>
                <c:pt idx="31">
                  <c:v>87</c:v>
                </c:pt>
                <c:pt idx="32">
                  <c:v>91</c:v>
                </c:pt>
                <c:pt idx="33">
                  <c:v>95</c:v>
                </c:pt>
                <c:pt idx="34">
                  <c:v>97</c:v>
                </c:pt>
                <c:pt idx="35">
                  <c:v>99</c:v>
                </c:pt>
                <c:pt idx="36">
                  <c:v>104</c:v>
                </c:pt>
                <c:pt idx="37">
                  <c:v>107</c:v>
                </c:pt>
                <c:pt idx="38">
                  <c:v>113</c:v>
                </c:pt>
                <c:pt idx="39">
                  <c:v>116</c:v>
                </c:pt>
                <c:pt idx="40">
                  <c:v>118</c:v>
                </c:pt>
                <c:pt idx="41">
                  <c:v>123</c:v>
                </c:pt>
                <c:pt idx="42">
                  <c:v>125</c:v>
                </c:pt>
                <c:pt idx="43">
                  <c:v>127</c:v>
                </c:pt>
                <c:pt idx="44">
                  <c:v>129</c:v>
                </c:pt>
                <c:pt idx="45">
                  <c:v>133</c:v>
                </c:pt>
                <c:pt idx="46">
                  <c:v>137</c:v>
                </c:pt>
                <c:pt idx="47">
                  <c:v>137</c:v>
                </c:pt>
                <c:pt idx="48">
                  <c:v>142</c:v>
                </c:pt>
                <c:pt idx="49">
                  <c:v>146</c:v>
                </c:pt>
                <c:pt idx="50">
                  <c:v>150</c:v>
                </c:pt>
                <c:pt idx="51">
                  <c:v>154</c:v>
                </c:pt>
                <c:pt idx="52">
                  <c:v>159</c:v>
                </c:pt>
                <c:pt idx="53">
                  <c:v>161</c:v>
                </c:pt>
                <c:pt idx="54">
                  <c:v>166</c:v>
                </c:pt>
                <c:pt idx="55">
                  <c:v>172</c:v>
                </c:pt>
                <c:pt idx="56">
                  <c:v>175</c:v>
                </c:pt>
                <c:pt idx="57">
                  <c:v>178</c:v>
                </c:pt>
                <c:pt idx="58">
                  <c:v>185</c:v>
                </c:pt>
                <c:pt idx="59">
                  <c:v>188</c:v>
                </c:pt>
                <c:pt idx="60">
                  <c:v>193</c:v>
                </c:pt>
                <c:pt idx="61">
                  <c:v>194</c:v>
                </c:pt>
                <c:pt idx="62">
                  <c:v>197</c:v>
                </c:pt>
                <c:pt idx="63">
                  <c:v>203</c:v>
                </c:pt>
                <c:pt idx="64">
                  <c:v>207</c:v>
                </c:pt>
                <c:pt idx="65">
                  <c:v>210</c:v>
                </c:pt>
                <c:pt idx="66">
                  <c:v>212</c:v>
                </c:pt>
                <c:pt idx="67">
                  <c:v>214</c:v>
                </c:pt>
                <c:pt idx="68">
                  <c:v>218</c:v>
                </c:pt>
                <c:pt idx="69">
                  <c:v>222</c:v>
                </c:pt>
                <c:pt idx="70">
                  <c:v>228</c:v>
                </c:pt>
                <c:pt idx="71">
                  <c:v>231</c:v>
                </c:pt>
                <c:pt idx="72">
                  <c:v>234</c:v>
                </c:pt>
                <c:pt idx="73">
                  <c:v>240</c:v>
                </c:pt>
                <c:pt idx="74">
                  <c:v>243</c:v>
                </c:pt>
                <c:pt idx="75">
                  <c:v>248</c:v>
                </c:pt>
                <c:pt idx="76">
                  <c:v>251</c:v>
                </c:pt>
                <c:pt idx="77">
                  <c:v>256</c:v>
                </c:pt>
                <c:pt idx="78">
                  <c:v>259</c:v>
                </c:pt>
                <c:pt idx="79">
                  <c:v>263</c:v>
                </c:pt>
                <c:pt idx="80">
                  <c:v>266</c:v>
                </c:pt>
                <c:pt idx="81">
                  <c:v>267</c:v>
                </c:pt>
                <c:pt idx="82">
                  <c:v>272</c:v>
                </c:pt>
                <c:pt idx="83">
                  <c:v>274</c:v>
                </c:pt>
                <c:pt idx="84">
                  <c:v>279</c:v>
                </c:pt>
                <c:pt idx="85">
                  <c:v>285</c:v>
                </c:pt>
                <c:pt idx="86">
                  <c:v>288</c:v>
                </c:pt>
                <c:pt idx="87">
                  <c:v>290</c:v>
                </c:pt>
                <c:pt idx="88">
                  <c:v>297</c:v>
                </c:pt>
                <c:pt idx="89">
                  <c:v>299</c:v>
                </c:pt>
                <c:pt idx="90">
                  <c:v>302</c:v>
                </c:pt>
                <c:pt idx="91">
                  <c:v>305</c:v>
                </c:pt>
                <c:pt idx="92">
                  <c:v>307</c:v>
                </c:pt>
                <c:pt idx="93">
                  <c:v>310</c:v>
                </c:pt>
                <c:pt idx="94">
                  <c:v>314</c:v>
                </c:pt>
                <c:pt idx="95">
                  <c:v>318</c:v>
                </c:pt>
                <c:pt idx="96">
                  <c:v>322</c:v>
                </c:pt>
                <c:pt idx="97">
                  <c:v>329</c:v>
                </c:pt>
                <c:pt idx="98">
                  <c:v>334</c:v>
                </c:pt>
                <c:pt idx="99">
                  <c:v>344</c:v>
                </c:pt>
                <c:pt idx="100">
                  <c:v>350</c:v>
                </c:pt>
                <c:pt idx="101">
                  <c:v>352</c:v>
                </c:pt>
                <c:pt idx="102">
                  <c:v>357</c:v>
                </c:pt>
                <c:pt idx="103">
                  <c:v>363</c:v>
                </c:pt>
                <c:pt idx="104">
                  <c:v>366</c:v>
                </c:pt>
                <c:pt idx="105">
                  <c:v>368</c:v>
                </c:pt>
                <c:pt idx="106">
                  <c:v>372</c:v>
                </c:pt>
                <c:pt idx="107">
                  <c:v>378</c:v>
                </c:pt>
                <c:pt idx="108">
                  <c:v>381</c:v>
                </c:pt>
                <c:pt idx="109">
                  <c:v>388</c:v>
                </c:pt>
                <c:pt idx="110">
                  <c:v>394</c:v>
                </c:pt>
                <c:pt idx="111">
                  <c:v>404</c:v>
                </c:pt>
                <c:pt idx="112">
                  <c:v>408</c:v>
                </c:pt>
                <c:pt idx="113">
                  <c:v>416</c:v>
                </c:pt>
                <c:pt idx="114">
                  <c:v>420</c:v>
                </c:pt>
                <c:pt idx="115">
                  <c:v>429</c:v>
                </c:pt>
                <c:pt idx="116">
                  <c:v>438</c:v>
                </c:pt>
                <c:pt idx="117">
                  <c:v>448</c:v>
                </c:pt>
                <c:pt idx="118">
                  <c:v>462</c:v>
                </c:pt>
                <c:pt idx="119">
                  <c:v>473</c:v>
                </c:pt>
                <c:pt idx="120">
                  <c:v>488</c:v>
                </c:pt>
                <c:pt idx="121">
                  <c:v>499</c:v>
                </c:pt>
                <c:pt idx="122">
                  <c:v>515</c:v>
                </c:pt>
                <c:pt idx="123">
                  <c:v>527</c:v>
                </c:pt>
                <c:pt idx="124">
                  <c:v>542</c:v>
                </c:pt>
                <c:pt idx="125">
                  <c:v>556</c:v>
                </c:pt>
                <c:pt idx="126">
                  <c:v>571</c:v>
                </c:pt>
                <c:pt idx="127">
                  <c:v>592</c:v>
                </c:pt>
                <c:pt idx="128">
                  <c:v>609</c:v>
                </c:pt>
                <c:pt idx="129">
                  <c:v>637</c:v>
                </c:pt>
                <c:pt idx="130">
                  <c:v>689</c:v>
                </c:pt>
                <c:pt idx="131">
                  <c:v>739</c:v>
                </c:pt>
                <c:pt idx="132">
                  <c:v>774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51-4AD4-AFAE-A892E3D39DCE}"/>
            </c:ext>
          </c:extLst>
        </c:ser>
        <c:ser>
          <c:idx val="1"/>
          <c:order val="1"/>
          <c:tx>
            <c:strRef>
              <c:f>'Load-disp, AE, Sentry'!$CS$405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Sentry'!$DA$406:$DA$538</c:f>
              <c:numCache>
                <c:formatCode>0.000</c:formatCode>
                <c:ptCount val="133"/>
                <c:pt idx="0">
                  <c:v>0</c:v>
                </c:pt>
                <c:pt idx="1">
                  <c:v>2.7657035175879394E-2</c:v>
                </c:pt>
                <c:pt idx="2">
                  <c:v>3.3957281485738254E-2</c:v>
                </c:pt>
                <c:pt idx="3">
                  <c:v>3.7107404640667682E-2</c:v>
                </c:pt>
                <c:pt idx="4">
                  <c:v>4.025752779559711E-2</c:v>
                </c:pt>
                <c:pt idx="5">
                  <c:v>4.3407650950526538E-2</c:v>
                </c:pt>
                <c:pt idx="6">
                  <c:v>4.6557774105455967E-2</c:v>
                </c:pt>
                <c:pt idx="7">
                  <c:v>4.9707897260385395E-2</c:v>
                </c:pt>
                <c:pt idx="8">
                  <c:v>5.2858020415314823E-2</c:v>
                </c:pt>
                <c:pt idx="9">
                  <c:v>5.6008143570244251E-2</c:v>
                </c:pt>
                <c:pt idx="10">
                  <c:v>5.9158266725173686E-2</c:v>
                </c:pt>
                <c:pt idx="11">
                  <c:v>6.2308389880103107E-2</c:v>
                </c:pt>
                <c:pt idx="12">
                  <c:v>6.5458513035032542E-2</c:v>
                </c:pt>
                <c:pt idx="13">
                  <c:v>6.8608636189961963E-2</c:v>
                </c:pt>
                <c:pt idx="14">
                  <c:v>7.1758759344891399E-2</c:v>
                </c:pt>
                <c:pt idx="15">
                  <c:v>7.490888249982082E-2</c:v>
                </c:pt>
                <c:pt idx="16">
                  <c:v>7.8059005654750255E-2</c:v>
                </c:pt>
                <c:pt idx="17">
                  <c:v>8.1209128809679676E-2</c:v>
                </c:pt>
                <c:pt idx="18">
                  <c:v>8.4359251964609111E-2</c:v>
                </c:pt>
                <c:pt idx="19">
                  <c:v>8.7509375119538532E-2</c:v>
                </c:pt>
                <c:pt idx="20">
                  <c:v>9.0659498274467967E-2</c:v>
                </c:pt>
                <c:pt idx="21">
                  <c:v>9.3809621429397388E-2</c:v>
                </c:pt>
                <c:pt idx="22">
                  <c:v>9.6959744584326824E-2</c:v>
                </c:pt>
                <c:pt idx="23">
                  <c:v>0.10010986773925624</c:v>
                </c:pt>
                <c:pt idx="24">
                  <c:v>0.10325999089418568</c:v>
                </c:pt>
                <c:pt idx="25">
                  <c:v>0.1064101140491151</c:v>
                </c:pt>
                <c:pt idx="26">
                  <c:v>0.10956023720404454</c:v>
                </c:pt>
                <c:pt idx="27">
                  <c:v>0.11271036035897396</c:v>
                </c:pt>
                <c:pt idx="28">
                  <c:v>0.11586048351390339</c:v>
                </c:pt>
                <c:pt idx="29">
                  <c:v>0.11901060666883281</c:v>
                </c:pt>
                <c:pt idx="30">
                  <c:v>0.12216072982376225</c:v>
                </c:pt>
                <c:pt idx="31">
                  <c:v>0.12531085297869168</c:v>
                </c:pt>
                <c:pt idx="32">
                  <c:v>0.12846097613362112</c:v>
                </c:pt>
                <c:pt idx="33">
                  <c:v>0.13161109928855055</c:v>
                </c:pt>
                <c:pt idx="34">
                  <c:v>0.13476122244347996</c:v>
                </c:pt>
                <c:pt idx="35">
                  <c:v>0.1379113455984094</c:v>
                </c:pt>
                <c:pt idx="36">
                  <c:v>0.14106146875333883</c:v>
                </c:pt>
                <c:pt idx="37">
                  <c:v>0.14421159190826827</c:v>
                </c:pt>
                <c:pt idx="38">
                  <c:v>0.14736171506319767</c:v>
                </c:pt>
                <c:pt idx="39">
                  <c:v>0.15051183821812711</c:v>
                </c:pt>
                <c:pt idx="40">
                  <c:v>0.15366196137305654</c:v>
                </c:pt>
                <c:pt idx="41">
                  <c:v>0.15681208452798595</c:v>
                </c:pt>
                <c:pt idx="42">
                  <c:v>0.15996220768291539</c:v>
                </c:pt>
                <c:pt idx="43">
                  <c:v>0.16311233083784482</c:v>
                </c:pt>
                <c:pt idx="44">
                  <c:v>0.16626245399277426</c:v>
                </c:pt>
                <c:pt idx="45">
                  <c:v>0.16941257714770366</c:v>
                </c:pt>
                <c:pt idx="46">
                  <c:v>0.1725627003026331</c:v>
                </c:pt>
                <c:pt idx="47">
                  <c:v>0.17571282345756253</c:v>
                </c:pt>
                <c:pt idx="48">
                  <c:v>0.17886294661249197</c:v>
                </c:pt>
                <c:pt idx="49">
                  <c:v>0.1820130697674214</c:v>
                </c:pt>
                <c:pt idx="50">
                  <c:v>0.18516319292235081</c:v>
                </c:pt>
                <c:pt idx="51">
                  <c:v>0.18831331607728025</c:v>
                </c:pt>
                <c:pt idx="52">
                  <c:v>0.19146343923220968</c:v>
                </c:pt>
                <c:pt idx="53">
                  <c:v>0.19461356238713912</c:v>
                </c:pt>
                <c:pt idx="54">
                  <c:v>0.19776368554206852</c:v>
                </c:pt>
                <c:pt idx="55">
                  <c:v>0.20091380869699796</c:v>
                </c:pt>
                <c:pt idx="56">
                  <c:v>0.20406393185192739</c:v>
                </c:pt>
                <c:pt idx="57">
                  <c:v>0.20721405500685683</c:v>
                </c:pt>
                <c:pt idx="58">
                  <c:v>0.21036417816178624</c:v>
                </c:pt>
                <c:pt idx="59">
                  <c:v>0.21351430131671567</c:v>
                </c:pt>
                <c:pt idx="60">
                  <c:v>0.21666442447164511</c:v>
                </c:pt>
                <c:pt idx="61">
                  <c:v>0.21981454762657454</c:v>
                </c:pt>
                <c:pt idx="62">
                  <c:v>0.22296467078150395</c:v>
                </c:pt>
                <c:pt idx="63">
                  <c:v>0.22611479393643338</c:v>
                </c:pt>
                <c:pt idx="64">
                  <c:v>0.22926491709136282</c:v>
                </c:pt>
                <c:pt idx="65">
                  <c:v>0.23241504024629225</c:v>
                </c:pt>
                <c:pt idx="66">
                  <c:v>0.23556516340122169</c:v>
                </c:pt>
                <c:pt idx="67">
                  <c:v>0.2387152865561511</c:v>
                </c:pt>
                <c:pt idx="68">
                  <c:v>0.24186540971108053</c:v>
                </c:pt>
                <c:pt idx="69">
                  <c:v>0.24501553286600997</c:v>
                </c:pt>
                <c:pt idx="70">
                  <c:v>0.2481656560209394</c:v>
                </c:pt>
                <c:pt idx="71">
                  <c:v>0.25131577917586884</c:v>
                </c:pt>
                <c:pt idx="72">
                  <c:v>0.25446590233079824</c:v>
                </c:pt>
                <c:pt idx="73">
                  <c:v>0.25761602548572771</c:v>
                </c:pt>
                <c:pt idx="74">
                  <c:v>0.26076614864065711</c:v>
                </c:pt>
                <c:pt idx="75">
                  <c:v>0.26391627179558652</c:v>
                </c:pt>
                <c:pt idx="76">
                  <c:v>0.26706639495051598</c:v>
                </c:pt>
                <c:pt idx="77">
                  <c:v>0.27021651810544539</c:v>
                </c:pt>
                <c:pt idx="78">
                  <c:v>0.27336664126037485</c:v>
                </c:pt>
                <c:pt idx="79">
                  <c:v>0.27651676441530426</c:v>
                </c:pt>
                <c:pt idx="80">
                  <c:v>0.27966688757023372</c:v>
                </c:pt>
                <c:pt idx="81">
                  <c:v>0.28281701072516313</c:v>
                </c:pt>
                <c:pt idx="82">
                  <c:v>0.28596713388009254</c:v>
                </c:pt>
                <c:pt idx="83">
                  <c:v>0.289117257035022</c:v>
                </c:pt>
                <c:pt idx="84">
                  <c:v>0.29226738018995141</c:v>
                </c:pt>
                <c:pt idx="85">
                  <c:v>0.29541750334488087</c:v>
                </c:pt>
                <c:pt idx="86">
                  <c:v>0.29856762649981028</c:v>
                </c:pt>
                <c:pt idx="87">
                  <c:v>0.30171774965473969</c:v>
                </c:pt>
                <c:pt idx="88">
                  <c:v>0.30486787280966915</c:v>
                </c:pt>
                <c:pt idx="89">
                  <c:v>0.30801799596459856</c:v>
                </c:pt>
                <c:pt idx="90">
                  <c:v>0.31116811911952796</c:v>
                </c:pt>
                <c:pt idx="91">
                  <c:v>0.31431824227445743</c:v>
                </c:pt>
                <c:pt idx="92">
                  <c:v>0.31746836542938683</c:v>
                </c:pt>
                <c:pt idx="93">
                  <c:v>0.3206184885843163</c:v>
                </c:pt>
                <c:pt idx="94">
                  <c:v>0.3237686117392457</c:v>
                </c:pt>
                <c:pt idx="95">
                  <c:v>0.32691873489417511</c:v>
                </c:pt>
                <c:pt idx="96">
                  <c:v>0.33006885804910457</c:v>
                </c:pt>
                <c:pt idx="97">
                  <c:v>0.33321898120403398</c:v>
                </c:pt>
                <c:pt idx="98">
                  <c:v>0.33636910435896344</c:v>
                </c:pt>
                <c:pt idx="99">
                  <c:v>0.33951922751389285</c:v>
                </c:pt>
                <c:pt idx="100">
                  <c:v>0.34266935066882226</c:v>
                </c:pt>
                <c:pt idx="101">
                  <c:v>0.34581947382375172</c:v>
                </c:pt>
                <c:pt idx="102">
                  <c:v>0.34896959697868113</c:v>
                </c:pt>
                <c:pt idx="103">
                  <c:v>0.35211972013361054</c:v>
                </c:pt>
                <c:pt idx="104">
                  <c:v>0.35526984328854</c:v>
                </c:pt>
                <c:pt idx="105">
                  <c:v>0.35841996644346941</c:v>
                </c:pt>
                <c:pt idx="106">
                  <c:v>0.36157008959839887</c:v>
                </c:pt>
                <c:pt idx="107">
                  <c:v>0.36472021275332828</c:v>
                </c:pt>
                <c:pt idx="108">
                  <c:v>0.36787033590825768</c:v>
                </c:pt>
                <c:pt idx="109">
                  <c:v>0.37102045906318715</c:v>
                </c:pt>
                <c:pt idx="110">
                  <c:v>0.37417058221811655</c:v>
                </c:pt>
                <c:pt idx="111">
                  <c:v>0.37732070537304596</c:v>
                </c:pt>
                <c:pt idx="112">
                  <c:v>0.38047082852797542</c:v>
                </c:pt>
                <c:pt idx="113">
                  <c:v>0.38362095168290483</c:v>
                </c:pt>
                <c:pt idx="114">
                  <c:v>0.38677107483783429</c:v>
                </c:pt>
                <c:pt idx="115">
                  <c:v>0.3899211979927637</c:v>
                </c:pt>
                <c:pt idx="116">
                  <c:v>0.39307132114769311</c:v>
                </c:pt>
                <c:pt idx="117">
                  <c:v>0.39622144430262257</c:v>
                </c:pt>
                <c:pt idx="118">
                  <c:v>0.39937156745755198</c:v>
                </c:pt>
                <c:pt idx="119">
                  <c:v>0.40252169061248144</c:v>
                </c:pt>
                <c:pt idx="120">
                  <c:v>0.40567181376741085</c:v>
                </c:pt>
                <c:pt idx="121">
                  <c:v>0.40882193692234026</c:v>
                </c:pt>
                <c:pt idx="122">
                  <c:v>0.41197206007726972</c:v>
                </c:pt>
                <c:pt idx="123">
                  <c:v>0.41512218323219913</c:v>
                </c:pt>
                <c:pt idx="124">
                  <c:v>0.41827230638712853</c:v>
                </c:pt>
                <c:pt idx="125">
                  <c:v>0.421422429542058</c:v>
                </c:pt>
                <c:pt idx="126">
                  <c:v>0.4245725526969874</c:v>
                </c:pt>
                <c:pt idx="127">
                  <c:v>0.42772267585191687</c:v>
                </c:pt>
                <c:pt idx="128">
                  <c:v>0.43087279900684627</c:v>
                </c:pt>
                <c:pt idx="129">
                  <c:v>0.43402292216177568</c:v>
                </c:pt>
                <c:pt idx="130">
                  <c:v>0.43717304531670514</c:v>
                </c:pt>
                <c:pt idx="131">
                  <c:v>0.44032316847163455</c:v>
                </c:pt>
                <c:pt idx="132">
                  <c:v>0.44347329162656401</c:v>
                </c:pt>
              </c:numCache>
            </c:numRef>
          </c:xVal>
          <c:yVal>
            <c:numRef>
              <c:f>'Load-disp, AE, Sentry'!$CS$406:$CS$538</c:f>
              <c:numCache>
                <c:formatCode>0</c:formatCode>
                <c:ptCount val="1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4</c:v>
                </c:pt>
                <c:pt idx="7">
                  <c:v>6</c:v>
                </c:pt>
                <c:pt idx="8">
                  <c:v>10</c:v>
                </c:pt>
                <c:pt idx="9">
                  <c:v>18</c:v>
                </c:pt>
                <c:pt idx="10">
                  <c:v>30</c:v>
                </c:pt>
                <c:pt idx="11">
                  <c:v>40</c:v>
                </c:pt>
                <c:pt idx="12">
                  <c:v>50</c:v>
                </c:pt>
                <c:pt idx="13">
                  <c:v>58</c:v>
                </c:pt>
                <c:pt idx="14">
                  <c:v>63</c:v>
                </c:pt>
                <c:pt idx="15">
                  <c:v>66</c:v>
                </c:pt>
                <c:pt idx="16">
                  <c:v>77</c:v>
                </c:pt>
                <c:pt idx="17">
                  <c:v>82</c:v>
                </c:pt>
                <c:pt idx="18">
                  <c:v>91</c:v>
                </c:pt>
                <c:pt idx="19">
                  <c:v>96</c:v>
                </c:pt>
                <c:pt idx="20">
                  <c:v>98</c:v>
                </c:pt>
                <c:pt idx="21">
                  <c:v>106</c:v>
                </c:pt>
                <c:pt idx="22">
                  <c:v>111</c:v>
                </c:pt>
                <c:pt idx="23">
                  <c:v>119</c:v>
                </c:pt>
                <c:pt idx="24">
                  <c:v>121</c:v>
                </c:pt>
                <c:pt idx="25">
                  <c:v>126</c:v>
                </c:pt>
                <c:pt idx="26">
                  <c:v>137</c:v>
                </c:pt>
                <c:pt idx="27">
                  <c:v>143</c:v>
                </c:pt>
                <c:pt idx="28">
                  <c:v>147</c:v>
                </c:pt>
                <c:pt idx="29">
                  <c:v>153</c:v>
                </c:pt>
                <c:pt idx="30">
                  <c:v>156</c:v>
                </c:pt>
                <c:pt idx="31">
                  <c:v>161</c:v>
                </c:pt>
                <c:pt idx="32">
                  <c:v>168</c:v>
                </c:pt>
                <c:pt idx="33">
                  <c:v>176</c:v>
                </c:pt>
                <c:pt idx="34">
                  <c:v>180</c:v>
                </c:pt>
                <c:pt idx="35">
                  <c:v>189</c:v>
                </c:pt>
                <c:pt idx="36">
                  <c:v>198</c:v>
                </c:pt>
                <c:pt idx="37">
                  <c:v>203</c:v>
                </c:pt>
                <c:pt idx="38">
                  <c:v>213</c:v>
                </c:pt>
                <c:pt idx="39">
                  <c:v>219</c:v>
                </c:pt>
                <c:pt idx="40">
                  <c:v>221</c:v>
                </c:pt>
                <c:pt idx="41">
                  <c:v>231</c:v>
                </c:pt>
                <c:pt idx="42">
                  <c:v>238</c:v>
                </c:pt>
                <c:pt idx="43">
                  <c:v>242</c:v>
                </c:pt>
                <c:pt idx="44">
                  <c:v>246</c:v>
                </c:pt>
                <c:pt idx="45">
                  <c:v>252</c:v>
                </c:pt>
                <c:pt idx="46">
                  <c:v>254</c:v>
                </c:pt>
                <c:pt idx="47">
                  <c:v>259</c:v>
                </c:pt>
                <c:pt idx="48">
                  <c:v>268</c:v>
                </c:pt>
                <c:pt idx="49">
                  <c:v>273</c:v>
                </c:pt>
                <c:pt idx="50">
                  <c:v>283</c:v>
                </c:pt>
                <c:pt idx="51">
                  <c:v>288</c:v>
                </c:pt>
                <c:pt idx="52">
                  <c:v>296</c:v>
                </c:pt>
                <c:pt idx="53">
                  <c:v>303</c:v>
                </c:pt>
                <c:pt idx="54">
                  <c:v>308</c:v>
                </c:pt>
                <c:pt idx="55">
                  <c:v>314</c:v>
                </c:pt>
                <c:pt idx="56">
                  <c:v>319</c:v>
                </c:pt>
                <c:pt idx="57">
                  <c:v>326</c:v>
                </c:pt>
                <c:pt idx="58">
                  <c:v>330</c:v>
                </c:pt>
                <c:pt idx="59">
                  <c:v>333</c:v>
                </c:pt>
                <c:pt idx="60">
                  <c:v>340</c:v>
                </c:pt>
                <c:pt idx="61">
                  <c:v>344</c:v>
                </c:pt>
                <c:pt idx="62">
                  <c:v>348</c:v>
                </c:pt>
                <c:pt idx="63">
                  <c:v>351</c:v>
                </c:pt>
                <c:pt idx="64">
                  <c:v>355</c:v>
                </c:pt>
                <c:pt idx="65">
                  <c:v>358</c:v>
                </c:pt>
                <c:pt idx="66">
                  <c:v>360</c:v>
                </c:pt>
                <c:pt idx="67">
                  <c:v>362</c:v>
                </c:pt>
                <c:pt idx="68">
                  <c:v>368</c:v>
                </c:pt>
                <c:pt idx="69">
                  <c:v>376</c:v>
                </c:pt>
                <c:pt idx="70">
                  <c:v>382</c:v>
                </c:pt>
                <c:pt idx="71">
                  <c:v>387</c:v>
                </c:pt>
                <c:pt idx="72">
                  <c:v>393</c:v>
                </c:pt>
                <c:pt idx="73">
                  <c:v>399</c:v>
                </c:pt>
                <c:pt idx="74">
                  <c:v>408</c:v>
                </c:pt>
                <c:pt idx="75">
                  <c:v>414</c:v>
                </c:pt>
                <c:pt idx="76">
                  <c:v>420</c:v>
                </c:pt>
                <c:pt idx="77">
                  <c:v>424</c:v>
                </c:pt>
                <c:pt idx="78">
                  <c:v>429</c:v>
                </c:pt>
                <c:pt idx="79">
                  <c:v>431</c:v>
                </c:pt>
                <c:pt idx="80">
                  <c:v>435</c:v>
                </c:pt>
                <c:pt idx="81">
                  <c:v>438</c:v>
                </c:pt>
                <c:pt idx="82">
                  <c:v>449</c:v>
                </c:pt>
                <c:pt idx="83">
                  <c:v>453</c:v>
                </c:pt>
                <c:pt idx="84">
                  <c:v>459</c:v>
                </c:pt>
                <c:pt idx="85">
                  <c:v>464</c:v>
                </c:pt>
                <c:pt idx="86">
                  <c:v>471</c:v>
                </c:pt>
                <c:pt idx="87">
                  <c:v>478</c:v>
                </c:pt>
                <c:pt idx="88">
                  <c:v>487</c:v>
                </c:pt>
                <c:pt idx="89">
                  <c:v>497</c:v>
                </c:pt>
                <c:pt idx="90">
                  <c:v>503</c:v>
                </c:pt>
                <c:pt idx="91">
                  <c:v>508</c:v>
                </c:pt>
                <c:pt idx="92">
                  <c:v>515</c:v>
                </c:pt>
                <c:pt idx="93">
                  <c:v>519</c:v>
                </c:pt>
                <c:pt idx="94">
                  <c:v>524</c:v>
                </c:pt>
                <c:pt idx="95">
                  <c:v>529</c:v>
                </c:pt>
                <c:pt idx="96">
                  <c:v>535</c:v>
                </c:pt>
                <c:pt idx="97">
                  <c:v>540</c:v>
                </c:pt>
                <c:pt idx="98">
                  <c:v>543</c:v>
                </c:pt>
                <c:pt idx="99">
                  <c:v>554</c:v>
                </c:pt>
                <c:pt idx="100">
                  <c:v>566</c:v>
                </c:pt>
                <c:pt idx="101">
                  <c:v>571</c:v>
                </c:pt>
                <c:pt idx="102">
                  <c:v>578</c:v>
                </c:pt>
                <c:pt idx="103">
                  <c:v>585</c:v>
                </c:pt>
                <c:pt idx="104">
                  <c:v>592</c:v>
                </c:pt>
                <c:pt idx="105">
                  <c:v>601</c:v>
                </c:pt>
                <c:pt idx="106">
                  <c:v>611</c:v>
                </c:pt>
                <c:pt idx="107">
                  <c:v>618</c:v>
                </c:pt>
                <c:pt idx="108">
                  <c:v>622</c:v>
                </c:pt>
                <c:pt idx="109">
                  <c:v>634</c:v>
                </c:pt>
                <c:pt idx="110">
                  <c:v>644</c:v>
                </c:pt>
                <c:pt idx="111">
                  <c:v>657</c:v>
                </c:pt>
                <c:pt idx="112">
                  <c:v>670</c:v>
                </c:pt>
                <c:pt idx="113">
                  <c:v>681</c:v>
                </c:pt>
                <c:pt idx="114">
                  <c:v>687</c:v>
                </c:pt>
                <c:pt idx="115">
                  <c:v>699</c:v>
                </c:pt>
                <c:pt idx="116">
                  <c:v>714</c:v>
                </c:pt>
                <c:pt idx="117">
                  <c:v>734</c:v>
                </c:pt>
                <c:pt idx="118">
                  <c:v>750</c:v>
                </c:pt>
                <c:pt idx="119">
                  <c:v>760</c:v>
                </c:pt>
                <c:pt idx="120">
                  <c:v>784</c:v>
                </c:pt>
                <c:pt idx="121">
                  <c:v>796</c:v>
                </c:pt>
                <c:pt idx="122">
                  <c:v>819</c:v>
                </c:pt>
                <c:pt idx="123">
                  <c:v>840</c:v>
                </c:pt>
                <c:pt idx="124">
                  <c:v>862</c:v>
                </c:pt>
                <c:pt idx="125">
                  <c:v>890</c:v>
                </c:pt>
                <c:pt idx="126">
                  <c:v>926</c:v>
                </c:pt>
                <c:pt idx="127">
                  <c:v>964</c:v>
                </c:pt>
                <c:pt idx="128">
                  <c:v>1004</c:v>
                </c:pt>
                <c:pt idx="129">
                  <c:v>1061</c:v>
                </c:pt>
                <c:pt idx="130">
                  <c:v>1139</c:v>
                </c:pt>
                <c:pt idx="131">
                  <c:v>1235</c:v>
                </c:pt>
                <c:pt idx="132">
                  <c:v>1267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51-4AD4-AFAE-A892E3D39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Sentry'!$CO$403</c:f>
              <c:strCache>
                <c:ptCount val="1"/>
                <c:pt idx="0">
                  <c:v>thin6</c:v>
                </c:pt>
              </c:strCache>
            </c:strRef>
          </c:tx>
          <c:marker>
            <c:symbol val="none"/>
          </c:marker>
          <c:xVal>
            <c:numRef>
              <c:f>'Load-disp, AE, Sentry'!$DA$406:$DA$538</c:f>
              <c:numCache>
                <c:formatCode>0.000</c:formatCode>
                <c:ptCount val="133"/>
                <c:pt idx="0">
                  <c:v>0</c:v>
                </c:pt>
                <c:pt idx="1">
                  <c:v>2.7657035175879394E-2</c:v>
                </c:pt>
                <c:pt idx="2">
                  <c:v>3.3957281485738254E-2</c:v>
                </c:pt>
                <c:pt idx="3">
                  <c:v>3.7107404640667682E-2</c:v>
                </c:pt>
                <c:pt idx="4">
                  <c:v>4.025752779559711E-2</c:v>
                </c:pt>
                <c:pt idx="5">
                  <c:v>4.3407650950526538E-2</c:v>
                </c:pt>
                <c:pt idx="6">
                  <c:v>4.6557774105455967E-2</c:v>
                </c:pt>
                <c:pt idx="7">
                  <c:v>4.9707897260385395E-2</c:v>
                </c:pt>
                <c:pt idx="8">
                  <c:v>5.2858020415314823E-2</c:v>
                </c:pt>
                <c:pt idx="9">
                  <c:v>5.6008143570244251E-2</c:v>
                </c:pt>
                <c:pt idx="10">
                  <c:v>5.9158266725173686E-2</c:v>
                </c:pt>
                <c:pt idx="11">
                  <c:v>6.2308389880103107E-2</c:v>
                </c:pt>
                <c:pt idx="12">
                  <c:v>6.5458513035032542E-2</c:v>
                </c:pt>
                <c:pt idx="13">
                  <c:v>6.8608636189961963E-2</c:v>
                </c:pt>
                <c:pt idx="14">
                  <c:v>7.1758759344891399E-2</c:v>
                </c:pt>
                <c:pt idx="15">
                  <c:v>7.490888249982082E-2</c:v>
                </c:pt>
                <c:pt idx="16">
                  <c:v>7.8059005654750255E-2</c:v>
                </c:pt>
                <c:pt idx="17">
                  <c:v>8.1209128809679676E-2</c:v>
                </c:pt>
                <c:pt idx="18">
                  <c:v>8.4359251964609111E-2</c:v>
                </c:pt>
                <c:pt idx="19">
                  <c:v>8.7509375119538532E-2</c:v>
                </c:pt>
                <c:pt idx="20">
                  <c:v>9.0659498274467967E-2</c:v>
                </c:pt>
                <c:pt idx="21">
                  <c:v>9.3809621429397388E-2</c:v>
                </c:pt>
                <c:pt idx="22">
                  <c:v>9.6959744584326824E-2</c:v>
                </c:pt>
                <c:pt idx="23">
                  <c:v>0.10010986773925624</c:v>
                </c:pt>
                <c:pt idx="24">
                  <c:v>0.10325999089418568</c:v>
                </c:pt>
                <c:pt idx="25">
                  <c:v>0.1064101140491151</c:v>
                </c:pt>
                <c:pt idx="26">
                  <c:v>0.10956023720404454</c:v>
                </c:pt>
                <c:pt idx="27">
                  <c:v>0.11271036035897396</c:v>
                </c:pt>
                <c:pt idx="28">
                  <c:v>0.11586048351390339</c:v>
                </c:pt>
                <c:pt idx="29">
                  <c:v>0.11901060666883281</c:v>
                </c:pt>
                <c:pt idx="30">
                  <c:v>0.12216072982376225</c:v>
                </c:pt>
                <c:pt idx="31">
                  <c:v>0.12531085297869168</c:v>
                </c:pt>
                <c:pt idx="32">
                  <c:v>0.12846097613362112</c:v>
                </c:pt>
                <c:pt idx="33">
                  <c:v>0.13161109928855055</c:v>
                </c:pt>
                <c:pt idx="34">
                  <c:v>0.13476122244347996</c:v>
                </c:pt>
                <c:pt idx="35">
                  <c:v>0.1379113455984094</c:v>
                </c:pt>
                <c:pt idx="36">
                  <c:v>0.14106146875333883</c:v>
                </c:pt>
                <c:pt idx="37">
                  <c:v>0.14421159190826827</c:v>
                </c:pt>
                <c:pt idx="38">
                  <c:v>0.14736171506319767</c:v>
                </c:pt>
                <c:pt idx="39">
                  <c:v>0.15051183821812711</c:v>
                </c:pt>
                <c:pt idx="40">
                  <c:v>0.15366196137305654</c:v>
                </c:pt>
                <c:pt idx="41">
                  <c:v>0.15681208452798595</c:v>
                </c:pt>
                <c:pt idx="42">
                  <c:v>0.15996220768291539</c:v>
                </c:pt>
                <c:pt idx="43">
                  <c:v>0.16311233083784482</c:v>
                </c:pt>
                <c:pt idx="44">
                  <c:v>0.16626245399277426</c:v>
                </c:pt>
                <c:pt idx="45">
                  <c:v>0.16941257714770366</c:v>
                </c:pt>
                <c:pt idx="46">
                  <c:v>0.1725627003026331</c:v>
                </c:pt>
                <c:pt idx="47">
                  <c:v>0.17571282345756253</c:v>
                </c:pt>
                <c:pt idx="48">
                  <c:v>0.17886294661249197</c:v>
                </c:pt>
                <c:pt idx="49">
                  <c:v>0.1820130697674214</c:v>
                </c:pt>
                <c:pt idx="50">
                  <c:v>0.18516319292235081</c:v>
                </c:pt>
                <c:pt idx="51">
                  <c:v>0.18831331607728025</c:v>
                </c:pt>
                <c:pt idx="52">
                  <c:v>0.19146343923220968</c:v>
                </c:pt>
                <c:pt idx="53">
                  <c:v>0.19461356238713912</c:v>
                </c:pt>
                <c:pt idx="54">
                  <c:v>0.19776368554206852</c:v>
                </c:pt>
                <c:pt idx="55">
                  <c:v>0.20091380869699796</c:v>
                </c:pt>
                <c:pt idx="56">
                  <c:v>0.20406393185192739</c:v>
                </c:pt>
                <c:pt idx="57">
                  <c:v>0.20721405500685683</c:v>
                </c:pt>
                <c:pt idx="58">
                  <c:v>0.21036417816178624</c:v>
                </c:pt>
                <c:pt idx="59">
                  <c:v>0.21351430131671567</c:v>
                </c:pt>
                <c:pt idx="60">
                  <c:v>0.21666442447164511</c:v>
                </c:pt>
                <c:pt idx="61">
                  <c:v>0.21981454762657454</c:v>
                </c:pt>
                <c:pt idx="62">
                  <c:v>0.22296467078150395</c:v>
                </c:pt>
                <c:pt idx="63">
                  <c:v>0.22611479393643338</c:v>
                </c:pt>
                <c:pt idx="64">
                  <c:v>0.22926491709136282</c:v>
                </c:pt>
                <c:pt idx="65">
                  <c:v>0.23241504024629225</c:v>
                </c:pt>
                <c:pt idx="66">
                  <c:v>0.23556516340122169</c:v>
                </c:pt>
                <c:pt idx="67">
                  <c:v>0.2387152865561511</c:v>
                </c:pt>
                <c:pt idx="68">
                  <c:v>0.24186540971108053</c:v>
                </c:pt>
                <c:pt idx="69">
                  <c:v>0.24501553286600997</c:v>
                </c:pt>
                <c:pt idx="70">
                  <c:v>0.2481656560209394</c:v>
                </c:pt>
                <c:pt idx="71">
                  <c:v>0.25131577917586884</c:v>
                </c:pt>
                <c:pt idx="72">
                  <c:v>0.25446590233079824</c:v>
                </c:pt>
                <c:pt idx="73">
                  <c:v>0.25761602548572771</c:v>
                </c:pt>
                <c:pt idx="74">
                  <c:v>0.26076614864065711</c:v>
                </c:pt>
                <c:pt idx="75">
                  <c:v>0.26391627179558652</c:v>
                </c:pt>
                <c:pt idx="76">
                  <c:v>0.26706639495051598</c:v>
                </c:pt>
                <c:pt idx="77">
                  <c:v>0.27021651810544539</c:v>
                </c:pt>
                <c:pt idx="78">
                  <c:v>0.27336664126037485</c:v>
                </c:pt>
                <c:pt idx="79">
                  <c:v>0.27651676441530426</c:v>
                </c:pt>
                <c:pt idx="80">
                  <c:v>0.27966688757023372</c:v>
                </c:pt>
                <c:pt idx="81">
                  <c:v>0.28281701072516313</c:v>
                </c:pt>
                <c:pt idx="82">
                  <c:v>0.28596713388009254</c:v>
                </c:pt>
                <c:pt idx="83">
                  <c:v>0.289117257035022</c:v>
                </c:pt>
                <c:pt idx="84">
                  <c:v>0.29226738018995141</c:v>
                </c:pt>
                <c:pt idx="85">
                  <c:v>0.29541750334488087</c:v>
                </c:pt>
                <c:pt idx="86">
                  <c:v>0.29856762649981028</c:v>
                </c:pt>
                <c:pt idx="87">
                  <c:v>0.30171774965473969</c:v>
                </c:pt>
                <c:pt idx="88">
                  <c:v>0.30486787280966915</c:v>
                </c:pt>
                <c:pt idx="89">
                  <c:v>0.30801799596459856</c:v>
                </c:pt>
                <c:pt idx="90">
                  <c:v>0.31116811911952796</c:v>
                </c:pt>
                <c:pt idx="91">
                  <c:v>0.31431824227445743</c:v>
                </c:pt>
                <c:pt idx="92">
                  <c:v>0.31746836542938683</c:v>
                </c:pt>
                <c:pt idx="93">
                  <c:v>0.3206184885843163</c:v>
                </c:pt>
                <c:pt idx="94">
                  <c:v>0.3237686117392457</c:v>
                </c:pt>
                <c:pt idx="95">
                  <c:v>0.32691873489417511</c:v>
                </c:pt>
                <c:pt idx="96">
                  <c:v>0.33006885804910457</c:v>
                </c:pt>
                <c:pt idx="97">
                  <c:v>0.33321898120403398</c:v>
                </c:pt>
                <c:pt idx="98">
                  <c:v>0.33636910435896344</c:v>
                </c:pt>
                <c:pt idx="99">
                  <c:v>0.33951922751389285</c:v>
                </c:pt>
                <c:pt idx="100">
                  <c:v>0.34266935066882226</c:v>
                </c:pt>
                <c:pt idx="101">
                  <c:v>0.34581947382375172</c:v>
                </c:pt>
                <c:pt idx="102">
                  <c:v>0.34896959697868113</c:v>
                </c:pt>
                <c:pt idx="103">
                  <c:v>0.35211972013361054</c:v>
                </c:pt>
                <c:pt idx="104">
                  <c:v>0.35526984328854</c:v>
                </c:pt>
                <c:pt idx="105">
                  <c:v>0.35841996644346941</c:v>
                </c:pt>
                <c:pt idx="106">
                  <c:v>0.36157008959839887</c:v>
                </c:pt>
                <c:pt idx="107">
                  <c:v>0.36472021275332828</c:v>
                </c:pt>
                <c:pt idx="108">
                  <c:v>0.36787033590825768</c:v>
                </c:pt>
                <c:pt idx="109">
                  <c:v>0.37102045906318715</c:v>
                </c:pt>
                <c:pt idx="110">
                  <c:v>0.37417058221811655</c:v>
                </c:pt>
                <c:pt idx="111">
                  <c:v>0.37732070537304596</c:v>
                </c:pt>
                <c:pt idx="112">
                  <c:v>0.38047082852797542</c:v>
                </c:pt>
                <c:pt idx="113">
                  <c:v>0.38362095168290483</c:v>
                </c:pt>
                <c:pt idx="114">
                  <c:v>0.38677107483783429</c:v>
                </c:pt>
                <c:pt idx="115">
                  <c:v>0.3899211979927637</c:v>
                </c:pt>
                <c:pt idx="116">
                  <c:v>0.39307132114769311</c:v>
                </c:pt>
                <c:pt idx="117">
                  <c:v>0.39622144430262257</c:v>
                </c:pt>
                <c:pt idx="118">
                  <c:v>0.39937156745755198</c:v>
                </c:pt>
                <c:pt idx="119">
                  <c:v>0.40252169061248144</c:v>
                </c:pt>
                <c:pt idx="120">
                  <c:v>0.40567181376741085</c:v>
                </c:pt>
                <c:pt idx="121">
                  <c:v>0.40882193692234026</c:v>
                </c:pt>
                <c:pt idx="122">
                  <c:v>0.41197206007726972</c:v>
                </c:pt>
                <c:pt idx="123">
                  <c:v>0.41512218323219913</c:v>
                </c:pt>
                <c:pt idx="124">
                  <c:v>0.41827230638712853</c:v>
                </c:pt>
                <c:pt idx="125">
                  <c:v>0.421422429542058</c:v>
                </c:pt>
                <c:pt idx="126">
                  <c:v>0.4245725526969874</c:v>
                </c:pt>
                <c:pt idx="127">
                  <c:v>0.42772267585191687</c:v>
                </c:pt>
                <c:pt idx="128">
                  <c:v>0.43087279900684627</c:v>
                </c:pt>
                <c:pt idx="129">
                  <c:v>0.43402292216177568</c:v>
                </c:pt>
                <c:pt idx="130">
                  <c:v>0.43717304531670514</c:v>
                </c:pt>
                <c:pt idx="131">
                  <c:v>0.44032316847163455</c:v>
                </c:pt>
                <c:pt idx="132">
                  <c:v>0.44347329162656401</c:v>
                </c:pt>
              </c:numCache>
            </c:numRef>
          </c:xVal>
          <c:yVal>
            <c:numRef>
              <c:f>'Load-disp, AE, Sentry'!$DC$406:$DC$538</c:f>
              <c:numCache>
                <c:formatCode>0.00</c:formatCode>
                <c:ptCount val="133"/>
                <c:pt idx="0">
                  <c:v>0.206875</c:v>
                </c:pt>
                <c:pt idx="1">
                  <c:v>0.32374999999999998</c:v>
                </c:pt>
                <c:pt idx="2">
                  <c:v>0.44874999999999998</c:v>
                </c:pt>
                <c:pt idx="3">
                  <c:v>0.57437499999999997</c:v>
                </c:pt>
                <c:pt idx="4">
                  <c:v>0.82499999999999996</c:v>
                </c:pt>
                <c:pt idx="5">
                  <c:v>0.854375</c:v>
                </c:pt>
                <c:pt idx="6">
                  <c:v>1.096875</c:v>
                </c:pt>
                <c:pt idx="7">
                  <c:v>1.2212499999999999</c:v>
                </c:pt>
                <c:pt idx="8">
                  <c:v>1.3556250000000001</c:v>
                </c:pt>
                <c:pt idx="9">
                  <c:v>1.4962500000000001</c:v>
                </c:pt>
                <c:pt idx="10">
                  <c:v>1.629375</c:v>
                </c:pt>
                <c:pt idx="11">
                  <c:v>1.7681249999999999</c:v>
                </c:pt>
                <c:pt idx="12">
                  <c:v>1.89625</c:v>
                </c:pt>
                <c:pt idx="13">
                  <c:v>2.0306250000000001</c:v>
                </c:pt>
                <c:pt idx="14">
                  <c:v>2.1693750000000001</c:v>
                </c:pt>
                <c:pt idx="15">
                  <c:v>2.3087499999999999</c:v>
                </c:pt>
                <c:pt idx="16">
                  <c:v>2.4281250000000001</c:v>
                </c:pt>
                <c:pt idx="17">
                  <c:v>2.5818750000000001</c:v>
                </c:pt>
                <c:pt idx="18">
                  <c:v>2.7087500000000002</c:v>
                </c:pt>
                <c:pt idx="19">
                  <c:v>2.8612500000000001</c:v>
                </c:pt>
                <c:pt idx="20">
                  <c:v>2.9975000000000001</c:v>
                </c:pt>
                <c:pt idx="21">
                  <c:v>3.1156250000000001</c:v>
                </c:pt>
                <c:pt idx="22">
                  <c:v>3.2631250000000001</c:v>
                </c:pt>
                <c:pt idx="23">
                  <c:v>3.3981249999999998</c:v>
                </c:pt>
                <c:pt idx="24">
                  <c:v>3.5368750000000002</c:v>
                </c:pt>
                <c:pt idx="25">
                  <c:v>3.6731250000000002</c:v>
                </c:pt>
                <c:pt idx="26">
                  <c:v>3.8050000000000002</c:v>
                </c:pt>
                <c:pt idx="27">
                  <c:v>3.944375</c:v>
                </c:pt>
                <c:pt idx="28">
                  <c:v>4.0774999999999997</c:v>
                </c:pt>
                <c:pt idx="29">
                  <c:v>4.21</c:v>
                </c:pt>
                <c:pt idx="30">
                  <c:v>4.3556249999999999</c:v>
                </c:pt>
                <c:pt idx="31">
                  <c:v>4.493125</c:v>
                </c:pt>
                <c:pt idx="32">
                  <c:v>4.6187500000000004</c:v>
                </c:pt>
                <c:pt idx="33">
                  <c:v>4.7693750000000001</c:v>
                </c:pt>
                <c:pt idx="34">
                  <c:v>4.90625</c:v>
                </c:pt>
                <c:pt idx="35">
                  <c:v>5.0268750000000004</c:v>
                </c:pt>
                <c:pt idx="36">
                  <c:v>5.1875</c:v>
                </c:pt>
                <c:pt idx="37">
                  <c:v>5.3125</c:v>
                </c:pt>
                <c:pt idx="38">
                  <c:v>5.4574999999999996</c:v>
                </c:pt>
                <c:pt idx="39">
                  <c:v>5.5925000000000002</c:v>
                </c:pt>
                <c:pt idx="40">
                  <c:v>5.6881250000000003</c:v>
                </c:pt>
                <c:pt idx="41">
                  <c:v>5.8706250000000004</c:v>
                </c:pt>
                <c:pt idx="42">
                  <c:v>6.0025000000000004</c:v>
                </c:pt>
                <c:pt idx="43">
                  <c:v>6.14</c:v>
                </c:pt>
                <c:pt idx="44">
                  <c:v>6.2649999999999997</c:v>
                </c:pt>
                <c:pt idx="45">
                  <c:v>6.3962500000000002</c:v>
                </c:pt>
                <c:pt idx="46">
                  <c:v>6.5368750000000002</c:v>
                </c:pt>
                <c:pt idx="47">
                  <c:v>6.66</c:v>
                </c:pt>
                <c:pt idx="48">
                  <c:v>6.8106249999999999</c:v>
                </c:pt>
                <c:pt idx="49">
                  <c:v>6.9556250000000004</c:v>
                </c:pt>
                <c:pt idx="50">
                  <c:v>7.0931249999999997</c:v>
                </c:pt>
                <c:pt idx="51">
                  <c:v>7.2137500000000001</c:v>
                </c:pt>
                <c:pt idx="52">
                  <c:v>7.3568749999999996</c:v>
                </c:pt>
                <c:pt idx="53">
                  <c:v>7.4968750000000002</c:v>
                </c:pt>
                <c:pt idx="54">
                  <c:v>7.61625</c:v>
                </c:pt>
                <c:pt idx="55">
                  <c:v>7.7481249999999999</c:v>
                </c:pt>
                <c:pt idx="56">
                  <c:v>7.9050000000000002</c:v>
                </c:pt>
                <c:pt idx="57">
                  <c:v>8.0362500000000008</c:v>
                </c:pt>
                <c:pt idx="58">
                  <c:v>8.1762499999999996</c:v>
                </c:pt>
                <c:pt idx="59">
                  <c:v>8.3031249999999996</c:v>
                </c:pt>
                <c:pt idx="60">
                  <c:v>8.4293750000000003</c:v>
                </c:pt>
                <c:pt idx="61">
                  <c:v>8.5762499999999999</c:v>
                </c:pt>
                <c:pt idx="62">
                  <c:v>8.6968750000000004</c:v>
                </c:pt>
                <c:pt idx="63">
                  <c:v>8.8450000000000006</c:v>
                </c:pt>
                <c:pt idx="64">
                  <c:v>8.9837500000000006</c:v>
                </c:pt>
                <c:pt idx="65">
                  <c:v>9.109375</c:v>
                </c:pt>
                <c:pt idx="66">
                  <c:v>9.2324999999999999</c:v>
                </c:pt>
                <c:pt idx="67">
                  <c:v>9.3699999999999992</c:v>
                </c:pt>
                <c:pt idx="68">
                  <c:v>9.5118749999999999</c:v>
                </c:pt>
                <c:pt idx="69">
                  <c:v>9.6362500000000004</c:v>
                </c:pt>
                <c:pt idx="70">
                  <c:v>9.7856249999999996</c:v>
                </c:pt>
                <c:pt idx="71">
                  <c:v>9.9112500000000008</c:v>
                </c:pt>
                <c:pt idx="72">
                  <c:v>10.041874999999999</c:v>
                </c:pt>
                <c:pt idx="73">
                  <c:v>10.171250000000001</c:v>
                </c:pt>
                <c:pt idx="74">
                  <c:v>10.30125</c:v>
                </c:pt>
                <c:pt idx="75">
                  <c:v>10.45</c:v>
                </c:pt>
                <c:pt idx="76">
                  <c:v>10.584375</c:v>
                </c:pt>
                <c:pt idx="77">
                  <c:v>10.70125</c:v>
                </c:pt>
                <c:pt idx="78">
                  <c:v>10.85125</c:v>
                </c:pt>
                <c:pt idx="79">
                  <c:v>10.981875</c:v>
                </c:pt>
                <c:pt idx="80">
                  <c:v>11.101875</c:v>
                </c:pt>
                <c:pt idx="81">
                  <c:v>11.23875</c:v>
                </c:pt>
                <c:pt idx="82">
                  <c:v>11.371874999999999</c:v>
                </c:pt>
                <c:pt idx="83">
                  <c:v>11.518125</c:v>
                </c:pt>
                <c:pt idx="84">
                  <c:v>11.636875</c:v>
                </c:pt>
                <c:pt idx="85">
                  <c:v>11.766875000000001</c:v>
                </c:pt>
                <c:pt idx="86">
                  <c:v>11.903124999999999</c:v>
                </c:pt>
                <c:pt idx="87">
                  <c:v>12.026249999999999</c:v>
                </c:pt>
                <c:pt idx="88">
                  <c:v>12.174375</c:v>
                </c:pt>
                <c:pt idx="89">
                  <c:v>12.303750000000001</c:v>
                </c:pt>
                <c:pt idx="90">
                  <c:v>12.431875</c:v>
                </c:pt>
                <c:pt idx="91">
                  <c:v>12.559374999999999</c:v>
                </c:pt>
                <c:pt idx="92">
                  <c:v>12.679375</c:v>
                </c:pt>
                <c:pt idx="93">
                  <c:v>12.796250000000001</c:v>
                </c:pt>
                <c:pt idx="94">
                  <c:v>12.963749999999999</c:v>
                </c:pt>
                <c:pt idx="95">
                  <c:v>13.09625</c:v>
                </c:pt>
                <c:pt idx="96">
                  <c:v>13.215</c:v>
                </c:pt>
                <c:pt idx="97">
                  <c:v>13.33375</c:v>
                </c:pt>
                <c:pt idx="98">
                  <c:v>13.47125</c:v>
                </c:pt>
                <c:pt idx="99">
                  <c:v>13.6175</c:v>
                </c:pt>
                <c:pt idx="100">
                  <c:v>13.734999999999999</c:v>
                </c:pt>
                <c:pt idx="101">
                  <c:v>13.875</c:v>
                </c:pt>
                <c:pt idx="102">
                  <c:v>13.990625</c:v>
                </c:pt>
                <c:pt idx="103">
                  <c:v>14.130625</c:v>
                </c:pt>
                <c:pt idx="104">
                  <c:v>14.266249999999999</c:v>
                </c:pt>
                <c:pt idx="105">
                  <c:v>14.393125</c:v>
                </c:pt>
                <c:pt idx="106">
                  <c:v>14.5275</c:v>
                </c:pt>
                <c:pt idx="107">
                  <c:v>14.655625000000001</c:v>
                </c:pt>
                <c:pt idx="108">
                  <c:v>14.76375</c:v>
                </c:pt>
                <c:pt idx="109">
                  <c:v>14.91375</c:v>
                </c:pt>
                <c:pt idx="110">
                  <c:v>15.02375</c:v>
                </c:pt>
                <c:pt idx="111">
                  <c:v>15.169375</c:v>
                </c:pt>
                <c:pt idx="112">
                  <c:v>15.293749999999999</c:v>
                </c:pt>
                <c:pt idx="113">
                  <c:v>15.42375</c:v>
                </c:pt>
                <c:pt idx="114">
                  <c:v>15.54875</c:v>
                </c:pt>
                <c:pt idx="115">
                  <c:v>15.676875000000001</c:v>
                </c:pt>
                <c:pt idx="116">
                  <c:v>15.791874999999999</c:v>
                </c:pt>
                <c:pt idx="117">
                  <c:v>15.936249999999999</c:v>
                </c:pt>
                <c:pt idx="118">
                  <c:v>16.059999999999999</c:v>
                </c:pt>
                <c:pt idx="119">
                  <c:v>16.188124999999999</c:v>
                </c:pt>
                <c:pt idx="120">
                  <c:v>16.315625000000001</c:v>
                </c:pt>
                <c:pt idx="121">
                  <c:v>16.440000000000001</c:v>
                </c:pt>
                <c:pt idx="122">
                  <c:v>16.568750000000001</c:v>
                </c:pt>
                <c:pt idx="123">
                  <c:v>16.696874999999999</c:v>
                </c:pt>
                <c:pt idx="124">
                  <c:v>16.820625</c:v>
                </c:pt>
                <c:pt idx="125">
                  <c:v>16.947500000000002</c:v>
                </c:pt>
                <c:pt idx="126">
                  <c:v>17.07375</c:v>
                </c:pt>
                <c:pt idx="127">
                  <c:v>17.190625000000001</c:v>
                </c:pt>
                <c:pt idx="128">
                  <c:v>17.322500000000002</c:v>
                </c:pt>
                <c:pt idx="129">
                  <c:v>17.446874999999999</c:v>
                </c:pt>
                <c:pt idx="130">
                  <c:v>17.569375000000001</c:v>
                </c:pt>
                <c:pt idx="131">
                  <c:v>17.690625000000001</c:v>
                </c:pt>
                <c:pt idx="132">
                  <c:v>17.721875000000001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51-4AD4-AFAE-A892E3D39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Sentry'!$CV$404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Sentry'!$DA$406:$DA$538</c:f>
              <c:numCache>
                <c:formatCode>0.000</c:formatCode>
                <c:ptCount val="133"/>
                <c:pt idx="0">
                  <c:v>0</c:v>
                </c:pt>
                <c:pt idx="1">
                  <c:v>2.7657035175879394E-2</c:v>
                </c:pt>
                <c:pt idx="2">
                  <c:v>3.3957281485738254E-2</c:v>
                </c:pt>
                <c:pt idx="3">
                  <c:v>3.7107404640667682E-2</c:v>
                </c:pt>
                <c:pt idx="4">
                  <c:v>4.025752779559711E-2</c:v>
                </c:pt>
                <c:pt idx="5">
                  <c:v>4.3407650950526538E-2</c:v>
                </c:pt>
                <c:pt idx="6">
                  <c:v>4.6557774105455967E-2</c:v>
                </c:pt>
                <c:pt idx="7">
                  <c:v>4.9707897260385395E-2</c:v>
                </c:pt>
                <c:pt idx="8">
                  <c:v>5.2858020415314823E-2</c:v>
                </c:pt>
                <c:pt idx="9">
                  <c:v>5.6008143570244251E-2</c:v>
                </c:pt>
                <c:pt idx="10">
                  <c:v>5.9158266725173686E-2</c:v>
                </c:pt>
                <c:pt idx="11">
                  <c:v>6.2308389880103107E-2</c:v>
                </c:pt>
                <c:pt idx="12">
                  <c:v>6.5458513035032542E-2</c:v>
                </c:pt>
                <c:pt idx="13">
                  <c:v>6.8608636189961963E-2</c:v>
                </c:pt>
                <c:pt idx="14">
                  <c:v>7.1758759344891399E-2</c:v>
                </c:pt>
                <c:pt idx="15">
                  <c:v>7.490888249982082E-2</c:v>
                </c:pt>
                <c:pt idx="16">
                  <c:v>7.8059005654750255E-2</c:v>
                </c:pt>
                <c:pt idx="17">
                  <c:v>8.1209128809679676E-2</c:v>
                </c:pt>
                <c:pt idx="18">
                  <c:v>8.4359251964609111E-2</c:v>
                </c:pt>
                <c:pt idx="19">
                  <c:v>8.7509375119538532E-2</c:v>
                </c:pt>
                <c:pt idx="20">
                  <c:v>9.0659498274467967E-2</c:v>
                </c:pt>
                <c:pt idx="21">
                  <c:v>9.3809621429397388E-2</c:v>
                </c:pt>
                <c:pt idx="22">
                  <c:v>9.6959744584326824E-2</c:v>
                </c:pt>
                <c:pt idx="23">
                  <c:v>0.10010986773925624</c:v>
                </c:pt>
                <c:pt idx="24">
                  <c:v>0.10325999089418568</c:v>
                </c:pt>
                <c:pt idx="25">
                  <c:v>0.1064101140491151</c:v>
                </c:pt>
                <c:pt idx="26">
                  <c:v>0.10956023720404454</c:v>
                </c:pt>
                <c:pt idx="27">
                  <c:v>0.11271036035897396</c:v>
                </c:pt>
                <c:pt idx="28">
                  <c:v>0.11586048351390339</c:v>
                </c:pt>
                <c:pt idx="29">
                  <c:v>0.11901060666883281</c:v>
                </c:pt>
                <c:pt idx="30">
                  <c:v>0.12216072982376225</c:v>
                </c:pt>
                <c:pt idx="31">
                  <c:v>0.12531085297869168</c:v>
                </c:pt>
                <c:pt idx="32">
                  <c:v>0.12846097613362112</c:v>
                </c:pt>
                <c:pt idx="33">
                  <c:v>0.13161109928855055</c:v>
                </c:pt>
                <c:pt idx="34">
                  <c:v>0.13476122244347996</c:v>
                </c:pt>
                <c:pt idx="35">
                  <c:v>0.1379113455984094</c:v>
                </c:pt>
                <c:pt idx="36">
                  <c:v>0.14106146875333883</c:v>
                </c:pt>
                <c:pt idx="37">
                  <c:v>0.14421159190826827</c:v>
                </c:pt>
                <c:pt idx="38">
                  <c:v>0.14736171506319767</c:v>
                </c:pt>
                <c:pt idx="39">
                  <c:v>0.15051183821812711</c:v>
                </c:pt>
                <c:pt idx="40">
                  <c:v>0.15366196137305654</c:v>
                </c:pt>
                <c:pt idx="41">
                  <c:v>0.15681208452798595</c:v>
                </c:pt>
                <c:pt idx="42">
                  <c:v>0.15996220768291539</c:v>
                </c:pt>
                <c:pt idx="43">
                  <c:v>0.16311233083784482</c:v>
                </c:pt>
                <c:pt idx="44">
                  <c:v>0.16626245399277426</c:v>
                </c:pt>
                <c:pt idx="45">
                  <c:v>0.16941257714770366</c:v>
                </c:pt>
                <c:pt idx="46">
                  <c:v>0.1725627003026331</c:v>
                </c:pt>
                <c:pt idx="47">
                  <c:v>0.17571282345756253</c:v>
                </c:pt>
                <c:pt idx="48">
                  <c:v>0.17886294661249197</c:v>
                </c:pt>
                <c:pt idx="49">
                  <c:v>0.1820130697674214</c:v>
                </c:pt>
                <c:pt idx="50">
                  <c:v>0.18516319292235081</c:v>
                </c:pt>
                <c:pt idx="51">
                  <c:v>0.18831331607728025</c:v>
                </c:pt>
                <c:pt idx="52">
                  <c:v>0.19146343923220968</c:v>
                </c:pt>
                <c:pt idx="53">
                  <c:v>0.19461356238713912</c:v>
                </c:pt>
                <c:pt idx="54">
                  <c:v>0.19776368554206852</c:v>
                </c:pt>
                <c:pt idx="55">
                  <c:v>0.20091380869699796</c:v>
                </c:pt>
                <c:pt idx="56">
                  <c:v>0.20406393185192739</c:v>
                </c:pt>
                <c:pt idx="57">
                  <c:v>0.20721405500685683</c:v>
                </c:pt>
                <c:pt idx="58">
                  <c:v>0.21036417816178624</c:v>
                </c:pt>
                <c:pt idx="59">
                  <c:v>0.21351430131671567</c:v>
                </c:pt>
                <c:pt idx="60">
                  <c:v>0.21666442447164511</c:v>
                </c:pt>
                <c:pt idx="61">
                  <c:v>0.21981454762657454</c:v>
                </c:pt>
                <c:pt idx="62">
                  <c:v>0.22296467078150395</c:v>
                </c:pt>
                <c:pt idx="63">
                  <c:v>0.22611479393643338</c:v>
                </c:pt>
                <c:pt idx="64">
                  <c:v>0.22926491709136282</c:v>
                </c:pt>
                <c:pt idx="65">
                  <c:v>0.23241504024629225</c:v>
                </c:pt>
                <c:pt idx="66">
                  <c:v>0.23556516340122169</c:v>
                </c:pt>
                <c:pt idx="67">
                  <c:v>0.2387152865561511</c:v>
                </c:pt>
                <c:pt idx="68">
                  <c:v>0.24186540971108053</c:v>
                </c:pt>
                <c:pt idx="69">
                  <c:v>0.24501553286600997</c:v>
                </c:pt>
                <c:pt idx="70">
                  <c:v>0.2481656560209394</c:v>
                </c:pt>
                <c:pt idx="71">
                  <c:v>0.25131577917586884</c:v>
                </c:pt>
                <c:pt idx="72">
                  <c:v>0.25446590233079824</c:v>
                </c:pt>
                <c:pt idx="73">
                  <c:v>0.25761602548572771</c:v>
                </c:pt>
                <c:pt idx="74">
                  <c:v>0.26076614864065711</c:v>
                </c:pt>
                <c:pt idx="75">
                  <c:v>0.26391627179558652</c:v>
                </c:pt>
                <c:pt idx="76">
                  <c:v>0.26706639495051598</c:v>
                </c:pt>
                <c:pt idx="77">
                  <c:v>0.27021651810544539</c:v>
                </c:pt>
                <c:pt idx="78">
                  <c:v>0.27336664126037485</c:v>
                </c:pt>
                <c:pt idx="79">
                  <c:v>0.27651676441530426</c:v>
                </c:pt>
                <c:pt idx="80">
                  <c:v>0.27966688757023372</c:v>
                </c:pt>
                <c:pt idx="81">
                  <c:v>0.28281701072516313</c:v>
                </c:pt>
                <c:pt idx="82">
                  <c:v>0.28596713388009254</c:v>
                </c:pt>
                <c:pt idx="83">
                  <c:v>0.289117257035022</c:v>
                </c:pt>
                <c:pt idx="84">
                  <c:v>0.29226738018995141</c:v>
                </c:pt>
                <c:pt idx="85">
                  <c:v>0.29541750334488087</c:v>
                </c:pt>
                <c:pt idx="86">
                  <c:v>0.29856762649981028</c:v>
                </c:pt>
                <c:pt idx="87">
                  <c:v>0.30171774965473969</c:v>
                </c:pt>
                <c:pt idx="88">
                  <c:v>0.30486787280966915</c:v>
                </c:pt>
                <c:pt idx="89">
                  <c:v>0.30801799596459856</c:v>
                </c:pt>
                <c:pt idx="90">
                  <c:v>0.31116811911952796</c:v>
                </c:pt>
                <c:pt idx="91">
                  <c:v>0.31431824227445743</c:v>
                </c:pt>
                <c:pt idx="92">
                  <c:v>0.31746836542938683</c:v>
                </c:pt>
                <c:pt idx="93">
                  <c:v>0.3206184885843163</c:v>
                </c:pt>
                <c:pt idx="94">
                  <c:v>0.3237686117392457</c:v>
                </c:pt>
                <c:pt idx="95">
                  <c:v>0.32691873489417511</c:v>
                </c:pt>
                <c:pt idx="96">
                  <c:v>0.33006885804910457</c:v>
                </c:pt>
                <c:pt idx="97">
                  <c:v>0.33321898120403398</c:v>
                </c:pt>
                <c:pt idx="98">
                  <c:v>0.33636910435896344</c:v>
                </c:pt>
                <c:pt idx="99">
                  <c:v>0.33951922751389285</c:v>
                </c:pt>
                <c:pt idx="100">
                  <c:v>0.34266935066882226</c:v>
                </c:pt>
                <c:pt idx="101">
                  <c:v>0.34581947382375172</c:v>
                </c:pt>
                <c:pt idx="102">
                  <c:v>0.34896959697868113</c:v>
                </c:pt>
                <c:pt idx="103">
                  <c:v>0.35211972013361054</c:v>
                </c:pt>
                <c:pt idx="104">
                  <c:v>0.35526984328854</c:v>
                </c:pt>
                <c:pt idx="105">
                  <c:v>0.35841996644346941</c:v>
                </c:pt>
                <c:pt idx="106">
                  <c:v>0.36157008959839887</c:v>
                </c:pt>
                <c:pt idx="107">
                  <c:v>0.36472021275332828</c:v>
                </c:pt>
                <c:pt idx="108">
                  <c:v>0.36787033590825768</c:v>
                </c:pt>
                <c:pt idx="109">
                  <c:v>0.37102045906318715</c:v>
                </c:pt>
                <c:pt idx="110">
                  <c:v>0.37417058221811655</c:v>
                </c:pt>
                <c:pt idx="111">
                  <c:v>0.37732070537304596</c:v>
                </c:pt>
                <c:pt idx="112">
                  <c:v>0.38047082852797542</c:v>
                </c:pt>
                <c:pt idx="113">
                  <c:v>0.38362095168290483</c:v>
                </c:pt>
                <c:pt idx="114">
                  <c:v>0.38677107483783429</c:v>
                </c:pt>
                <c:pt idx="115">
                  <c:v>0.3899211979927637</c:v>
                </c:pt>
                <c:pt idx="116">
                  <c:v>0.39307132114769311</c:v>
                </c:pt>
                <c:pt idx="117">
                  <c:v>0.39622144430262257</c:v>
                </c:pt>
                <c:pt idx="118">
                  <c:v>0.39937156745755198</c:v>
                </c:pt>
                <c:pt idx="119">
                  <c:v>0.40252169061248144</c:v>
                </c:pt>
                <c:pt idx="120">
                  <c:v>0.40567181376741085</c:v>
                </c:pt>
                <c:pt idx="121">
                  <c:v>0.40882193692234026</c:v>
                </c:pt>
                <c:pt idx="122">
                  <c:v>0.41197206007726972</c:v>
                </c:pt>
                <c:pt idx="123">
                  <c:v>0.41512218323219913</c:v>
                </c:pt>
                <c:pt idx="124">
                  <c:v>0.41827230638712853</c:v>
                </c:pt>
                <c:pt idx="125">
                  <c:v>0.421422429542058</c:v>
                </c:pt>
                <c:pt idx="126">
                  <c:v>0.4245725526969874</c:v>
                </c:pt>
                <c:pt idx="127">
                  <c:v>0.42772267585191687</c:v>
                </c:pt>
                <c:pt idx="128">
                  <c:v>0.43087279900684627</c:v>
                </c:pt>
                <c:pt idx="129">
                  <c:v>0.43402292216177568</c:v>
                </c:pt>
                <c:pt idx="130">
                  <c:v>0.43717304531670514</c:v>
                </c:pt>
                <c:pt idx="131">
                  <c:v>0.44032316847163455</c:v>
                </c:pt>
                <c:pt idx="132">
                  <c:v>0.44347329162656401</c:v>
                </c:pt>
              </c:numCache>
            </c:numRef>
          </c:xVal>
          <c:yVal>
            <c:numRef>
              <c:f>'Load-disp, AE, Sentry'!$CV$406:$CV$538</c:f>
              <c:numCache>
                <c:formatCode>0.00</c:formatCode>
                <c:ptCount val="1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3.7075421100000002E-4</c:v>
                </c:pt>
                <c:pt idx="5">
                  <c:v>3.7075421100000002E-4</c:v>
                </c:pt>
                <c:pt idx="6">
                  <c:v>6.6244708200000003E-4</c:v>
                </c:pt>
                <c:pt idx="7">
                  <c:v>1.1000925290000001E-3</c:v>
                </c:pt>
                <c:pt idx="8">
                  <c:v>1.3195278929999999E-3</c:v>
                </c:pt>
                <c:pt idx="9">
                  <c:v>1.6378532709999999E-3</c:v>
                </c:pt>
                <c:pt idx="10">
                  <c:v>2.332901245E-3</c:v>
                </c:pt>
                <c:pt idx="11">
                  <c:v>3.2594305420000002E-3</c:v>
                </c:pt>
                <c:pt idx="12">
                  <c:v>4.2289312739999998E-3</c:v>
                </c:pt>
                <c:pt idx="13">
                  <c:v>4.360153946E-3</c:v>
                </c:pt>
                <c:pt idx="14">
                  <c:v>7.8405743559999998E-3</c:v>
                </c:pt>
                <c:pt idx="15">
                  <c:v>9.3098589059999997E-3</c:v>
                </c:pt>
                <c:pt idx="16">
                  <c:v>1.2745433616E-2</c:v>
                </c:pt>
                <c:pt idx="17">
                  <c:v>1.3874810446E-2</c:v>
                </c:pt>
                <c:pt idx="18">
                  <c:v>1.9287673236000002E-2</c:v>
                </c:pt>
                <c:pt idx="19">
                  <c:v>2.0303729206000001E-2</c:v>
                </c:pt>
                <c:pt idx="20">
                  <c:v>2.0893248127E-2</c:v>
                </c:pt>
                <c:pt idx="21">
                  <c:v>2.4939405357E-2</c:v>
                </c:pt>
                <c:pt idx="22">
                  <c:v>2.6498403157E-2</c:v>
                </c:pt>
                <c:pt idx="23">
                  <c:v>2.6702230199000001E-2</c:v>
                </c:pt>
                <c:pt idx="24">
                  <c:v>2.7771729219000001E-2</c:v>
                </c:pt>
                <c:pt idx="25">
                  <c:v>2.8083957429000002E-2</c:v>
                </c:pt>
                <c:pt idx="26">
                  <c:v>2.9234871609000002E-2</c:v>
                </c:pt>
                <c:pt idx="27">
                  <c:v>3.0127659207000002E-2</c:v>
                </c:pt>
                <c:pt idx="28">
                  <c:v>3.1271512357E-2</c:v>
                </c:pt>
                <c:pt idx="29">
                  <c:v>3.1666117673000004E-2</c:v>
                </c:pt>
                <c:pt idx="30">
                  <c:v>3.2491582090000005E-2</c:v>
                </c:pt>
                <c:pt idx="31">
                  <c:v>3.4193603210000006E-2</c:v>
                </c:pt>
                <c:pt idx="32">
                  <c:v>3.5370997500000008E-2</c:v>
                </c:pt>
                <c:pt idx="33">
                  <c:v>3.6208721072000009E-2</c:v>
                </c:pt>
                <c:pt idx="34">
                  <c:v>3.7544761352000008E-2</c:v>
                </c:pt>
                <c:pt idx="35">
                  <c:v>3.9179298342000006E-2</c:v>
                </c:pt>
                <c:pt idx="36">
                  <c:v>4.0316054932000009E-2</c:v>
                </c:pt>
                <c:pt idx="37">
                  <c:v>4.1435214482000007E-2</c:v>
                </c:pt>
                <c:pt idx="38">
                  <c:v>4.3499349982000009E-2</c:v>
                </c:pt>
                <c:pt idx="39">
                  <c:v>4.4121615363000008E-2</c:v>
                </c:pt>
                <c:pt idx="40">
                  <c:v>4.455467255300001E-2</c:v>
                </c:pt>
                <c:pt idx="41">
                  <c:v>4.5382398810000009E-2</c:v>
                </c:pt>
                <c:pt idx="42">
                  <c:v>4.6046168891000008E-2</c:v>
                </c:pt>
                <c:pt idx="43">
                  <c:v>4.6787813849000007E-2</c:v>
                </c:pt>
                <c:pt idx="44">
                  <c:v>4.7112657294000007E-2</c:v>
                </c:pt>
                <c:pt idx="45">
                  <c:v>4.8344724184000008E-2</c:v>
                </c:pt>
                <c:pt idx="46">
                  <c:v>4.9274111208000008E-2</c:v>
                </c:pt>
                <c:pt idx="47">
                  <c:v>4.9274111208000008E-2</c:v>
                </c:pt>
                <c:pt idx="48">
                  <c:v>5.4089914918000012E-2</c:v>
                </c:pt>
                <c:pt idx="49">
                  <c:v>5.5117029908000013E-2</c:v>
                </c:pt>
                <c:pt idx="50">
                  <c:v>5.6113112733000015E-2</c:v>
                </c:pt>
                <c:pt idx="51">
                  <c:v>5.6905685487000014E-2</c:v>
                </c:pt>
                <c:pt idx="52">
                  <c:v>5.9233002377000014E-2</c:v>
                </c:pt>
                <c:pt idx="53">
                  <c:v>6.0070605038000012E-2</c:v>
                </c:pt>
                <c:pt idx="54">
                  <c:v>6.2188213928000009E-2</c:v>
                </c:pt>
                <c:pt idx="55">
                  <c:v>6.5442912168000009E-2</c:v>
                </c:pt>
                <c:pt idx="56">
                  <c:v>6.5934896909000007E-2</c:v>
                </c:pt>
                <c:pt idx="57">
                  <c:v>6.6489104184000003E-2</c:v>
                </c:pt>
                <c:pt idx="58">
                  <c:v>6.7592325623999999E-2</c:v>
                </c:pt>
                <c:pt idx="59">
                  <c:v>6.8551067689000003E-2</c:v>
                </c:pt>
                <c:pt idx="60">
                  <c:v>7.7033986639000004E-2</c:v>
                </c:pt>
                <c:pt idx="61">
                  <c:v>7.7215295003999998E-2</c:v>
                </c:pt>
                <c:pt idx="62">
                  <c:v>7.7581293112000002E-2</c:v>
                </c:pt>
                <c:pt idx="63">
                  <c:v>8.3199107561999996E-2</c:v>
                </c:pt>
                <c:pt idx="64">
                  <c:v>8.6598076311999991E-2</c:v>
                </c:pt>
                <c:pt idx="65">
                  <c:v>8.8138418351999995E-2</c:v>
                </c:pt>
                <c:pt idx="66">
                  <c:v>8.8275916245999994E-2</c:v>
                </c:pt>
                <c:pt idx="67">
                  <c:v>8.9464540145999999E-2</c:v>
                </c:pt>
                <c:pt idx="68">
                  <c:v>9.1057588366000003E-2</c:v>
                </c:pt>
                <c:pt idx="69">
                  <c:v>9.5268153305999997E-2</c:v>
                </c:pt>
                <c:pt idx="70">
                  <c:v>9.6870314555999995E-2</c:v>
                </c:pt>
                <c:pt idx="71">
                  <c:v>9.7227676249999992E-2</c:v>
                </c:pt>
                <c:pt idx="72">
                  <c:v>9.7977100321999994E-2</c:v>
                </c:pt>
                <c:pt idx="73">
                  <c:v>0.102699061262</c:v>
                </c:pt>
                <c:pt idx="74">
                  <c:v>0.105359204082</c:v>
                </c:pt>
                <c:pt idx="75">
                  <c:v>0.108033955542</c:v>
                </c:pt>
                <c:pt idx="76">
                  <c:v>0.110189708232</c:v>
                </c:pt>
                <c:pt idx="77">
                  <c:v>0.111392313582</c:v>
                </c:pt>
                <c:pt idx="78">
                  <c:v>0.11287592173199999</c:v>
                </c:pt>
                <c:pt idx="79">
                  <c:v>0.113824354593</c:v>
                </c:pt>
                <c:pt idx="80">
                  <c:v>0.116203985213</c:v>
                </c:pt>
                <c:pt idx="81">
                  <c:v>0.116433121764</c:v>
                </c:pt>
                <c:pt idx="82">
                  <c:v>0.11699654376100001</c:v>
                </c:pt>
                <c:pt idx="83">
                  <c:v>0.11778804962</c:v>
                </c:pt>
                <c:pt idx="84">
                  <c:v>0.12144422442</c:v>
                </c:pt>
                <c:pt idx="85">
                  <c:v>0.12280828985</c:v>
                </c:pt>
                <c:pt idx="86">
                  <c:v>0.12476954644</c:v>
                </c:pt>
                <c:pt idx="87">
                  <c:v>0.12876558526000001</c:v>
                </c:pt>
                <c:pt idx="88">
                  <c:v>0.13046118145000002</c:v>
                </c:pt>
                <c:pt idx="89">
                  <c:v>0.13079805089600002</c:v>
                </c:pt>
                <c:pt idx="90">
                  <c:v>0.13613118468600002</c:v>
                </c:pt>
                <c:pt idx="91">
                  <c:v>0.13760901525600003</c:v>
                </c:pt>
                <c:pt idx="92">
                  <c:v>0.13782179379000004</c:v>
                </c:pt>
                <c:pt idx="93">
                  <c:v>0.13844041451800004</c:v>
                </c:pt>
                <c:pt idx="94">
                  <c:v>0.13952482747800005</c:v>
                </c:pt>
                <c:pt idx="95">
                  <c:v>0.14115136824800004</c:v>
                </c:pt>
                <c:pt idx="96">
                  <c:v>0.14324719441800005</c:v>
                </c:pt>
                <c:pt idx="97">
                  <c:v>0.15575990731800005</c:v>
                </c:pt>
                <c:pt idx="98">
                  <c:v>0.15937907113800004</c:v>
                </c:pt>
                <c:pt idx="99">
                  <c:v>0.16259491732800005</c:v>
                </c:pt>
                <c:pt idx="100">
                  <c:v>0.16417830233800004</c:v>
                </c:pt>
                <c:pt idx="101">
                  <c:v>0.16439160633900005</c:v>
                </c:pt>
                <c:pt idx="102">
                  <c:v>0.16482941044700006</c:v>
                </c:pt>
                <c:pt idx="103">
                  <c:v>0.16618518351700007</c:v>
                </c:pt>
                <c:pt idx="104">
                  <c:v>0.16762451969700007</c:v>
                </c:pt>
                <c:pt idx="105">
                  <c:v>0.16828685935800006</c:v>
                </c:pt>
                <c:pt idx="106">
                  <c:v>0.16887679032700006</c:v>
                </c:pt>
                <c:pt idx="107">
                  <c:v>0.17187825712700006</c:v>
                </c:pt>
                <c:pt idx="108">
                  <c:v>0.17236306169200005</c:v>
                </c:pt>
                <c:pt idx="109">
                  <c:v>0.18301947279200004</c:v>
                </c:pt>
                <c:pt idx="110">
                  <c:v>0.18440377333200003</c:v>
                </c:pt>
                <c:pt idx="111">
                  <c:v>0.18587535780200004</c:v>
                </c:pt>
                <c:pt idx="112">
                  <c:v>0.18860760194200005</c:v>
                </c:pt>
                <c:pt idx="113">
                  <c:v>0.19904055894200004</c:v>
                </c:pt>
                <c:pt idx="114">
                  <c:v>0.19955295817300003</c:v>
                </c:pt>
                <c:pt idx="115">
                  <c:v>0.20271581339300004</c:v>
                </c:pt>
                <c:pt idx="116">
                  <c:v>0.50819806339300011</c:v>
                </c:pt>
                <c:pt idx="117">
                  <c:v>0.51871923819300014</c:v>
                </c:pt>
                <c:pt idx="118">
                  <c:v>0.70294901919300012</c:v>
                </c:pt>
                <c:pt idx="119">
                  <c:v>0.71001722232300013</c:v>
                </c:pt>
                <c:pt idx="120">
                  <c:v>0.84965281632300016</c:v>
                </c:pt>
                <c:pt idx="121">
                  <c:v>0.85907383292300021</c:v>
                </c:pt>
                <c:pt idx="122">
                  <c:v>0.93586185632300023</c:v>
                </c:pt>
                <c:pt idx="123">
                  <c:v>0.94249755310300021</c:v>
                </c:pt>
                <c:pt idx="124">
                  <c:v>1.1510913191030001</c:v>
                </c:pt>
                <c:pt idx="125">
                  <c:v>1.1619548132030002</c:v>
                </c:pt>
                <c:pt idx="126">
                  <c:v>1.1771745476030002</c:v>
                </c:pt>
                <c:pt idx="127">
                  <c:v>1.2133255515030001</c:v>
                </c:pt>
                <c:pt idx="128">
                  <c:v>1.2218974684930002</c:v>
                </c:pt>
                <c:pt idx="129">
                  <c:v>1.2442673336930001</c:v>
                </c:pt>
                <c:pt idx="130">
                  <c:v>1.2931106109930002</c:v>
                </c:pt>
                <c:pt idx="131">
                  <c:v>1.4345542989930002</c:v>
                </c:pt>
                <c:pt idx="132">
                  <c:v>14.829274298992999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F2-43BE-A1D4-80E0AC782D2A}"/>
            </c:ext>
          </c:extLst>
        </c:ser>
        <c:ser>
          <c:idx val="1"/>
          <c:order val="1"/>
          <c:tx>
            <c:strRef>
              <c:f>'Load-disp, AE, Sentry'!$CX$404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Sentry'!$DA$406:$DA$538</c:f>
              <c:numCache>
                <c:formatCode>0.000</c:formatCode>
                <c:ptCount val="133"/>
                <c:pt idx="0">
                  <c:v>0</c:v>
                </c:pt>
                <c:pt idx="1">
                  <c:v>2.7657035175879394E-2</c:v>
                </c:pt>
                <c:pt idx="2">
                  <c:v>3.3957281485738254E-2</c:v>
                </c:pt>
                <c:pt idx="3">
                  <c:v>3.7107404640667682E-2</c:v>
                </c:pt>
                <c:pt idx="4">
                  <c:v>4.025752779559711E-2</c:v>
                </c:pt>
                <c:pt idx="5">
                  <c:v>4.3407650950526538E-2</c:v>
                </c:pt>
                <c:pt idx="6">
                  <c:v>4.6557774105455967E-2</c:v>
                </c:pt>
                <c:pt idx="7">
                  <c:v>4.9707897260385395E-2</c:v>
                </c:pt>
                <c:pt idx="8">
                  <c:v>5.2858020415314823E-2</c:v>
                </c:pt>
                <c:pt idx="9">
                  <c:v>5.6008143570244251E-2</c:v>
                </c:pt>
                <c:pt idx="10">
                  <c:v>5.9158266725173686E-2</c:v>
                </c:pt>
                <c:pt idx="11">
                  <c:v>6.2308389880103107E-2</c:v>
                </c:pt>
                <c:pt idx="12">
                  <c:v>6.5458513035032542E-2</c:v>
                </c:pt>
                <c:pt idx="13">
                  <c:v>6.8608636189961963E-2</c:v>
                </c:pt>
                <c:pt idx="14">
                  <c:v>7.1758759344891399E-2</c:v>
                </c:pt>
                <c:pt idx="15">
                  <c:v>7.490888249982082E-2</c:v>
                </c:pt>
                <c:pt idx="16">
                  <c:v>7.8059005654750255E-2</c:v>
                </c:pt>
                <c:pt idx="17">
                  <c:v>8.1209128809679676E-2</c:v>
                </c:pt>
                <c:pt idx="18">
                  <c:v>8.4359251964609111E-2</c:v>
                </c:pt>
                <c:pt idx="19">
                  <c:v>8.7509375119538532E-2</c:v>
                </c:pt>
                <c:pt idx="20">
                  <c:v>9.0659498274467967E-2</c:v>
                </c:pt>
                <c:pt idx="21">
                  <c:v>9.3809621429397388E-2</c:v>
                </c:pt>
                <c:pt idx="22">
                  <c:v>9.6959744584326824E-2</c:v>
                </c:pt>
                <c:pt idx="23">
                  <c:v>0.10010986773925624</c:v>
                </c:pt>
                <c:pt idx="24">
                  <c:v>0.10325999089418568</c:v>
                </c:pt>
                <c:pt idx="25">
                  <c:v>0.1064101140491151</c:v>
                </c:pt>
                <c:pt idx="26">
                  <c:v>0.10956023720404454</c:v>
                </c:pt>
                <c:pt idx="27">
                  <c:v>0.11271036035897396</c:v>
                </c:pt>
                <c:pt idx="28">
                  <c:v>0.11586048351390339</c:v>
                </c:pt>
                <c:pt idx="29">
                  <c:v>0.11901060666883281</c:v>
                </c:pt>
                <c:pt idx="30">
                  <c:v>0.12216072982376225</c:v>
                </c:pt>
                <c:pt idx="31">
                  <c:v>0.12531085297869168</c:v>
                </c:pt>
                <c:pt idx="32">
                  <c:v>0.12846097613362112</c:v>
                </c:pt>
                <c:pt idx="33">
                  <c:v>0.13161109928855055</c:v>
                </c:pt>
                <c:pt idx="34">
                  <c:v>0.13476122244347996</c:v>
                </c:pt>
                <c:pt idx="35">
                  <c:v>0.1379113455984094</c:v>
                </c:pt>
                <c:pt idx="36">
                  <c:v>0.14106146875333883</c:v>
                </c:pt>
                <c:pt idx="37">
                  <c:v>0.14421159190826827</c:v>
                </c:pt>
                <c:pt idx="38">
                  <c:v>0.14736171506319767</c:v>
                </c:pt>
                <c:pt idx="39">
                  <c:v>0.15051183821812711</c:v>
                </c:pt>
                <c:pt idx="40">
                  <c:v>0.15366196137305654</c:v>
                </c:pt>
                <c:pt idx="41">
                  <c:v>0.15681208452798595</c:v>
                </c:pt>
                <c:pt idx="42">
                  <c:v>0.15996220768291539</c:v>
                </c:pt>
                <c:pt idx="43">
                  <c:v>0.16311233083784482</c:v>
                </c:pt>
                <c:pt idx="44">
                  <c:v>0.16626245399277426</c:v>
                </c:pt>
                <c:pt idx="45">
                  <c:v>0.16941257714770366</c:v>
                </c:pt>
                <c:pt idx="46">
                  <c:v>0.1725627003026331</c:v>
                </c:pt>
                <c:pt idx="47">
                  <c:v>0.17571282345756253</c:v>
                </c:pt>
                <c:pt idx="48">
                  <c:v>0.17886294661249197</c:v>
                </c:pt>
                <c:pt idx="49">
                  <c:v>0.1820130697674214</c:v>
                </c:pt>
                <c:pt idx="50">
                  <c:v>0.18516319292235081</c:v>
                </c:pt>
                <c:pt idx="51">
                  <c:v>0.18831331607728025</c:v>
                </c:pt>
                <c:pt idx="52">
                  <c:v>0.19146343923220968</c:v>
                </c:pt>
                <c:pt idx="53">
                  <c:v>0.19461356238713912</c:v>
                </c:pt>
                <c:pt idx="54">
                  <c:v>0.19776368554206852</c:v>
                </c:pt>
                <c:pt idx="55">
                  <c:v>0.20091380869699796</c:v>
                </c:pt>
                <c:pt idx="56">
                  <c:v>0.20406393185192739</c:v>
                </c:pt>
                <c:pt idx="57">
                  <c:v>0.20721405500685683</c:v>
                </c:pt>
                <c:pt idx="58">
                  <c:v>0.21036417816178624</c:v>
                </c:pt>
                <c:pt idx="59">
                  <c:v>0.21351430131671567</c:v>
                </c:pt>
                <c:pt idx="60">
                  <c:v>0.21666442447164511</c:v>
                </c:pt>
                <c:pt idx="61">
                  <c:v>0.21981454762657454</c:v>
                </c:pt>
                <c:pt idx="62">
                  <c:v>0.22296467078150395</c:v>
                </c:pt>
                <c:pt idx="63">
                  <c:v>0.22611479393643338</c:v>
                </c:pt>
                <c:pt idx="64">
                  <c:v>0.22926491709136282</c:v>
                </c:pt>
                <c:pt idx="65">
                  <c:v>0.23241504024629225</c:v>
                </c:pt>
                <c:pt idx="66">
                  <c:v>0.23556516340122169</c:v>
                </c:pt>
                <c:pt idx="67">
                  <c:v>0.2387152865561511</c:v>
                </c:pt>
                <c:pt idx="68">
                  <c:v>0.24186540971108053</c:v>
                </c:pt>
                <c:pt idx="69">
                  <c:v>0.24501553286600997</c:v>
                </c:pt>
                <c:pt idx="70">
                  <c:v>0.2481656560209394</c:v>
                </c:pt>
                <c:pt idx="71">
                  <c:v>0.25131577917586884</c:v>
                </c:pt>
                <c:pt idx="72">
                  <c:v>0.25446590233079824</c:v>
                </c:pt>
                <c:pt idx="73">
                  <c:v>0.25761602548572771</c:v>
                </c:pt>
                <c:pt idx="74">
                  <c:v>0.26076614864065711</c:v>
                </c:pt>
                <c:pt idx="75">
                  <c:v>0.26391627179558652</c:v>
                </c:pt>
                <c:pt idx="76">
                  <c:v>0.26706639495051598</c:v>
                </c:pt>
                <c:pt idx="77">
                  <c:v>0.27021651810544539</c:v>
                </c:pt>
                <c:pt idx="78">
                  <c:v>0.27336664126037485</c:v>
                </c:pt>
                <c:pt idx="79">
                  <c:v>0.27651676441530426</c:v>
                </c:pt>
                <c:pt idx="80">
                  <c:v>0.27966688757023372</c:v>
                </c:pt>
                <c:pt idx="81">
                  <c:v>0.28281701072516313</c:v>
                </c:pt>
                <c:pt idx="82">
                  <c:v>0.28596713388009254</c:v>
                </c:pt>
                <c:pt idx="83">
                  <c:v>0.289117257035022</c:v>
                </c:pt>
                <c:pt idx="84">
                  <c:v>0.29226738018995141</c:v>
                </c:pt>
                <c:pt idx="85">
                  <c:v>0.29541750334488087</c:v>
                </c:pt>
                <c:pt idx="86">
                  <c:v>0.29856762649981028</c:v>
                </c:pt>
                <c:pt idx="87">
                  <c:v>0.30171774965473969</c:v>
                </c:pt>
                <c:pt idx="88">
                  <c:v>0.30486787280966915</c:v>
                </c:pt>
                <c:pt idx="89">
                  <c:v>0.30801799596459856</c:v>
                </c:pt>
                <c:pt idx="90">
                  <c:v>0.31116811911952796</c:v>
                </c:pt>
                <c:pt idx="91">
                  <c:v>0.31431824227445743</c:v>
                </c:pt>
                <c:pt idx="92">
                  <c:v>0.31746836542938683</c:v>
                </c:pt>
                <c:pt idx="93">
                  <c:v>0.3206184885843163</c:v>
                </c:pt>
                <c:pt idx="94">
                  <c:v>0.3237686117392457</c:v>
                </c:pt>
                <c:pt idx="95">
                  <c:v>0.32691873489417511</c:v>
                </c:pt>
                <c:pt idx="96">
                  <c:v>0.33006885804910457</c:v>
                </c:pt>
                <c:pt idx="97">
                  <c:v>0.33321898120403398</c:v>
                </c:pt>
                <c:pt idx="98">
                  <c:v>0.33636910435896344</c:v>
                </c:pt>
                <c:pt idx="99">
                  <c:v>0.33951922751389285</c:v>
                </c:pt>
                <c:pt idx="100">
                  <c:v>0.34266935066882226</c:v>
                </c:pt>
                <c:pt idx="101">
                  <c:v>0.34581947382375172</c:v>
                </c:pt>
                <c:pt idx="102">
                  <c:v>0.34896959697868113</c:v>
                </c:pt>
                <c:pt idx="103">
                  <c:v>0.35211972013361054</c:v>
                </c:pt>
                <c:pt idx="104">
                  <c:v>0.35526984328854</c:v>
                </c:pt>
                <c:pt idx="105">
                  <c:v>0.35841996644346941</c:v>
                </c:pt>
                <c:pt idx="106">
                  <c:v>0.36157008959839887</c:v>
                </c:pt>
                <c:pt idx="107">
                  <c:v>0.36472021275332828</c:v>
                </c:pt>
                <c:pt idx="108">
                  <c:v>0.36787033590825768</c:v>
                </c:pt>
                <c:pt idx="109">
                  <c:v>0.37102045906318715</c:v>
                </c:pt>
                <c:pt idx="110">
                  <c:v>0.37417058221811655</c:v>
                </c:pt>
                <c:pt idx="111">
                  <c:v>0.37732070537304596</c:v>
                </c:pt>
                <c:pt idx="112">
                  <c:v>0.38047082852797542</c:v>
                </c:pt>
                <c:pt idx="113">
                  <c:v>0.38362095168290483</c:v>
                </c:pt>
                <c:pt idx="114">
                  <c:v>0.38677107483783429</c:v>
                </c:pt>
                <c:pt idx="115">
                  <c:v>0.3899211979927637</c:v>
                </c:pt>
                <c:pt idx="116">
                  <c:v>0.39307132114769311</c:v>
                </c:pt>
                <c:pt idx="117">
                  <c:v>0.39622144430262257</c:v>
                </c:pt>
                <c:pt idx="118">
                  <c:v>0.39937156745755198</c:v>
                </c:pt>
                <c:pt idx="119">
                  <c:v>0.40252169061248144</c:v>
                </c:pt>
                <c:pt idx="120">
                  <c:v>0.40567181376741085</c:v>
                </c:pt>
                <c:pt idx="121">
                  <c:v>0.40882193692234026</c:v>
                </c:pt>
                <c:pt idx="122">
                  <c:v>0.41197206007726972</c:v>
                </c:pt>
                <c:pt idx="123">
                  <c:v>0.41512218323219913</c:v>
                </c:pt>
                <c:pt idx="124">
                  <c:v>0.41827230638712853</c:v>
                </c:pt>
                <c:pt idx="125">
                  <c:v>0.421422429542058</c:v>
                </c:pt>
                <c:pt idx="126">
                  <c:v>0.4245725526969874</c:v>
                </c:pt>
                <c:pt idx="127">
                  <c:v>0.42772267585191687</c:v>
                </c:pt>
                <c:pt idx="128">
                  <c:v>0.43087279900684627</c:v>
                </c:pt>
                <c:pt idx="129">
                  <c:v>0.43402292216177568</c:v>
                </c:pt>
                <c:pt idx="130">
                  <c:v>0.43717304531670514</c:v>
                </c:pt>
                <c:pt idx="131">
                  <c:v>0.44032316847163455</c:v>
                </c:pt>
                <c:pt idx="132">
                  <c:v>0.44347329162656401</c:v>
                </c:pt>
              </c:numCache>
            </c:numRef>
          </c:xVal>
          <c:yVal>
            <c:numRef>
              <c:f>'Load-disp, AE, Sentry'!$CX$406:$CX$538</c:f>
              <c:numCache>
                <c:formatCode>0.00</c:formatCode>
                <c:ptCount val="1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3.4433261699999998E-3</c:v>
                </c:pt>
                <c:pt idx="7">
                  <c:v>5.0389382299999997E-3</c:v>
                </c:pt>
                <c:pt idx="8">
                  <c:v>5.938254209E-3</c:v>
                </c:pt>
                <c:pt idx="9">
                  <c:v>7.9959463489999993E-3</c:v>
                </c:pt>
                <c:pt idx="10">
                  <c:v>1.5609681699E-2</c:v>
                </c:pt>
                <c:pt idx="11">
                  <c:v>2.4171679749000002E-2</c:v>
                </c:pt>
                <c:pt idx="12">
                  <c:v>2.6893002749000004E-2</c:v>
                </c:pt>
                <c:pt idx="13">
                  <c:v>2.9969569639000004E-2</c:v>
                </c:pt>
                <c:pt idx="14">
                  <c:v>3.5753714659000006E-2</c:v>
                </c:pt>
                <c:pt idx="15">
                  <c:v>3.6227840269000007E-2</c:v>
                </c:pt>
                <c:pt idx="16">
                  <c:v>4.5213689879000006E-2</c:v>
                </c:pt>
                <c:pt idx="17">
                  <c:v>4.7058747009000007E-2</c:v>
                </c:pt>
                <c:pt idx="18">
                  <c:v>5.1847238709000008E-2</c:v>
                </c:pt>
                <c:pt idx="19">
                  <c:v>5.5348757019000008E-2</c:v>
                </c:pt>
                <c:pt idx="20">
                  <c:v>5.588548144500001E-2</c:v>
                </c:pt>
                <c:pt idx="21">
                  <c:v>6.1551289555000013E-2</c:v>
                </c:pt>
                <c:pt idx="22">
                  <c:v>6.551782153500002E-2</c:v>
                </c:pt>
                <c:pt idx="23">
                  <c:v>6.8716821045000015E-2</c:v>
                </c:pt>
                <c:pt idx="24">
                  <c:v>6.9306107300000017E-2</c:v>
                </c:pt>
                <c:pt idx="25">
                  <c:v>7.026429516600001E-2</c:v>
                </c:pt>
                <c:pt idx="26">
                  <c:v>7.783212670600001E-2</c:v>
                </c:pt>
                <c:pt idx="27">
                  <c:v>7.9164718626000011E-2</c:v>
                </c:pt>
                <c:pt idx="28">
                  <c:v>8.0184431456000016E-2</c:v>
                </c:pt>
                <c:pt idx="29">
                  <c:v>8.175079034600001E-2</c:v>
                </c:pt>
                <c:pt idx="30">
                  <c:v>8.2575669008000008E-2</c:v>
                </c:pt>
                <c:pt idx="31">
                  <c:v>8.4224876528000009E-2</c:v>
                </c:pt>
                <c:pt idx="32">
                  <c:v>8.5641262758000006E-2</c:v>
                </c:pt>
                <c:pt idx="33">
                  <c:v>8.7653052918000005E-2</c:v>
                </c:pt>
                <c:pt idx="34">
                  <c:v>8.8519725830999998E-2</c:v>
                </c:pt>
                <c:pt idx="35">
                  <c:v>9.1066793460999995E-2</c:v>
                </c:pt>
                <c:pt idx="36">
                  <c:v>9.4306611090999998E-2</c:v>
                </c:pt>
                <c:pt idx="37">
                  <c:v>9.5386240240999995E-2</c:v>
                </c:pt>
                <c:pt idx="38">
                  <c:v>9.784206373099999E-2</c:v>
                </c:pt>
                <c:pt idx="39">
                  <c:v>0.10013532984099999</c:v>
                </c:pt>
                <c:pt idx="40">
                  <c:v>0.10059592868699999</c:v>
                </c:pt>
                <c:pt idx="41">
                  <c:v>0.10341342648699998</c:v>
                </c:pt>
                <c:pt idx="42">
                  <c:v>0.10665277145699999</c:v>
                </c:pt>
                <c:pt idx="43">
                  <c:v>0.11121296774699999</c:v>
                </c:pt>
                <c:pt idx="44">
                  <c:v>0.11242756186699998</c:v>
                </c:pt>
                <c:pt idx="45">
                  <c:v>0.11358800729699998</c:v>
                </c:pt>
                <c:pt idx="46">
                  <c:v>0.11411804495599999</c:v>
                </c:pt>
                <c:pt idx="47">
                  <c:v>0.11596716116599999</c:v>
                </c:pt>
                <c:pt idx="48">
                  <c:v>0.148252793966</c:v>
                </c:pt>
                <c:pt idx="49">
                  <c:v>0.15256127003600001</c:v>
                </c:pt>
                <c:pt idx="50">
                  <c:v>0.155429012226</c:v>
                </c:pt>
                <c:pt idx="51">
                  <c:v>0.158262068866</c:v>
                </c:pt>
                <c:pt idx="52">
                  <c:v>0.163060216816</c:v>
                </c:pt>
                <c:pt idx="53">
                  <c:v>0.17823637011599999</c:v>
                </c:pt>
                <c:pt idx="54">
                  <c:v>0.19495411031599999</c:v>
                </c:pt>
                <c:pt idx="55">
                  <c:v>0.196631948936</c:v>
                </c:pt>
                <c:pt idx="56">
                  <c:v>0.198742948206</c:v>
                </c:pt>
                <c:pt idx="57">
                  <c:v>0.200647311366</c:v>
                </c:pt>
                <c:pt idx="58">
                  <c:v>0.20214877181599999</c:v>
                </c:pt>
                <c:pt idx="59">
                  <c:v>0.20278178609799999</c:v>
                </c:pt>
                <c:pt idx="60">
                  <c:v>0.206161271698</c:v>
                </c:pt>
                <c:pt idx="61">
                  <c:v>0.20761782894799999</c:v>
                </c:pt>
                <c:pt idx="62">
                  <c:v>0.20827346621599999</c:v>
                </c:pt>
                <c:pt idx="63">
                  <c:v>0.20921166702199998</c:v>
                </c:pt>
                <c:pt idx="64">
                  <c:v>0.21035737918199998</c:v>
                </c:pt>
                <c:pt idx="65">
                  <c:v>0.21227604910199999</c:v>
                </c:pt>
                <c:pt idx="66">
                  <c:v>0.21241750807099999</c:v>
                </c:pt>
                <c:pt idx="67">
                  <c:v>0.21263309098699998</c:v>
                </c:pt>
                <c:pt idx="68">
                  <c:v>0.21404201554699998</c:v>
                </c:pt>
                <c:pt idx="69">
                  <c:v>0.21752681583699998</c:v>
                </c:pt>
                <c:pt idx="70">
                  <c:v>0.21959017228699998</c:v>
                </c:pt>
                <c:pt idx="71">
                  <c:v>0.22113208537699999</c:v>
                </c:pt>
                <c:pt idx="72">
                  <c:v>0.22412000163699999</c:v>
                </c:pt>
                <c:pt idx="73">
                  <c:v>0.22554626274699999</c:v>
                </c:pt>
                <c:pt idx="74">
                  <c:v>0.23305147563699999</c:v>
                </c:pt>
                <c:pt idx="75">
                  <c:v>0.234682946827</c:v>
                </c:pt>
                <c:pt idx="76">
                  <c:v>0.23638054008699999</c:v>
                </c:pt>
                <c:pt idx="77">
                  <c:v>0.23941320610699998</c:v>
                </c:pt>
                <c:pt idx="78">
                  <c:v>0.24101653569699999</c:v>
                </c:pt>
                <c:pt idx="79">
                  <c:v>0.241195000297</c:v>
                </c:pt>
                <c:pt idx="80">
                  <c:v>0.24224330046699999</c:v>
                </c:pt>
                <c:pt idx="81">
                  <c:v>0.24324583342699999</c:v>
                </c:pt>
                <c:pt idx="82">
                  <c:v>0.247047635677</c:v>
                </c:pt>
                <c:pt idx="83">
                  <c:v>0.24900268169699999</c:v>
                </c:pt>
                <c:pt idx="84">
                  <c:v>0.25105526299699998</c:v>
                </c:pt>
                <c:pt idx="85">
                  <c:v>0.25289041070699997</c:v>
                </c:pt>
                <c:pt idx="86">
                  <c:v>0.25483302203699998</c:v>
                </c:pt>
                <c:pt idx="87">
                  <c:v>0.25936499615699998</c:v>
                </c:pt>
                <c:pt idx="88">
                  <c:v>0.26103274688699996</c:v>
                </c:pt>
                <c:pt idx="89">
                  <c:v>0.26425344610699997</c:v>
                </c:pt>
                <c:pt idx="90">
                  <c:v>0.26564271734699996</c:v>
                </c:pt>
                <c:pt idx="91">
                  <c:v>0.26790595684699997</c:v>
                </c:pt>
                <c:pt idx="92">
                  <c:v>0.26903430767699998</c:v>
                </c:pt>
                <c:pt idx="93">
                  <c:v>0.26950598370199996</c:v>
                </c:pt>
                <c:pt idx="94">
                  <c:v>0.27224177398199995</c:v>
                </c:pt>
                <c:pt idx="95">
                  <c:v>0.27301297027099997</c:v>
                </c:pt>
                <c:pt idx="96">
                  <c:v>0.27407206610099999</c:v>
                </c:pt>
                <c:pt idx="97">
                  <c:v>0.28220725799099999</c:v>
                </c:pt>
                <c:pt idx="98">
                  <c:v>0.28434395306100002</c:v>
                </c:pt>
                <c:pt idx="99">
                  <c:v>0.30225714446100005</c:v>
                </c:pt>
                <c:pt idx="100">
                  <c:v>0.30640399846100003</c:v>
                </c:pt>
                <c:pt idx="101">
                  <c:v>0.30803478325100003</c:v>
                </c:pt>
                <c:pt idx="102">
                  <c:v>0.31008110466100003</c:v>
                </c:pt>
                <c:pt idx="103">
                  <c:v>0.31682519255100006</c:v>
                </c:pt>
                <c:pt idx="104">
                  <c:v>0.31908133928100008</c:v>
                </c:pt>
                <c:pt idx="105">
                  <c:v>0.32224019011100008</c:v>
                </c:pt>
                <c:pt idx="106">
                  <c:v>0.32567409660100011</c:v>
                </c:pt>
                <c:pt idx="107">
                  <c:v>0.32992175969100013</c:v>
                </c:pt>
                <c:pt idx="108">
                  <c:v>0.33082279368800011</c:v>
                </c:pt>
                <c:pt idx="109">
                  <c:v>0.35546497138800009</c:v>
                </c:pt>
                <c:pt idx="110">
                  <c:v>0.36005963300800009</c:v>
                </c:pt>
                <c:pt idx="111">
                  <c:v>0.3633302980480001</c:v>
                </c:pt>
                <c:pt idx="112">
                  <c:v>0.36701380439800008</c:v>
                </c:pt>
                <c:pt idx="113">
                  <c:v>0.38182716279800005</c:v>
                </c:pt>
                <c:pt idx="114">
                  <c:v>0.38245959022700005</c:v>
                </c:pt>
                <c:pt idx="115">
                  <c:v>0.38723290956700007</c:v>
                </c:pt>
                <c:pt idx="116">
                  <c:v>0.41692803656700006</c:v>
                </c:pt>
                <c:pt idx="117">
                  <c:v>0.42447062396700008</c:v>
                </c:pt>
                <c:pt idx="118">
                  <c:v>0.44269402626700011</c:v>
                </c:pt>
                <c:pt idx="119">
                  <c:v>0.4448544139670001</c:v>
                </c:pt>
                <c:pt idx="120">
                  <c:v>0.45912068736700007</c:v>
                </c:pt>
                <c:pt idx="121">
                  <c:v>0.46785855943700005</c:v>
                </c:pt>
                <c:pt idx="122">
                  <c:v>0.49576394033700005</c:v>
                </c:pt>
                <c:pt idx="123">
                  <c:v>0.50896793833700005</c:v>
                </c:pt>
                <c:pt idx="124">
                  <c:v>0.52790815713700001</c:v>
                </c:pt>
                <c:pt idx="125">
                  <c:v>0.57749773913699998</c:v>
                </c:pt>
                <c:pt idx="126">
                  <c:v>0.60800564543699998</c:v>
                </c:pt>
                <c:pt idx="127">
                  <c:v>0.691922731337</c:v>
                </c:pt>
                <c:pt idx="128">
                  <c:v>0.74881761413699999</c:v>
                </c:pt>
                <c:pt idx="129">
                  <c:v>0.872144942137</c:v>
                </c:pt>
                <c:pt idx="130">
                  <c:v>1.3870872231370002</c:v>
                </c:pt>
                <c:pt idx="131">
                  <c:v>1.8334545361370003</c:v>
                </c:pt>
                <c:pt idx="132">
                  <c:v>11.460427536137001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0F2-43BE-A1D4-80E0AC782D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Sentry'!$DC$404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Sentry'!$DA$406:$DA$538</c:f>
              <c:numCache>
                <c:formatCode>0.000</c:formatCode>
                <c:ptCount val="133"/>
                <c:pt idx="0">
                  <c:v>0</c:v>
                </c:pt>
                <c:pt idx="1">
                  <c:v>2.7657035175879394E-2</c:v>
                </c:pt>
                <c:pt idx="2">
                  <c:v>3.3957281485738254E-2</c:v>
                </c:pt>
                <c:pt idx="3">
                  <c:v>3.7107404640667682E-2</c:v>
                </c:pt>
                <c:pt idx="4">
                  <c:v>4.025752779559711E-2</c:v>
                </c:pt>
                <c:pt idx="5">
                  <c:v>4.3407650950526538E-2</c:v>
                </c:pt>
                <c:pt idx="6">
                  <c:v>4.6557774105455967E-2</c:v>
                </c:pt>
                <c:pt idx="7">
                  <c:v>4.9707897260385395E-2</c:v>
                </c:pt>
                <c:pt idx="8">
                  <c:v>5.2858020415314823E-2</c:v>
                </c:pt>
                <c:pt idx="9">
                  <c:v>5.6008143570244251E-2</c:v>
                </c:pt>
                <c:pt idx="10">
                  <c:v>5.9158266725173686E-2</c:v>
                </c:pt>
                <c:pt idx="11">
                  <c:v>6.2308389880103107E-2</c:v>
                </c:pt>
                <c:pt idx="12">
                  <c:v>6.5458513035032542E-2</c:v>
                </c:pt>
                <c:pt idx="13">
                  <c:v>6.8608636189961963E-2</c:v>
                </c:pt>
                <c:pt idx="14">
                  <c:v>7.1758759344891399E-2</c:v>
                </c:pt>
                <c:pt idx="15">
                  <c:v>7.490888249982082E-2</c:v>
                </c:pt>
                <c:pt idx="16">
                  <c:v>7.8059005654750255E-2</c:v>
                </c:pt>
                <c:pt idx="17">
                  <c:v>8.1209128809679676E-2</c:v>
                </c:pt>
                <c:pt idx="18">
                  <c:v>8.4359251964609111E-2</c:v>
                </c:pt>
                <c:pt idx="19">
                  <c:v>8.7509375119538532E-2</c:v>
                </c:pt>
                <c:pt idx="20">
                  <c:v>9.0659498274467967E-2</c:v>
                </c:pt>
                <c:pt idx="21">
                  <c:v>9.3809621429397388E-2</c:v>
                </c:pt>
                <c:pt idx="22">
                  <c:v>9.6959744584326824E-2</c:v>
                </c:pt>
                <c:pt idx="23">
                  <c:v>0.10010986773925624</c:v>
                </c:pt>
                <c:pt idx="24">
                  <c:v>0.10325999089418568</c:v>
                </c:pt>
                <c:pt idx="25">
                  <c:v>0.1064101140491151</c:v>
                </c:pt>
                <c:pt idx="26">
                  <c:v>0.10956023720404454</c:v>
                </c:pt>
                <c:pt idx="27">
                  <c:v>0.11271036035897396</c:v>
                </c:pt>
                <c:pt idx="28">
                  <c:v>0.11586048351390339</c:v>
                </c:pt>
                <c:pt idx="29">
                  <c:v>0.11901060666883281</c:v>
                </c:pt>
                <c:pt idx="30">
                  <c:v>0.12216072982376225</c:v>
                </c:pt>
                <c:pt idx="31">
                  <c:v>0.12531085297869168</c:v>
                </c:pt>
                <c:pt idx="32">
                  <c:v>0.12846097613362112</c:v>
                </c:pt>
                <c:pt idx="33">
                  <c:v>0.13161109928855055</c:v>
                </c:pt>
                <c:pt idx="34">
                  <c:v>0.13476122244347996</c:v>
                </c:pt>
                <c:pt idx="35">
                  <c:v>0.1379113455984094</c:v>
                </c:pt>
                <c:pt idx="36">
                  <c:v>0.14106146875333883</c:v>
                </c:pt>
                <c:pt idx="37">
                  <c:v>0.14421159190826827</c:v>
                </c:pt>
                <c:pt idx="38">
                  <c:v>0.14736171506319767</c:v>
                </c:pt>
                <c:pt idx="39">
                  <c:v>0.15051183821812711</c:v>
                </c:pt>
                <c:pt idx="40">
                  <c:v>0.15366196137305654</c:v>
                </c:pt>
                <c:pt idx="41">
                  <c:v>0.15681208452798595</c:v>
                </c:pt>
                <c:pt idx="42">
                  <c:v>0.15996220768291539</c:v>
                </c:pt>
                <c:pt idx="43">
                  <c:v>0.16311233083784482</c:v>
                </c:pt>
                <c:pt idx="44">
                  <c:v>0.16626245399277426</c:v>
                </c:pt>
                <c:pt idx="45">
                  <c:v>0.16941257714770366</c:v>
                </c:pt>
                <c:pt idx="46">
                  <c:v>0.1725627003026331</c:v>
                </c:pt>
                <c:pt idx="47">
                  <c:v>0.17571282345756253</c:v>
                </c:pt>
                <c:pt idx="48">
                  <c:v>0.17886294661249197</c:v>
                </c:pt>
                <c:pt idx="49">
                  <c:v>0.1820130697674214</c:v>
                </c:pt>
                <c:pt idx="50">
                  <c:v>0.18516319292235081</c:v>
                </c:pt>
                <c:pt idx="51">
                  <c:v>0.18831331607728025</c:v>
                </c:pt>
                <c:pt idx="52">
                  <c:v>0.19146343923220968</c:v>
                </c:pt>
                <c:pt idx="53">
                  <c:v>0.19461356238713912</c:v>
                </c:pt>
                <c:pt idx="54">
                  <c:v>0.19776368554206852</c:v>
                </c:pt>
                <c:pt idx="55">
                  <c:v>0.20091380869699796</c:v>
                </c:pt>
                <c:pt idx="56">
                  <c:v>0.20406393185192739</c:v>
                </c:pt>
                <c:pt idx="57">
                  <c:v>0.20721405500685683</c:v>
                </c:pt>
                <c:pt idx="58">
                  <c:v>0.21036417816178624</c:v>
                </c:pt>
                <c:pt idx="59">
                  <c:v>0.21351430131671567</c:v>
                </c:pt>
                <c:pt idx="60">
                  <c:v>0.21666442447164511</c:v>
                </c:pt>
                <c:pt idx="61">
                  <c:v>0.21981454762657454</c:v>
                </c:pt>
                <c:pt idx="62">
                  <c:v>0.22296467078150395</c:v>
                </c:pt>
                <c:pt idx="63">
                  <c:v>0.22611479393643338</c:v>
                </c:pt>
                <c:pt idx="64">
                  <c:v>0.22926491709136282</c:v>
                </c:pt>
                <c:pt idx="65">
                  <c:v>0.23241504024629225</c:v>
                </c:pt>
                <c:pt idx="66">
                  <c:v>0.23556516340122169</c:v>
                </c:pt>
                <c:pt idx="67">
                  <c:v>0.2387152865561511</c:v>
                </c:pt>
                <c:pt idx="68">
                  <c:v>0.24186540971108053</c:v>
                </c:pt>
                <c:pt idx="69">
                  <c:v>0.24501553286600997</c:v>
                </c:pt>
                <c:pt idx="70">
                  <c:v>0.2481656560209394</c:v>
                </c:pt>
                <c:pt idx="71">
                  <c:v>0.25131577917586884</c:v>
                </c:pt>
                <c:pt idx="72">
                  <c:v>0.25446590233079824</c:v>
                </c:pt>
                <c:pt idx="73">
                  <c:v>0.25761602548572771</c:v>
                </c:pt>
                <c:pt idx="74">
                  <c:v>0.26076614864065711</c:v>
                </c:pt>
                <c:pt idx="75">
                  <c:v>0.26391627179558652</c:v>
                </c:pt>
                <c:pt idx="76">
                  <c:v>0.26706639495051598</c:v>
                </c:pt>
                <c:pt idx="77">
                  <c:v>0.27021651810544539</c:v>
                </c:pt>
                <c:pt idx="78">
                  <c:v>0.27336664126037485</c:v>
                </c:pt>
                <c:pt idx="79">
                  <c:v>0.27651676441530426</c:v>
                </c:pt>
                <c:pt idx="80">
                  <c:v>0.27966688757023372</c:v>
                </c:pt>
                <c:pt idx="81">
                  <c:v>0.28281701072516313</c:v>
                </c:pt>
                <c:pt idx="82">
                  <c:v>0.28596713388009254</c:v>
                </c:pt>
                <c:pt idx="83">
                  <c:v>0.289117257035022</c:v>
                </c:pt>
                <c:pt idx="84">
                  <c:v>0.29226738018995141</c:v>
                </c:pt>
                <c:pt idx="85">
                  <c:v>0.29541750334488087</c:v>
                </c:pt>
                <c:pt idx="86">
                  <c:v>0.29856762649981028</c:v>
                </c:pt>
                <c:pt idx="87">
                  <c:v>0.30171774965473969</c:v>
                </c:pt>
                <c:pt idx="88">
                  <c:v>0.30486787280966915</c:v>
                </c:pt>
                <c:pt idx="89">
                  <c:v>0.30801799596459856</c:v>
                </c:pt>
                <c:pt idx="90">
                  <c:v>0.31116811911952796</c:v>
                </c:pt>
                <c:pt idx="91">
                  <c:v>0.31431824227445743</c:v>
                </c:pt>
                <c:pt idx="92">
                  <c:v>0.31746836542938683</c:v>
                </c:pt>
                <c:pt idx="93">
                  <c:v>0.3206184885843163</c:v>
                </c:pt>
                <c:pt idx="94">
                  <c:v>0.3237686117392457</c:v>
                </c:pt>
                <c:pt idx="95">
                  <c:v>0.32691873489417511</c:v>
                </c:pt>
                <c:pt idx="96">
                  <c:v>0.33006885804910457</c:v>
                </c:pt>
                <c:pt idx="97">
                  <c:v>0.33321898120403398</c:v>
                </c:pt>
                <c:pt idx="98">
                  <c:v>0.33636910435896344</c:v>
                </c:pt>
                <c:pt idx="99">
                  <c:v>0.33951922751389285</c:v>
                </c:pt>
                <c:pt idx="100">
                  <c:v>0.34266935066882226</c:v>
                </c:pt>
                <c:pt idx="101">
                  <c:v>0.34581947382375172</c:v>
                </c:pt>
                <c:pt idx="102">
                  <c:v>0.34896959697868113</c:v>
                </c:pt>
                <c:pt idx="103">
                  <c:v>0.35211972013361054</c:v>
                </c:pt>
                <c:pt idx="104">
                  <c:v>0.35526984328854</c:v>
                </c:pt>
                <c:pt idx="105">
                  <c:v>0.35841996644346941</c:v>
                </c:pt>
                <c:pt idx="106">
                  <c:v>0.36157008959839887</c:v>
                </c:pt>
                <c:pt idx="107">
                  <c:v>0.36472021275332828</c:v>
                </c:pt>
                <c:pt idx="108">
                  <c:v>0.36787033590825768</c:v>
                </c:pt>
                <c:pt idx="109">
                  <c:v>0.37102045906318715</c:v>
                </c:pt>
                <c:pt idx="110">
                  <c:v>0.37417058221811655</c:v>
                </c:pt>
                <c:pt idx="111">
                  <c:v>0.37732070537304596</c:v>
                </c:pt>
                <c:pt idx="112">
                  <c:v>0.38047082852797542</c:v>
                </c:pt>
                <c:pt idx="113">
                  <c:v>0.38362095168290483</c:v>
                </c:pt>
                <c:pt idx="114">
                  <c:v>0.38677107483783429</c:v>
                </c:pt>
                <c:pt idx="115">
                  <c:v>0.3899211979927637</c:v>
                </c:pt>
                <c:pt idx="116">
                  <c:v>0.39307132114769311</c:v>
                </c:pt>
                <c:pt idx="117">
                  <c:v>0.39622144430262257</c:v>
                </c:pt>
                <c:pt idx="118">
                  <c:v>0.39937156745755198</c:v>
                </c:pt>
                <c:pt idx="119">
                  <c:v>0.40252169061248144</c:v>
                </c:pt>
                <c:pt idx="120">
                  <c:v>0.40567181376741085</c:v>
                </c:pt>
                <c:pt idx="121">
                  <c:v>0.40882193692234026</c:v>
                </c:pt>
                <c:pt idx="122">
                  <c:v>0.41197206007726972</c:v>
                </c:pt>
                <c:pt idx="123">
                  <c:v>0.41512218323219913</c:v>
                </c:pt>
                <c:pt idx="124">
                  <c:v>0.41827230638712853</c:v>
                </c:pt>
                <c:pt idx="125">
                  <c:v>0.421422429542058</c:v>
                </c:pt>
                <c:pt idx="126">
                  <c:v>0.4245725526969874</c:v>
                </c:pt>
                <c:pt idx="127">
                  <c:v>0.42772267585191687</c:v>
                </c:pt>
                <c:pt idx="128">
                  <c:v>0.43087279900684627</c:v>
                </c:pt>
                <c:pt idx="129">
                  <c:v>0.43402292216177568</c:v>
                </c:pt>
                <c:pt idx="130">
                  <c:v>0.43717304531670514</c:v>
                </c:pt>
                <c:pt idx="131">
                  <c:v>0.44032316847163455</c:v>
                </c:pt>
                <c:pt idx="132">
                  <c:v>0.44347329162656401</c:v>
                </c:pt>
              </c:numCache>
            </c:numRef>
          </c:xVal>
          <c:yVal>
            <c:numRef>
              <c:f>'Load-disp, AE, Sentry'!$DC$406:$DC$538</c:f>
              <c:numCache>
                <c:formatCode>0.00</c:formatCode>
                <c:ptCount val="133"/>
                <c:pt idx="0">
                  <c:v>0.206875</c:v>
                </c:pt>
                <c:pt idx="1">
                  <c:v>0.32374999999999998</c:v>
                </c:pt>
                <c:pt idx="2">
                  <c:v>0.44874999999999998</c:v>
                </c:pt>
                <c:pt idx="3">
                  <c:v>0.57437499999999997</c:v>
                </c:pt>
                <c:pt idx="4">
                  <c:v>0.82499999999999996</c:v>
                </c:pt>
                <c:pt idx="5">
                  <c:v>0.854375</c:v>
                </c:pt>
                <c:pt idx="6">
                  <c:v>1.096875</c:v>
                </c:pt>
                <c:pt idx="7">
                  <c:v>1.2212499999999999</c:v>
                </c:pt>
                <c:pt idx="8">
                  <c:v>1.3556250000000001</c:v>
                </c:pt>
                <c:pt idx="9">
                  <c:v>1.4962500000000001</c:v>
                </c:pt>
                <c:pt idx="10">
                  <c:v>1.629375</c:v>
                </c:pt>
                <c:pt idx="11">
                  <c:v>1.7681249999999999</c:v>
                </c:pt>
                <c:pt idx="12">
                  <c:v>1.89625</c:v>
                </c:pt>
                <c:pt idx="13">
                  <c:v>2.0306250000000001</c:v>
                </c:pt>
                <c:pt idx="14">
                  <c:v>2.1693750000000001</c:v>
                </c:pt>
                <c:pt idx="15">
                  <c:v>2.3087499999999999</c:v>
                </c:pt>
                <c:pt idx="16">
                  <c:v>2.4281250000000001</c:v>
                </c:pt>
                <c:pt idx="17">
                  <c:v>2.5818750000000001</c:v>
                </c:pt>
                <c:pt idx="18">
                  <c:v>2.7087500000000002</c:v>
                </c:pt>
                <c:pt idx="19">
                  <c:v>2.8612500000000001</c:v>
                </c:pt>
                <c:pt idx="20">
                  <c:v>2.9975000000000001</c:v>
                </c:pt>
                <c:pt idx="21">
                  <c:v>3.1156250000000001</c:v>
                </c:pt>
                <c:pt idx="22">
                  <c:v>3.2631250000000001</c:v>
                </c:pt>
                <c:pt idx="23">
                  <c:v>3.3981249999999998</c:v>
                </c:pt>
                <c:pt idx="24">
                  <c:v>3.5368750000000002</c:v>
                </c:pt>
                <c:pt idx="25">
                  <c:v>3.6731250000000002</c:v>
                </c:pt>
                <c:pt idx="26">
                  <c:v>3.8050000000000002</c:v>
                </c:pt>
                <c:pt idx="27">
                  <c:v>3.944375</c:v>
                </c:pt>
                <c:pt idx="28">
                  <c:v>4.0774999999999997</c:v>
                </c:pt>
                <c:pt idx="29">
                  <c:v>4.21</c:v>
                </c:pt>
                <c:pt idx="30">
                  <c:v>4.3556249999999999</c:v>
                </c:pt>
                <c:pt idx="31">
                  <c:v>4.493125</c:v>
                </c:pt>
                <c:pt idx="32">
                  <c:v>4.6187500000000004</c:v>
                </c:pt>
                <c:pt idx="33">
                  <c:v>4.7693750000000001</c:v>
                </c:pt>
                <c:pt idx="34">
                  <c:v>4.90625</c:v>
                </c:pt>
                <c:pt idx="35">
                  <c:v>5.0268750000000004</c:v>
                </c:pt>
                <c:pt idx="36">
                  <c:v>5.1875</c:v>
                </c:pt>
                <c:pt idx="37">
                  <c:v>5.3125</c:v>
                </c:pt>
                <c:pt idx="38">
                  <c:v>5.4574999999999996</c:v>
                </c:pt>
                <c:pt idx="39">
                  <c:v>5.5925000000000002</c:v>
                </c:pt>
                <c:pt idx="40">
                  <c:v>5.6881250000000003</c:v>
                </c:pt>
                <c:pt idx="41">
                  <c:v>5.8706250000000004</c:v>
                </c:pt>
                <c:pt idx="42">
                  <c:v>6.0025000000000004</c:v>
                </c:pt>
                <c:pt idx="43">
                  <c:v>6.14</c:v>
                </c:pt>
                <c:pt idx="44">
                  <c:v>6.2649999999999997</c:v>
                </c:pt>
                <c:pt idx="45">
                  <c:v>6.3962500000000002</c:v>
                </c:pt>
                <c:pt idx="46">
                  <c:v>6.5368750000000002</c:v>
                </c:pt>
                <c:pt idx="47">
                  <c:v>6.66</c:v>
                </c:pt>
                <c:pt idx="48">
                  <c:v>6.8106249999999999</c:v>
                </c:pt>
                <c:pt idx="49">
                  <c:v>6.9556250000000004</c:v>
                </c:pt>
                <c:pt idx="50">
                  <c:v>7.0931249999999997</c:v>
                </c:pt>
                <c:pt idx="51">
                  <c:v>7.2137500000000001</c:v>
                </c:pt>
                <c:pt idx="52">
                  <c:v>7.3568749999999996</c:v>
                </c:pt>
                <c:pt idx="53">
                  <c:v>7.4968750000000002</c:v>
                </c:pt>
                <c:pt idx="54">
                  <c:v>7.61625</c:v>
                </c:pt>
                <c:pt idx="55">
                  <c:v>7.7481249999999999</c:v>
                </c:pt>
                <c:pt idx="56">
                  <c:v>7.9050000000000002</c:v>
                </c:pt>
                <c:pt idx="57">
                  <c:v>8.0362500000000008</c:v>
                </c:pt>
                <c:pt idx="58">
                  <c:v>8.1762499999999996</c:v>
                </c:pt>
                <c:pt idx="59">
                  <c:v>8.3031249999999996</c:v>
                </c:pt>
                <c:pt idx="60">
                  <c:v>8.4293750000000003</c:v>
                </c:pt>
                <c:pt idx="61">
                  <c:v>8.5762499999999999</c:v>
                </c:pt>
                <c:pt idx="62">
                  <c:v>8.6968750000000004</c:v>
                </c:pt>
                <c:pt idx="63">
                  <c:v>8.8450000000000006</c:v>
                </c:pt>
                <c:pt idx="64">
                  <c:v>8.9837500000000006</c:v>
                </c:pt>
                <c:pt idx="65">
                  <c:v>9.109375</c:v>
                </c:pt>
                <c:pt idx="66">
                  <c:v>9.2324999999999999</c:v>
                </c:pt>
                <c:pt idx="67">
                  <c:v>9.3699999999999992</c:v>
                </c:pt>
                <c:pt idx="68">
                  <c:v>9.5118749999999999</c:v>
                </c:pt>
                <c:pt idx="69">
                  <c:v>9.6362500000000004</c:v>
                </c:pt>
                <c:pt idx="70">
                  <c:v>9.7856249999999996</c:v>
                </c:pt>
                <c:pt idx="71">
                  <c:v>9.9112500000000008</c:v>
                </c:pt>
                <c:pt idx="72">
                  <c:v>10.041874999999999</c:v>
                </c:pt>
                <c:pt idx="73">
                  <c:v>10.171250000000001</c:v>
                </c:pt>
                <c:pt idx="74">
                  <c:v>10.30125</c:v>
                </c:pt>
                <c:pt idx="75">
                  <c:v>10.45</c:v>
                </c:pt>
                <c:pt idx="76">
                  <c:v>10.584375</c:v>
                </c:pt>
                <c:pt idx="77">
                  <c:v>10.70125</c:v>
                </c:pt>
                <c:pt idx="78">
                  <c:v>10.85125</c:v>
                </c:pt>
                <c:pt idx="79">
                  <c:v>10.981875</c:v>
                </c:pt>
                <c:pt idx="80">
                  <c:v>11.101875</c:v>
                </c:pt>
                <c:pt idx="81">
                  <c:v>11.23875</c:v>
                </c:pt>
                <c:pt idx="82">
                  <c:v>11.371874999999999</c:v>
                </c:pt>
                <c:pt idx="83">
                  <c:v>11.518125</c:v>
                </c:pt>
                <c:pt idx="84">
                  <c:v>11.636875</c:v>
                </c:pt>
                <c:pt idx="85">
                  <c:v>11.766875000000001</c:v>
                </c:pt>
                <c:pt idx="86">
                  <c:v>11.903124999999999</c:v>
                </c:pt>
                <c:pt idx="87">
                  <c:v>12.026249999999999</c:v>
                </c:pt>
                <c:pt idx="88">
                  <c:v>12.174375</c:v>
                </c:pt>
                <c:pt idx="89">
                  <c:v>12.303750000000001</c:v>
                </c:pt>
                <c:pt idx="90">
                  <c:v>12.431875</c:v>
                </c:pt>
                <c:pt idx="91">
                  <c:v>12.559374999999999</c:v>
                </c:pt>
                <c:pt idx="92">
                  <c:v>12.679375</c:v>
                </c:pt>
                <c:pt idx="93">
                  <c:v>12.796250000000001</c:v>
                </c:pt>
                <c:pt idx="94">
                  <c:v>12.963749999999999</c:v>
                </c:pt>
                <c:pt idx="95">
                  <c:v>13.09625</c:v>
                </c:pt>
                <c:pt idx="96">
                  <c:v>13.215</c:v>
                </c:pt>
                <c:pt idx="97">
                  <c:v>13.33375</c:v>
                </c:pt>
                <c:pt idx="98">
                  <c:v>13.47125</c:v>
                </c:pt>
                <c:pt idx="99">
                  <c:v>13.6175</c:v>
                </c:pt>
                <c:pt idx="100">
                  <c:v>13.734999999999999</c:v>
                </c:pt>
                <c:pt idx="101">
                  <c:v>13.875</c:v>
                </c:pt>
                <c:pt idx="102">
                  <c:v>13.990625</c:v>
                </c:pt>
                <c:pt idx="103">
                  <c:v>14.130625</c:v>
                </c:pt>
                <c:pt idx="104">
                  <c:v>14.266249999999999</c:v>
                </c:pt>
                <c:pt idx="105">
                  <c:v>14.393125</c:v>
                </c:pt>
                <c:pt idx="106">
                  <c:v>14.5275</c:v>
                </c:pt>
                <c:pt idx="107">
                  <c:v>14.655625000000001</c:v>
                </c:pt>
                <c:pt idx="108">
                  <c:v>14.76375</c:v>
                </c:pt>
                <c:pt idx="109">
                  <c:v>14.91375</c:v>
                </c:pt>
                <c:pt idx="110">
                  <c:v>15.02375</c:v>
                </c:pt>
                <c:pt idx="111">
                  <c:v>15.169375</c:v>
                </c:pt>
                <c:pt idx="112">
                  <c:v>15.293749999999999</c:v>
                </c:pt>
                <c:pt idx="113">
                  <c:v>15.42375</c:v>
                </c:pt>
                <c:pt idx="114">
                  <c:v>15.54875</c:v>
                </c:pt>
                <c:pt idx="115">
                  <c:v>15.676875000000001</c:v>
                </c:pt>
                <c:pt idx="116">
                  <c:v>15.791874999999999</c:v>
                </c:pt>
                <c:pt idx="117">
                  <c:v>15.936249999999999</c:v>
                </c:pt>
                <c:pt idx="118">
                  <c:v>16.059999999999999</c:v>
                </c:pt>
                <c:pt idx="119">
                  <c:v>16.188124999999999</c:v>
                </c:pt>
                <c:pt idx="120">
                  <c:v>16.315625000000001</c:v>
                </c:pt>
                <c:pt idx="121">
                  <c:v>16.440000000000001</c:v>
                </c:pt>
                <c:pt idx="122">
                  <c:v>16.568750000000001</c:v>
                </c:pt>
                <c:pt idx="123">
                  <c:v>16.696874999999999</c:v>
                </c:pt>
                <c:pt idx="124">
                  <c:v>16.820625</c:v>
                </c:pt>
                <c:pt idx="125">
                  <c:v>16.947500000000002</c:v>
                </c:pt>
                <c:pt idx="126">
                  <c:v>17.07375</c:v>
                </c:pt>
                <c:pt idx="127">
                  <c:v>17.190625000000001</c:v>
                </c:pt>
                <c:pt idx="128">
                  <c:v>17.322500000000002</c:v>
                </c:pt>
                <c:pt idx="129">
                  <c:v>17.446874999999999</c:v>
                </c:pt>
                <c:pt idx="130">
                  <c:v>17.569375000000001</c:v>
                </c:pt>
                <c:pt idx="131">
                  <c:v>17.690625000000001</c:v>
                </c:pt>
                <c:pt idx="132">
                  <c:v>17.721875000000001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F2-43BE-A1D4-80E0AC782D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Sentry'!$DJ$404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Sentry'!$DA$419:$DA$538</c:f>
              <c:numCache>
                <c:formatCode>0.000</c:formatCode>
                <c:ptCount val="120"/>
                <c:pt idx="0">
                  <c:v>6.8608636189961963E-2</c:v>
                </c:pt>
                <c:pt idx="1">
                  <c:v>7.1758759344891399E-2</c:v>
                </c:pt>
                <c:pt idx="2">
                  <c:v>7.490888249982082E-2</c:v>
                </c:pt>
                <c:pt idx="3">
                  <c:v>7.8059005654750255E-2</c:v>
                </c:pt>
                <c:pt idx="4">
                  <c:v>8.1209128809679676E-2</c:v>
                </c:pt>
                <c:pt idx="5">
                  <c:v>8.4359251964609111E-2</c:v>
                </c:pt>
                <c:pt idx="6">
                  <c:v>8.7509375119538532E-2</c:v>
                </c:pt>
                <c:pt idx="7">
                  <c:v>9.0659498274467967E-2</c:v>
                </c:pt>
                <c:pt idx="8">
                  <c:v>9.3809621429397388E-2</c:v>
                </c:pt>
                <c:pt idx="9">
                  <c:v>9.6959744584326824E-2</c:v>
                </c:pt>
                <c:pt idx="10">
                  <c:v>0.10010986773925624</c:v>
                </c:pt>
                <c:pt idx="11">
                  <c:v>0.10325999089418568</c:v>
                </c:pt>
                <c:pt idx="12">
                  <c:v>0.1064101140491151</c:v>
                </c:pt>
                <c:pt idx="13">
                  <c:v>0.10956023720404454</c:v>
                </c:pt>
                <c:pt idx="14">
                  <c:v>0.11271036035897396</c:v>
                </c:pt>
                <c:pt idx="15">
                  <c:v>0.11586048351390339</c:v>
                </c:pt>
                <c:pt idx="16">
                  <c:v>0.11901060666883281</c:v>
                </c:pt>
                <c:pt idx="17">
                  <c:v>0.12216072982376225</c:v>
                </c:pt>
                <c:pt idx="18">
                  <c:v>0.12531085297869168</c:v>
                </c:pt>
                <c:pt idx="19">
                  <c:v>0.12846097613362112</c:v>
                </c:pt>
                <c:pt idx="20">
                  <c:v>0.13161109928855055</c:v>
                </c:pt>
                <c:pt idx="21">
                  <c:v>0.13476122244347996</c:v>
                </c:pt>
                <c:pt idx="22">
                  <c:v>0.1379113455984094</c:v>
                </c:pt>
                <c:pt idx="23">
                  <c:v>0.14106146875333883</c:v>
                </c:pt>
                <c:pt idx="24">
                  <c:v>0.14421159190826827</c:v>
                </c:pt>
                <c:pt idx="25">
                  <c:v>0.14736171506319767</c:v>
                </c:pt>
                <c:pt idx="26">
                  <c:v>0.15051183821812711</c:v>
                </c:pt>
                <c:pt idx="27">
                  <c:v>0.15366196137305654</c:v>
                </c:pt>
                <c:pt idx="28">
                  <c:v>0.15681208452798595</c:v>
                </c:pt>
                <c:pt idx="29">
                  <c:v>0.15996220768291539</c:v>
                </c:pt>
                <c:pt idx="30">
                  <c:v>0.16311233083784482</c:v>
                </c:pt>
                <c:pt idx="31">
                  <c:v>0.16626245399277426</c:v>
                </c:pt>
                <c:pt idx="32">
                  <c:v>0.16941257714770366</c:v>
                </c:pt>
                <c:pt idx="33">
                  <c:v>0.1725627003026331</c:v>
                </c:pt>
                <c:pt idx="34">
                  <c:v>0.17571282345756253</c:v>
                </c:pt>
                <c:pt idx="35">
                  <c:v>0.17886294661249197</c:v>
                </c:pt>
                <c:pt idx="36">
                  <c:v>0.1820130697674214</c:v>
                </c:pt>
                <c:pt idx="37">
                  <c:v>0.18516319292235081</c:v>
                </c:pt>
                <c:pt idx="38">
                  <c:v>0.18831331607728025</c:v>
                </c:pt>
                <c:pt idx="39">
                  <c:v>0.19146343923220968</c:v>
                </c:pt>
                <c:pt idx="40">
                  <c:v>0.19461356238713912</c:v>
                </c:pt>
                <c:pt idx="41">
                  <c:v>0.19776368554206852</c:v>
                </c:pt>
                <c:pt idx="42">
                  <c:v>0.20091380869699796</c:v>
                </c:pt>
                <c:pt idx="43">
                  <c:v>0.20406393185192739</c:v>
                </c:pt>
                <c:pt idx="44">
                  <c:v>0.20721405500685683</c:v>
                </c:pt>
                <c:pt idx="45">
                  <c:v>0.21036417816178624</c:v>
                </c:pt>
                <c:pt idx="46">
                  <c:v>0.21351430131671567</c:v>
                </c:pt>
                <c:pt idx="47">
                  <c:v>0.21666442447164511</c:v>
                </c:pt>
                <c:pt idx="48">
                  <c:v>0.21981454762657454</c:v>
                </c:pt>
                <c:pt idx="49">
                  <c:v>0.22296467078150395</c:v>
                </c:pt>
                <c:pt idx="50">
                  <c:v>0.22611479393643338</c:v>
                </c:pt>
                <c:pt idx="51">
                  <c:v>0.22926491709136282</c:v>
                </c:pt>
                <c:pt idx="52">
                  <c:v>0.23241504024629225</c:v>
                </c:pt>
                <c:pt idx="53">
                  <c:v>0.23556516340122169</c:v>
                </c:pt>
                <c:pt idx="54">
                  <c:v>0.2387152865561511</c:v>
                </c:pt>
                <c:pt idx="55">
                  <c:v>0.24186540971108053</c:v>
                </c:pt>
                <c:pt idx="56">
                  <c:v>0.24501553286600997</c:v>
                </c:pt>
                <c:pt idx="57">
                  <c:v>0.2481656560209394</c:v>
                </c:pt>
                <c:pt idx="58">
                  <c:v>0.25131577917586884</c:v>
                </c:pt>
                <c:pt idx="59">
                  <c:v>0.25446590233079824</c:v>
                </c:pt>
                <c:pt idx="60">
                  <c:v>0.25761602548572771</c:v>
                </c:pt>
                <c:pt idx="61">
                  <c:v>0.26076614864065711</c:v>
                </c:pt>
                <c:pt idx="62">
                  <c:v>0.26391627179558652</c:v>
                </c:pt>
                <c:pt idx="63">
                  <c:v>0.26706639495051598</c:v>
                </c:pt>
                <c:pt idx="64">
                  <c:v>0.27021651810544539</c:v>
                </c:pt>
                <c:pt idx="65">
                  <c:v>0.27336664126037485</c:v>
                </c:pt>
                <c:pt idx="66">
                  <c:v>0.27651676441530426</c:v>
                </c:pt>
                <c:pt idx="67">
                  <c:v>0.27966688757023372</c:v>
                </c:pt>
                <c:pt idx="68">
                  <c:v>0.28281701072516313</c:v>
                </c:pt>
                <c:pt idx="69">
                  <c:v>0.28596713388009254</c:v>
                </c:pt>
                <c:pt idx="70">
                  <c:v>0.289117257035022</c:v>
                </c:pt>
                <c:pt idx="71">
                  <c:v>0.29226738018995141</c:v>
                </c:pt>
                <c:pt idx="72">
                  <c:v>0.29541750334488087</c:v>
                </c:pt>
                <c:pt idx="73">
                  <c:v>0.29856762649981028</c:v>
                </c:pt>
                <c:pt idx="74">
                  <c:v>0.30171774965473969</c:v>
                </c:pt>
                <c:pt idx="75">
                  <c:v>0.30486787280966915</c:v>
                </c:pt>
                <c:pt idx="76">
                  <c:v>0.30801799596459856</c:v>
                </c:pt>
                <c:pt idx="77">
                  <c:v>0.31116811911952796</c:v>
                </c:pt>
                <c:pt idx="78">
                  <c:v>0.31431824227445743</c:v>
                </c:pt>
                <c:pt idx="79">
                  <c:v>0.31746836542938683</c:v>
                </c:pt>
                <c:pt idx="80">
                  <c:v>0.3206184885843163</c:v>
                </c:pt>
                <c:pt idx="81">
                  <c:v>0.3237686117392457</c:v>
                </c:pt>
                <c:pt idx="82">
                  <c:v>0.32691873489417511</c:v>
                </c:pt>
                <c:pt idx="83">
                  <c:v>0.33006885804910457</c:v>
                </c:pt>
                <c:pt idx="84">
                  <c:v>0.33321898120403398</c:v>
                </c:pt>
                <c:pt idx="85">
                  <c:v>0.33636910435896344</c:v>
                </c:pt>
                <c:pt idx="86">
                  <c:v>0.33951922751389285</c:v>
                </c:pt>
                <c:pt idx="87">
                  <c:v>0.34266935066882226</c:v>
                </c:pt>
                <c:pt idx="88">
                  <c:v>0.34581947382375172</c:v>
                </c:pt>
                <c:pt idx="89">
                  <c:v>0.34896959697868113</c:v>
                </c:pt>
                <c:pt idx="90">
                  <c:v>0.35211972013361054</c:v>
                </c:pt>
                <c:pt idx="91">
                  <c:v>0.35526984328854</c:v>
                </c:pt>
                <c:pt idx="92">
                  <c:v>0.35841996644346941</c:v>
                </c:pt>
                <c:pt idx="93">
                  <c:v>0.36157008959839887</c:v>
                </c:pt>
                <c:pt idx="94">
                  <c:v>0.36472021275332828</c:v>
                </c:pt>
                <c:pt idx="95">
                  <c:v>0.36787033590825768</c:v>
                </c:pt>
                <c:pt idx="96">
                  <c:v>0.37102045906318715</c:v>
                </c:pt>
                <c:pt idx="97">
                  <c:v>0.37417058221811655</c:v>
                </c:pt>
                <c:pt idx="98">
                  <c:v>0.37732070537304596</c:v>
                </c:pt>
                <c:pt idx="99">
                  <c:v>0.38047082852797542</c:v>
                </c:pt>
                <c:pt idx="100">
                  <c:v>0.38362095168290483</c:v>
                </c:pt>
                <c:pt idx="101">
                  <c:v>0.38677107483783429</c:v>
                </c:pt>
                <c:pt idx="102">
                  <c:v>0.3899211979927637</c:v>
                </c:pt>
                <c:pt idx="103">
                  <c:v>0.39307132114769311</c:v>
                </c:pt>
                <c:pt idx="104">
                  <c:v>0.39622144430262257</c:v>
                </c:pt>
                <c:pt idx="105">
                  <c:v>0.39937156745755198</c:v>
                </c:pt>
                <c:pt idx="106">
                  <c:v>0.40252169061248144</c:v>
                </c:pt>
                <c:pt idx="107">
                  <c:v>0.40567181376741085</c:v>
                </c:pt>
                <c:pt idx="108">
                  <c:v>0.40882193692234026</c:v>
                </c:pt>
                <c:pt idx="109">
                  <c:v>0.41197206007726972</c:v>
                </c:pt>
                <c:pt idx="110">
                  <c:v>0.41512218323219913</c:v>
                </c:pt>
                <c:pt idx="111">
                  <c:v>0.41827230638712853</c:v>
                </c:pt>
                <c:pt idx="112">
                  <c:v>0.421422429542058</c:v>
                </c:pt>
                <c:pt idx="113">
                  <c:v>0.4245725526969874</c:v>
                </c:pt>
                <c:pt idx="114">
                  <c:v>0.42772267585191687</c:v>
                </c:pt>
                <c:pt idx="115">
                  <c:v>0.43087279900684627</c:v>
                </c:pt>
                <c:pt idx="116">
                  <c:v>0.43402292216177568</c:v>
                </c:pt>
                <c:pt idx="117">
                  <c:v>0.43717304531670514</c:v>
                </c:pt>
                <c:pt idx="118">
                  <c:v>0.44032316847163455</c:v>
                </c:pt>
                <c:pt idx="119">
                  <c:v>0.44347329162656401</c:v>
                </c:pt>
              </c:numCache>
            </c:numRef>
          </c:xVal>
          <c:yVal>
            <c:numRef>
              <c:f>'Load-disp, AE, Sentry'!$DJ$419:$DJ$538</c:f>
              <c:numCache>
                <c:formatCode>0.00</c:formatCode>
                <c:ptCount val="120"/>
                <c:pt idx="0">
                  <c:v>42.703883678514295</c:v>
                </c:pt>
                <c:pt idx="1">
                  <c:v>42.575496644173008</c:v>
                </c:pt>
                <c:pt idx="2">
                  <c:v>42.636858708499204</c:v>
                </c:pt>
                <c:pt idx="3">
                  <c:v>42.495868752168221</c:v>
                </c:pt>
                <c:pt idx="4">
                  <c:v>42.541761020158738</c:v>
                </c:pt>
                <c:pt idx="5">
                  <c:v>42.478917377868498</c:v>
                </c:pt>
                <c:pt idx="6">
                  <c:v>42.50572599346583</c:v>
                </c:pt>
                <c:pt idx="7">
                  <c:v>42.575529012929344</c:v>
                </c:pt>
                <c:pt idx="8">
                  <c:v>42.537655239498427</c:v>
                </c:pt>
                <c:pt idx="9">
                  <c:v>42.554056575461139</c:v>
                </c:pt>
                <c:pt idx="10">
                  <c:v>42.593255446470067</c:v>
                </c:pt>
                <c:pt idx="11">
                  <c:v>42.648913837367949</c:v>
                </c:pt>
                <c:pt idx="12">
                  <c:v>42.706290669954036</c:v>
                </c:pt>
                <c:pt idx="13">
                  <c:v>42.689405562781168</c:v>
                </c:pt>
                <c:pt idx="14">
                  <c:v>42.734719090856416</c:v>
                </c:pt>
                <c:pt idx="15">
                  <c:v>42.778910691304027</c:v>
                </c:pt>
                <c:pt idx="16">
                  <c:v>42.823388552356995</c:v>
                </c:pt>
                <c:pt idx="17">
                  <c:v>42.869120222363307</c:v>
                </c:pt>
                <c:pt idx="18">
                  <c:v>42.898812866117282</c:v>
                </c:pt>
                <c:pt idx="19">
                  <c:v>42.933949417689959</c:v>
                </c:pt>
                <c:pt idx="20">
                  <c:v>42.966026020352999</c:v>
                </c:pt>
                <c:pt idx="21">
                  <c:v>43.002204805082435</c:v>
                </c:pt>
                <c:pt idx="22">
                  <c:v>43.022039380249154</c:v>
                </c:pt>
                <c:pt idx="23">
                  <c:v>43.040198738026561</c:v>
                </c:pt>
                <c:pt idx="24">
                  <c:v>43.073933923817592</c:v>
                </c:pt>
                <c:pt idx="25">
                  <c:v>43.090199970610023</c:v>
                </c:pt>
                <c:pt idx="26">
                  <c:v>43.117229546361287</c:v>
                </c:pt>
                <c:pt idx="27">
                  <c:v>43.157442724373013</c:v>
                </c:pt>
                <c:pt idx="28">
                  <c:v>43.178150292033941</c:v>
                </c:pt>
                <c:pt idx="29">
                  <c:v>43.196752434718945</c:v>
                </c:pt>
                <c:pt idx="30">
                  <c:v>43.206121478162721</c:v>
                </c:pt>
                <c:pt idx="31">
                  <c:v>43.238955539584481</c:v>
                </c:pt>
                <c:pt idx="32">
                  <c:v>43.265723436989319</c:v>
                </c:pt>
                <c:pt idx="33">
                  <c:v>43.297537387371385</c:v>
                </c:pt>
                <c:pt idx="34">
                  <c:v>43.326268346541056</c:v>
                </c:pt>
                <c:pt idx="35">
                  <c:v>43.162986534555039</c:v>
                </c:pt>
                <c:pt idx="36">
                  <c:v>43.175509864135726</c:v>
                </c:pt>
                <c:pt idx="37">
                  <c:v>43.194864831826699</c:v>
                </c:pt>
                <c:pt idx="38">
                  <c:v>43.214942707878784</c:v>
                </c:pt>
                <c:pt idx="39">
                  <c:v>43.218791838330795</c:v>
                </c:pt>
                <c:pt idx="40">
                  <c:v>43.184980358500724</c:v>
                </c:pt>
                <c:pt idx="41">
                  <c:v>43.143990895702991</c:v>
                </c:pt>
                <c:pt idx="42">
                  <c:v>43.159508048810245</c:v>
                </c:pt>
                <c:pt idx="43">
                  <c:v>43.183594482382311</c:v>
                </c:pt>
                <c:pt idx="44">
                  <c:v>43.207751753058204</c:v>
                </c:pt>
                <c:pt idx="45">
                  <c:v>43.230895536357117</c:v>
                </c:pt>
                <c:pt idx="46">
                  <c:v>43.257294750762625</c:v>
                </c:pt>
                <c:pt idx="47">
                  <c:v>43.246280137380687</c:v>
                </c:pt>
                <c:pt idx="48">
                  <c:v>43.271787238242794</c:v>
                </c:pt>
                <c:pt idx="49">
                  <c:v>43.298996997121634</c:v>
                </c:pt>
                <c:pt idx="50">
                  <c:v>43.306672765669688</c:v>
                </c:pt>
                <c:pt idx="51">
                  <c:v>43.321137898480224</c:v>
                </c:pt>
                <c:pt idx="52">
                  <c:v>43.338970424704669</c:v>
                </c:pt>
                <c:pt idx="53">
                  <c:v>43.367015429013726</c:v>
                </c:pt>
                <c:pt idx="54">
                  <c:v>43.390930575240979</c:v>
                </c:pt>
                <c:pt idx="55">
                  <c:v>43.409209107768326</c:v>
                </c:pt>
                <c:pt idx="56">
                  <c:v>43.412080643638838</c:v>
                </c:pt>
                <c:pt idx="57">
                  <c:v>43.427837900319965</c:v>
                </c:pt>
                <c:pt idx="58">
                  <c:v>43.448873160705674</c:v>
                </c:pt>
                <c:pt idx="59">
                  <c:v>43.46384853348976</c:v>
                </c:pt>
                <c:pt idx="60">
                  <c:v>43.471223760548462</c:v>
                </c:pt>
                <c:pt idx="61">
                  <c:v>43.466679332408368</c:v>
                </c:pt>
                <c:pt idx="62">
                  <c:v>43.479673402385934</c:v>
                </c:pt>
                <c:pt idx="63">
                  <c:v>43.493785153742266</c:v>
                </c:pt>
                <c:pt idx="64">
                  <c:v>43.506612727296741</c:v>
                </c:pt>
                <c:pt idx="65">
                  <c:v>43.522530514615326</c:v>
                </c:pt>
                <c:pt idx="66">
                  <c:v>43.543708868675608</c:v>
                </c:pt>
                <c:pt idx="67">
                  <c:v>43.558151233012076</c:v>
                </c:pt>
                <c:pt idx="68">
                  <c:v>43.578488244831696</c:v>
                </c:pt>
                <c:pt idx="69">
                  <c:v>43.589923812478247</c:v>
                </c:pt>
                <c:pt idx="70">
                  <c:v>43.605629725823924</c:v>
                </c:pt>
                <c:pt idx="71">
                  <c:v>43.613121669400748</c:v>
                </c:pt>
                <c:pt idx="72">
                  <c:v>43.627243888409396</c:v>
                </c:pt>
                <c:pt idx="73">
                  <c:v>43.639318115875042</c:v>
                </c:pt>
                <c:pt idx="74">
                  <c:v>43.639267136787474</c:v>
                </c:pt>
                <c:pt idx="75">
                  <c:v>43.652570238565296</c:v>
                </c:pt>
                <c:pt idx="76">
                  <c:v>43.665208041861014</c:v>
                </c:pt>
                <c:pt idx="77">
                  <c:v>43.669775364420531</c:v>
                </c:pt>
                <c:pt idx="78">
                  <c:v>43.681703380108722</c:v>
                </c:pt>
                <c:pt idx="79">
                  <c:v>43.699350730685943</c:v>
                </c:pt>
                <c:pt idx="80">
                  <c:v>43.717420438320104</c:v>
                </c:pt>
                <c:pt idx="81">
                  <c:v>43.728658090640913</c:v>
                </c:pt>
                <c:pt idx="82">
                  <c:v>43.743188582036758</c:v>
                </c:pt>
                <c:pt idx="83">
                  <c:v>43.755709304752884</c:v>
                </c:pt>
                <c:pt idx="84">
                  <c:v>43.727318280387564</c:v>
                </c:pt>
                <c:pt idx="85">
                  <c:v>43.733979238463547</c:v>
                </c:pt>
                <c:pt idx="86">
                  <c:v>43.706983308084325</c:v>
                </c:pt>
                <c:pt idx="87">
                  <c:v>43.714059069179385</c:v>
                </c:pt>
                <c:pt idx="88">
                  <c:v>43.729282810079582</c:v>
                </c:pt>
                <c:pt idx="89">
                  <c:v>43.742984517772243</c:v>
                </c:pt>
                <c:pt idx="90">
                  <c:v>43.74484718934896</c:v>
                </c:pt>
                <c:pt idx="91">
                  <c:v>43.755822565747053</c:v>
                </c:pt>
                <c:pt idx="92">
                  <c:v>43.766424648583225</c:v>
                </c:pt>
                <c:pt idx="93">
                  <c:v>43.776507012461586</c:v>
                </c:pt>
                <c:pt idx="94">
                  <c:v>43.780024021320486</c:v>
                </c:pt>
                <c:pt idx="95">
                  <c:v>43.795168362881455</c:v>
                </c:pt>
                <c:pt idx="96">
                  <c:v>43.745109478535468</c:v>
                </c:pt>
                <c:pt idx="97">
                  <c:v>43.751645783123443</c:v>
                </c:pt>
                <c:pt idx="98">
                  <c:v>43.760401444107664</c:v>
                </c:pt>
                <c:pt idx="99">
                  <c:v>43.766058447121033</c:v>
                </c:pt>
                <c:pt idx="100">
                  <c:v>43.73874020356439</c:v>
                </c:pt>
                <c:pt idx="101">
                  <c:v>43.75373721872333</c:v>
                </c:pt>
                <c:pt idx="102">
                  <c:v>43.757005330263226</c:v>
                </c:pt>
                <c:pt idx="103">
                  <c:v>43.323779806022024</c:v>
                </c:pt>
                <c:pt idx="104">
                  <c:v>43.320975275396457</c:v>
                </c:pt>
                <c:pt idx="105">
                  <c:v>43.142912610644132</c:v>
                </c:pt>
                <c:pt idx="106">
                  <c:v>43.151143065231025</c:v>
                </c:pt>
                <c:pt idx="107">
                  <c:v>43.04215837158565</c:v>
                </c:pt>
                <c:pt idx="108">
                  <c:v>43.044361520194201</c:v>
                </c:pt>
                <c:pt idx="109">
                  <c:v>42.984273147259366</c:v>
                </c:pt>
                <c:pt idx="110">
                  <c:v>42.98623252264025</c:v>
                </c:pt>
                <c:pt idx="111">
                  <c:v>42.85620204583892</c:v>
                </c:pt>
                <c:pt idx="112">
                  <c:v>42.836298304171912</c:v>
                </c:pt>
                <c:pt idx="113">
                  <c:v>42.825690405126871</c:v>
                </c:pt>
                <c:pt idx="114">
                  <c:v>42.775815515405462</c:v>
                </c:pt>
                <c:pt idx="115">
                  <c:v>42.757131805848218</c:v>
                </c:pt>
                <c:pt idx="116">
                  <c:v>42.700786558955748</c:v>
                </c:pt>
                <c:pt idx="117">
                  <c:v>42.479479774614738</c:v>
                </c:pt>
                <c:pt idx="118">
                  <c:v>42.295896236255679</c:v>
                </c:pt>
                <c:pt idx="119">
                  <c:v>40.210899819480069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67-4F51-85B2-E47EA66587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Sentry'!$DC$404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Sentry'!$DA$406:$DA$538</c:f>
              <c:numCache>
                <c:formatCode>0.000</c:formatCode>
                <c:ptCount val="133"/>
                <c:pt idx="0">
                  <c:v>0</c:v>
                </c:pt>
                <c:pt idx="1">
                  <c:v>2.7657035175879394E-2</c:v>
                </c:pt>
                <c:pt idx="2">
                  <c:v>3.3957281485738254E-2</c:v>
                </c:pt>
                <c:pt idx="3">
                  <c:v>3.7107404640667682E-2</c:v>
                </c:pt>
                <c:pt idx="4">
                  <c:v>4.025752779559711E-2</c:v>
                </c:pt>
                <c:pt idx="5">
                  <c:v>4.3407650950526538E-2</c:v>
                </c:pt>
                <c:pt idx="6">
                  <c:v>4.6557774105455967E-2</c:v>
                </c:pt>
                <c:pt idx="7">
                  <c:v>4.9707897260385395E-2</c:v>
                </c:pt>
                <c:pt idx="8">
                  <c:v>5.2858020415314823E-2</c:v>
                </c:pt>
                <c:pt idx="9">
                  <c:v>5.6008143570244251E-2</c:v>
                </c:pt>
                <c:pt idx="10">
                  <c:v>5.9158266725173686E-2</c:v>
                </c:pt>
                <c:pt idx="11">
                  <c:v>6.2308389880103107E-2</c:v>
                </c:pt>
                <c:pt idx="12">
                  <c:v>6.5458513035032542E-2</c:v>
                </c:pt>
                <c:pt idx="13">
                  <c:v>6.8608636189961963E-2</c:v>
                </c:pt>
                <c:pt idx="14">
                  <c:v>7.1758759344891399E-2</c:v>
                </c:pt>
                <c:pt idx="15">
                  <c:v>7.490888249982082E-2</c:v>
                </c:pt>
                <c:pt idx="16">
                  <c:v>7.8059005654750255E-2</c:v>
                </c:pt>
                <c:pt idx="17">
                  <c:v>8.1209128809679676E-2</c:v>
                </c:pt>
                <c:pt idx="18">
                  <c:v>8.4359251964609111E-2</c:v>
                </c:pt>
                <c:pt idx="19">
                  <c:v>8.7509375119538532E-2</c:v>
                </c:pt>
                <c:pt idx="20">
                  <c:v>9.0659498274467967E-2</c:v>
                </c:pt>
                <c:pt idx="21">
                  <c:v>9.3809621429397388E-2</c:v>
                </c:pt>
                <c:pt idx="22">
                  <c:v>9.6959744584326824E-2</c:v>
                </c:pt>
                <c:pt idx="23">
                  <c:v>0.10010986773925624</c:v>
                </c:pt>
                <c:pt idx="24">
                  <c:v>0.10325999089418568</c:v>
                </c:pt>
                <c:pt idx="25">
                  <c:v>0.1064101140491151</c:v>
                </c:pt>
                <c:pt idx="26">
                  <c:v>0.10956023720404454</c:v>
                </c:pt>
                <c:pt idx="27">
                  <c:v>0.11271036035897396</c:v>
                </c:pt>
                <c:pt idx="28">
                  <c:v>0.11586048351390339</c:v>
                </c:pt>
                <c:pt idx="29">
                  <c:v>0.11901060666883281</c:v>
                </c:pt>
                <c:pt idx="30">
                  <c:v>0.12216072982376225</c:v>
                </c:pt>
                <c:pt idx="31">
                  <c:v>0.12531085297869168</c:v>
                </c:pt>
                <c:pt idx="32">
                  <c:v>0.12846097613362112</c:v>
                </c:pt>
                <c:pt idx="33">
                  <c:v>0.13161109928855055</c:v>
                </c:pt>
                <c:pt idx="34">
                  <c:v>0.13476122244347996</c:v>
                </c:pt>
                <c:pt idx="35">
                  <c:v>0.1379113455984094</c:v>
                </c:pt>
                <c:pt idx="36">
                  <c:v>0.14106146875333883</c:v>
                </c:pt>
                <c:pt idx="37">
                  <c:v>0.14421159190826827</c:v>
                </c:pt>
                <c:pt idx="38">
                  <c:v>0.14736171506319767</c:v>
                </c:pt>
                <c:pt idx="39">
                  <c:v>0.15051183821812711</c:v>
                </c:pt>
                <c:pt idx="40">
                  <c:v>0.15366196137305654</c:v>
                </c:pt>
                <c:pt idx="41">
                  <c:v>0.15681208452798595</c:v>
                </c:pt>
                <c:pt idx="42">
                  <c:v>0.15996220768291539</c:v>
                </c:pt>
                <c:pt idx="43">
                  <c:v>0.16311233083784482</c:v>
                </c:pt>
                <c:pt idx="44">
                  <c:v>0.16626245399277426</c:v>
                </c:pt>
                <c:pt idx="45">
                  <c:v>0.16941257714770366</c:v>
                </c:pt>
                <c:pt idx="46">
                  <c:v>0.1725627003026331</c:v>
                </c:pt>
                <c:pt idx="47">
                  <c:v>0.17571282345756253</c:v>
                </c:pt>
                <c:pt idx="48">
                  <c:v>0.17886294661249197</c:v>
                </c:pt>
                <c:pt idx="49">
                  <c:v>0.1820130697674214</c:v>
                </c:pt>
                <c:pt idx="50">
                  <c:v>0.18516319292235081</c:v>
                </c:pt>
                <c:pt idx="51">
                  <c:v>0.18831331607728025</c:v>
                </c:pt>
                <c:pt idx="52">
                  <c:v>0.19146343923220968</c:v>
                </c:pt>
                <c:pt idx="53">
                  <c:v>0.19461356238713912</c:v>
                </c:pt>
                <c:pt idx="54">
                  <c:v>0.19776368554206852</c:v>
                </c:pt>
                <c:pt idx="55">
                  <c:v>0.20091380869699796</c:v>
                </c:pt>
                <c:pt idx="56">
                  <c:v>0.20406393185192739</c:v>
                </c:pt>
                <c:pt idx="57">
                  <c:v>0.20721405500685683</c:v>
                </c:pt>
                <c:pt idx="58">
                  <c:v>0.21036417816178624</c:v>
                </c:pt>
                <c:pt idx="59">
                  <c:v>0.21351430131671567</c:v>
                </c:pt>
                <c:pt idx="60">
                  <c:v>0.21666442447164511</c:v>
                </c:pt>
                <c:pt idx="61">
                  <c:v>0.21981454762657454</c:v>
                </c:pt>
                <c:pt idx="62">
                  <c:v>0.22296467078150395</c:v>
                </c:pt>
                <c:pt idx="63">
                  <c:v>0.22611479393643338</c:v>
                </c:pt>
                <c:pt idx="64">
                  <c:v>0.22926491709136282</c:v>
                </c:pt>
                <c:pt idx="65">
                  <c:v>0.23241504024629225</c:v>
                </c:pt>
                <c:pt idx="66">
                  <c:v>0.23556516340122169</c:v>
                </c:pt>
                <c:pt idx="67">
                  <c:v>0.2387152865561511</c:v>
                </c:pt>
                <c:pt idx="68">
                  <c:v>0.24186540971108053</c:v>
                </c:pt>
                <c:pt idx="69">
                  <c:v>0.24501553286600997</c:v>
                </c:pt>
                <c:pt idx="70">
                  <c:v>0.2481656560209394</c:v>
                </c:pt>
                <c:pt idx="71">
                  <c:v>0.25131577917586884</c:v>
                </c:pt>
                <c:pt idx="72">
                  <c:v>0.25446590233079824</c:v>
                </c:pt>
                <c:pt idx="73">
                  <c:v>0.25761602548572771</c:v>
                </c:pt>
                <c:pt idx="74">
                  <c:v>0.26076614864065711</c:v>
                </c:pt>
                <c:pt idx="75">
                  <c:v>0.26391627179558652</c:v>
                </c:pt>
                <c:pt idx="76">
                  <c:v>0.26706639495051598</c:v>
                </c:pt>
                <c:pt idx="77">
                  <c:v>0.27021651810544539</c:v>
                </c:pt>
                <c:pt idx="78">
                  <c:v>0.27336664126037485</c:v>
                </c:pt>
                <c:pt idx="79">
                  <c:v>0.27651676441530426</c:v>
                </c:pt>
                <c:pt idx="80">
                  <c:v>0.27966688757023372</c:v>
                </c:pt>
                <c:pt idx="81">
                  <c:v>0.28281701072516313</c:v>
                </c:pt>
                <c:pt idx="82">
                  <c:v>0.28596713388009254</c:v>
                </c:pt>
                <c:pt idx="83">
                  <c:v>0.289117257035022</c:v>
                </c:pt>
                <c:pt idx="84">
                  <c:v>0.29226738018995141</c:v>
                </c:pt>
                <c:pt idx="85">
                  <c:v>0.29541750334488087</c:v>
                </c:pt>
                <c:pt idx="86">
                  <c:v>0.29856762649981028</c:v>
                </c:pt>
                <c:pt idx="87">
                  <c:v>0.30171774965473969</c:v>
                </c:pt>
                <c:pt idx="88">
                  <c:v>0.30486787280966915</c:v>
                </c:pt>
                <c:pt idx="89">
                  <c:v>0.30801799596459856</c:v>
                </c:pt>
                <c:pt idx="90">
                  <c:v>0.31116811911952796</c:v>
                </c:pt>
                <c:pt idx="91">
                  <c:v>0.31431824227445743</c:v>
                </c:pt>
                <c:pt idx="92">
                  <c:v>0.31746836542938683</c:v>
                </c:pt>
                <c:pt idx="93">
                  <c:v>0.3206184885843163</c:v>
                </c:pt>
                <c:pt idx="94">
                  <c:v>0.3237686117392457</c:v>
                </c:pt>
                <c:pt idx="95">
                  <c:v>0.32691873489417511</c:v>
                </c:pt>
                <c:pt idx="96">
                  <c:v>0.33006885804910457</c:v>
                </c:pt>
                <c:pt idx="97">
                  <c:v>0.33321898120403398</c:v>
                </c:pt>
                <c:pt idx="98">
                  <c:v>0.33636910435896344</c:v>
                </c:pt>
                <c:pt idx="99">
                  <c:v>0.33951922751389285</c:v>
                </c:pt>
                <c:pt idx="100">
                  <c:v>0.34266935066882226</c:v>
                </c:pt>
                <c:pt idx="101">
                  <c:v>0.34581947382375172</c:v>
                </c:pt>
                <c:pt idx="102">
                  <c:v>0.34896959697868113</c:v>
                </c:pt>
                <c:pt idx="103">
                  <c:v>0.35211972013361054</c:v>
                </c:pt>
                <c:pt idx="104">
                  <c:v>0.35526984328854</c:v>
                </c:pt>
                <c:pt idx="105">
                  <c:v>0.35841996644346941</c:v>
                </c:pt>
                <c:pt idx="106">
                  <c:v>0.36157008959839887</c:v>
                </c:pt>
                <c:pt idx="107">
                  <c:v>0.36472021275332828</c:v>
                </c:pt>
                <c:pt idx="108">
                  <c:v>0.36787033590825768</c:v>
                </c:pt>
                <c:pt idx="109">
                  <c:v>0.37102045906318715</c:v>
                </c:pt>
                <c:pt idx="110">
                  <c:v>0.37417058221811655</c:v>
                </c:pt>
                <c:pt idx="111">
                  <c:v>0.37732070537304596</c:v>
                </c:pt>
                <c:pt idx="112">
                  <c:v>0.38047082852797542</c:v>
                </c:pt>
                <c:pt idx="113">
                  <c:v>0.38362095168290483</c:v>
                </c:pt>
                <c:pt idx="114">
                  <c:v>0.38677107483783429</c:v>
                </c:pt>
                <c:pt idx="115">
                  <c:v>0.3899211979927637</c:v>
                </c:pt>
                <c:pt idx="116">
                  <c:v>0.39307132114769311</c:v>
                </c:pt>
                <c:pt idx="117">
                  <c:v>0.39622144430262257</c:v>
                </c:pt>
                <c:pt idx="118">
                  <c:v>0.39937156745755198</c:v>
                </c:pt>
                <c:pt idx="119">
                  <c:v>0.40252169061248144</c:v>
                </c:pt>
                <c:pt idx="120">
                  <c:v>0.40567181376741085</c:v>
                </c:pt>
                <c:pt idx="121">
                  <c:v>0.40882193692234026</c:v>
                </c:pt>
                <c:pt idx="122">
                  <c:v>0.41197206007726972</c:v>
                </c:pt>
                <c:pt idx="123">
                  <c:v>0.41512218323219913</c:v>
                </c:pt>
                <c:pt idx="124">
                  <c:v>0.41827230638712853</c:v>
                </c:pt>
                <c:pt idx="125">
                  <c:v>0.421422429542058</c:v>
                </c:pt>
                <c:pt idx="126">
                  <c:v>0.4245725526969874</c:v>
                </c:pt>
                <c:pt idx="127">
                  <c:v>0.42772267585191687</c:v>
                </c:pt>
                <c:pt idx="128">
                  <c:v>0.43087279900684627</c:v>
                </c:pt>
                <c:pt idx="129">
                  <c:v>0.43402292216177568</c:v>
                </c:pt>
                <c:pt idx="130">
                  <c:v>0.43717304531670514</c:v>
                </c:pt>
                <c:pt idx="131">
                  <c:v>0.44032316847163455</c:v>
                </c:pt>
                <c:pt idx="132">
                  <c:v>0.44347329162656401</c:v>
                </c:pt>
              </c:numCache>
            </c:numRef>
          </c:xVal>
          <c:yVal>
            <c:numRef>
              <c:f>'Load-disp, AE, Sentry'!$DC$406:$DC$538</c:f>
              <c:numCache>
                <c:formatCode>0.00</c:formatCode>
                <c:ptCount val="133"/>
                <c:pt idx="0">
                  <c:v>0.206875</c:v>
                </c:pt>
                <c:pt idx="1">
                  <c:v>0.32374999999999998</c:v>
                </c:pt>
                <c:pt idx="2">
                  <c:v>0.44874999999999998</c:v>
                </c:pt>
                <c:pt idx="3">
                  <c:v>0.57437499999999997</c:v>
                </c:pt>
                <c:pt idx="4">
                  <c:v>0.82499999999999996</c:v>
                </c:pt>
                <c:pt idx="5">
                  <c:v>0.854375</c:v>
                </c:pt>
                <c:pt idx="6">
                  <c:v>1.096875</c:v>
                </c:pt>
                <c:pt idx="7">
                  <c:v>1.2212499999999999</c:v>
                </c:pt>
                <c:pt idx="8">
                  <c:v>1.3556250000000001</c:v>
                </c:pt>
                <c:pt idx="9">
                  <c:v>1.4962500000000001</c:v>
                </c:pt>
                <c:pt idx="10">
                  <c:v>1.629375</c:v>
                </c:pt>
                <c:pt idx="11">
                  <c:v>1.7681249999999999</c:v>
                </c:pt>
                <c:pt idx="12">
                  <c:v>1.89625</c:v>
                </c:pt>
                <c:pt idx="13">
                  <c:v>2.0306250000000001</c:v>
                </c:pt>
                <c:pt idx="14">
                  <c:v>2.1693750000000001</c:v>
                </c:pt>
                <c:pt idx="15">
                  <c:v>2.3087499999999999</c:v>
                </c:pt>
                <c:pt idx="16">
                  <c:v>2.4281250000000001</c:v>
                </c:pt>
                <c:pt idx="17">
                  <c:v>2.5818750000000001</c:v>
                </c:pt>
                <c:pt idx="18">
                  <c:v>2.7087500000000002</c:v>
                </c:pt>
                <c:pt idx="19">
                  <c:v>2.8612500000000001</c:v>
                </c:pt>
                <c:pt idx="20">
                  <c:v>2.9975000000000001</c:v>
                </c:pt>
                <c:pt idx="21">
                  <c:v>3.1156250000000001</c:v>
                </c:pt>
                <c:pt idx="22">
                  <c:v>3.2631250000000001</c:v>
                </c:pt>
                <c:pt idx="23">
                  <c:v>3.3981249999999998</c:v>
                </c:pt>
                <c:pt idx="24">
                  <c:v>3.5368750000000002</c:v>
                </c:pt>
                <c:pt idx="25">
                  <c:v>3.6731250000000002</c:v>
                </c:pt>
                <c:pt idx="26">
                  <c:v>3.8050000000000002</c:v>
                </c:pt>
                <c:pt idx="27">
                  <c:v>3.944375</c:v>
                </c:pt>
                <c:pt idx="28">
                  <c:v>4.0774999999999997</c:v>
                </c:pt>
                <c:pt idx="29">
                  <c:v>4.21</c:v>
                </c:pt>
                <c:pt idx="30">
                  <c:v>4.3556249999999999</c:v>
                </c:pt>
                <c:pt idx="31">
                  <c:v>4.493125</c:v>
                </c:pt>
                <c:pt idx="32">
                  <c:v>4.6187500000000004</c:v>
                </c:pt>
                <c:pt idx="33">
                  <c:v>4.7693750000000001</c:v>
                </c:pt>
                <c:pt idx="34">
                  <c:v>4.90625</c:v>
                </c:pt>
                <c:pt idx="35">
                  <c:v>5.0268750000000004</c:v>
                </c:pt>
                <c:pt idx="36">
                  <c:v>5.1875</c:v>
                </c:pt>
                <c:pt idx="37">
                  <c:v>5.3125</c:v>
                </c:pt>
                <c:pt idx="38">
                  <c:v>5.4574999999999996</c:v>
                </c:pt>
                <c:pt idx="39">
                  <c:v>5.5925000000000002</c:v>
                </c:pt>
                <c:pt idx="40">
                  <c:v>5.6881250000000003</c:v>
                </c:pt>
                <c:pt idx="41">
                  <c:v>5.8706250000000004</c:v>
                </c:pt>
                <c:pt idx="42">
                  <c:v>6.0025000000000004</c:v>
                </c:pt>
                <c:pt idx="43">
                  <c:v>6.14</c:v>
                </c:pt>
                <c:pt idx="44">
                  <c:v>6.2649999999999997</c:v>
                </c:pt>
                <c:pt idx="45">
                  <c:v>6.3962500000000002</c:v>
                </c:pt>
                <c:pt idx="46">
                  <c:v>6.5368750000000002</c:v>
                </c:pt>
                <c:pt idx="47">
                  <c:v>6.66</c:v>
                </c:pt>
                <c:pt idx="48">
                  <c:v>6.8106249999999999</c:v>
                </c:pt>
                <c:pt idx="49">
                  <c:v>6.9556250000000004</c:v>
                </c:pt>
                <c:pt idx="50">
                  <c:v>7.0931249999999997</c:v>
                </c:pt>
                <c:pt idx="51">
                  <c:v>7.2137500000000001</c:v>
                </c:pt>
                <c:pt idx="52">
                  <c:v>7.3568749999999996</c:v>
                </c:pt>
                <c:pt idx="53">
                  <c:v>7.4968750000000002</c:v>
                </c:pt>
                <c:pt idx="54">
                  <c:v>7.61625</c:v>
                </c:pt>
                <c:pt idx="55">
                  <c:v>7.7481249999999999</c:v>
                </c:pt>
                <c:pt idx="56">
                  <c:v>7.9050000000000002</c:v>
                </c:pt>
                <c:pt idx="57">
                  <c:v>8.0362500000000008</c:v>
                </c:pt>
                <c:pt idx="58">
                  <c:v>8.1762499999999996</c:v>
                </c:pt>
                <c:pt idx="59">
                  <c:v>8.3031249999999996</c:v>
                </c:pt>
                <c:pt idx="60">
                  <c:v>8.4293750000000003</c:v>
                </c:pt>
                <c:pt idx="61">
                  <c:v>8.5762499999999999</c:v>
                </c:pt>
                <c:pt idx="62">
                  <c:v>8.6968750000000004</c:v>
                </c:pt>
                <c:pt idx="63">
                  <c:v>8.8450000000000006</c:v>
                </c:pt>
                <c:pt idx="64">
                  <c:v>8.9837500000000006</c:v>
                </c:pt>
                <c:pt idx="65">
                  <c:v>9.109375</c:v>
                </c:pt>
                <c:pt idx="66">
                  <c:v>9.2324999999999999</c:v>
                </c:pt>
                <c:pt idx="67">
                  <c:v>9.3699999999999992</c:v>
                </c:pt>
                <c:pt idx="68">
                  <c:v>9.5118749999999999</c:v>
                </c:pt>
                <c:pt idx="69">
                  <c:v>9.6362500000000004</c:v>
                </c:pt>
                <c:pt idx="70">
                  <c:v>9.7856249999999996</c:v>
                </c:pt>
                <c:pt idx="71">
                  <c:v>9.9112500000000008</c:v>
                </c:pt>
                <c:pt idx="72">
                  <c:v>10.041874999999999</c:v>
                </c:pt>
                <c:pt idx="73">
                  <c:v>10.171250000000001</c:v>
                </c:pt>
                <c:pt idx="74">
                  <c:v>10.30125</c:v>
                </c:pt>
                <c:pt idx="75">
                  <c:v>10.45</c:v>
                </c:pt>
                <c:pt idx="76">
                  <c:v>10.584375</c:v>
                </c:pt>
                <c:pt idx="77">
                  <c:v>10.70125</c:v>
                </c:pt>
                <c:pt idx="78">
                  <c:v>10.85125</c:v>
                </c:pt>
                <c:pt idx="79">
                  <c:v>10.981875</c:v>
                </c:pt>
                <c:pt idx="80">
                  <c:v>11.101875</c:v>
                </c:pt>
                <c:pt idx="81">
                  <c:v>11.23875</c:v>
                </c:pt>
                <c:pt idx="82">
                  <c:v>11.371874999999999</c:v>
                </c:pt>
                <c:pt idx="83">
                  <c:v>11.518125</c:v>
                </c:pt>
                <c:pt idx="84">
                  <c:v>11.636875</c:v>
                </c:pt>
                <c:pt idx="85">
                  <c:v>11.766875000000001</c:v>
                </c:pt>
                <c:pt idx="86">
                  <c:v>11.903124999999999</c:v>
                </c:pt>
                <c:pt idx="87">
                  <c:v>12.026249999999999</c:v>
                </c:pt>
                <c:pt idx="88">
                  <c:v>12.174375</c:v>
                </c:pt>
                <c:pt idx="89">
                  <c:v>12.303750000000001</c:v>
                </c:pt>
                <c:pt idx="90">
                  <c:v>12.431875</c:v>
                </c:pt>
                <c:pt idx="91">
                  <c:v>12.559374999999999</c:v>
                </c:pt>
                <c:pt idx="92">
                  <c:v>12.679375</c:v>
                </c:pt>
                <c:pt idx="93">
                  <c:v>12.796250000000001</c:v>
                </c:pt>
                <c:pt idx="94">
                  <c:v>12.963749999999999</c:v>
                </c:pt>
                <c:pt idx="95">
                  <c:v>13.09625</c:v>
                </c:pt>
                <c:pt idx="96">
                  <c:v>13.215</c:v>
                </c:pt>
                <c:pt idx="97">
                  <c:v>13.33375</c:v>
                </c:pt>
                <c:pt idx="98">
                  <c:v>13.47125</c:v>
                </c:pt>
                <c:pt idx="99">
                  <c:v>13.6175</c:v>
                </c:pt>
                <c:pt idx="100">
                  <c:v>13.734999999999999</c:v>
                </c:pt>
                <c:pt idx="101">
                  <c:v>13.875</c:v>
                </c:pt>
                <c:pt idx="102">
                  <c:v>13.990625</c:v>
                </c:pt>
                <c:pt idx="103">
                  <c:v>14.130625</c:v>
                </c:pt>
                <c:pt idx="104">
                  <c:v>14.266249999999999</c:v>
                </c:pt>
                <c:pt idx="105">
                  <c:v>14.393125</c:v>
                </c:pt>
                <c:pt idx="106">
                  <c:v>14.5275</c:v>
                </c:pt>
                <c:pt idx="107">
                  <c:v>14.655625000000001</c:v>
                </c:pt>
                <c:pt idx="108">
                  <c:v>14.76375</c:v>
                </c:pt>
                <c:pt idx="109">
                  <c:v>14.91375</c:v>
                </c:pt>
                <c:pt idx="110">
                  <c:v>15.02375</c:v>
                </c:pt>
                <c:pt idx="111">
                  <c:v>15.169375</c:v>
                </c:pt>
                <c:pt idx="112">
                  <c:v>15.293749999999999</c:v>
                </c:pt>
                <c:pt idx="113">
                  <c:v>15.42375</c:v>
                </c:pt>
                <c:pt idx="114">
                  <c:v>15.54875</c:v>
                </c:pt>
                <c:pt idx="115">
                  <c:v>15.676875000000001</c:v>
                </c:pt>
                <c:pt idx="116">
                  <c:v>15.791874999999999</c:v>
                </c:pt>
                <c:pt idx="117">
                  <c:v>15.936249999999999</c:v>
                </c:pt>
                <c:pt idx="118">
                  <c:v>16.059999999999999</c:v>
                </c:pt>
                <c:pt idx="119">
                  <c:v>16.188124999999999</c:v>
                </c:pt>
                <c:pt idx="120">
                  <c:v>16.315625000000001</c:v>
                </c:pt>
                <c:pt idx="121">
                  <c:v>16.440000000000001</c:v>
                </c:pt>
                <c:pt idx="122">
                  <c:v>16.568750000000001</c:v>
                </c:pt>
                <c:pt idx="123">
                  <c:v>16.696874999999999</c:v>
                </c:pt>
                <c:pt idx="124">
                  <c:v>16.820625</c:v>
                </c:pt>
                <c:pt idx="125">
                  <c:v>16.947500000000002</c:v>
                </c:pt>
                <c:pt idx="126">
                  <c:v>17.07375</c:v>
                </c:pt>
                <c:pt idx="127">
                  <c:v>17.190625000000001</c:v>
                </c:pt>
                <c:pt idx="128">
                  <c:v>17.322500000000002</c:v>
                </c:pt>
                <c:pt idx="129">
                  <c:v>17.446874999999999</c:v>
                </c:pt>
                <c:pt idx="130">
                  <c:v>17.569375000000001</c:v>
                </c:pt>
                <c:pt idx="131">
                  <c:v>17.690625000000001</c:v>
                </c:pt>
                <c:pt idx="132">
                  <c:v>17.721875000000001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B67-4F51-85B2-E47EA66587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305568504237584E-2"/>
          <c:y val="4.1715585914268022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Sentry'!$DN$405</c:f>
              <c:strCache>
                <c:ptCount val="1"/>
                <c:pt idx="0">
                  <c:v>CHAN =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Sentry'!$DX$406:$DX$540</c:f>
              <c:numCache>
                <c:formatCode>0.000</c:formatCode>
                <c:ptCount val="135"/>
                <c:pt idx="0">
                  <c:v>0</c:v>
                </c:pt>
                <c:pt idx="1">
                  <c:v>3.0443652849740935E-2</c:v>
                </c:pt>
                <c:pt idx="2">
                  <c:v>3.6036625641825533E-2</c:v>
                </c:pt>
                <c:pt idx="3">
                  <c:v>3.8833112037867837E-2</c:v>
                </c:pt>
                <c:pt idx="4">
                  <c:v>4.1629598433910134E-2</c:v>
                </c:pt>
                <c:pt idx="5">
                  <c:v>4.4426084829952431E-2</c:v>
                </c:pt>
                <c:pt idx="6">
                  <c:v>4.7222571225994728E-2</c:v>
                </c:pt>
                <c:pt idx="7">
                  <c:v>5.0019057622037032E-2</c:v>
                </c:pt>
                <c:pt idx="8">
                  <c:v>5.2815544018079336E-2</c:v>
                </c:pt>
                <c:pt idx="9">
                  <c:v>5.5612030414121633E-2</c:v>
                </c:pt>
                <c:pt idx="10">
                  <c:v>5.840851681016393E-2</c:v>
                </c:pt>
                <c:pt idx="11">
                  <c:v>6.1205003206206227E-2</c:v>
                </c:pt>
                <c:pt idx="12">
                  <c:v>6.4001489602248524E-2</c:v>
                </c:pt>
                <c:pt idx="13">
                  <c:v>6.6797975998290834E-2</c:v>
                </c:pt>
                <c:pt idx="14">
                  <c:v>6.9594462394333131E-2</c:v>
                </c:pt>
                <c:pt idx="15">
                  <c:v>7.2390948790375428E-2</c:v>
                </c:pt>
                <c:pt idx="16">
                  <c:v>7.5187435186417725E-2</c:v>
                </c:pt>
                <c:pt idx="17">
                  <c:v>7.7983921582460022E-2</c:v>
                </c:pt>
                <c:pt idx="18">
                  <c:v>8.0780407978502333E-2</c:v>
                </c:pt>
                <c:pt idx="19">
                  <c:v>8.357689437454463E-2</c:v>
                </c:pt>
                <c:pt idx="20">
                  <c:v>8.6373380770586927E-2</c:v>
                </c:pt>
                <c:pt idx="21">
                  <c:v>8.9169867166629224E-2</c:v>
                </c:pt>
                <c:pt idx="22">
                  <c:v>9.1966353562671521E-2</c:v>
                </c:pt>
                <c:pt idx="23">
                  <c:v>9.4762839958713818E-2</c:v>
                </c:pt>
                <c:pt idx="24">
                  <c:v>9.7559326354756115E-2</c:v>
                </c:pt>
                <c:pt idx="25">
                  <c:v>0.10035581275079843</c:v>
                </c:pt>
                <c:pt idx="26">
                  <c:v>0.10315229914684072</c:v>
                </c:pt>
                <c:pt idx="27">
                  <c:v>0.10594878554288302</c:v>
                </c:pt>
                <c:pt idx="28">
                  <c:v>0.10874527193892532</c:v>
                </c:pt>
                <c:pt idx="29">
                  <c:v>0.11154175833496761</c:v>
                </c:pt>
                <c:pt idx="30">
                  <c:v>0.11433824473100992</c:v>
                </c:pt>
                <c:pt idx="31">
                  <c:v>0.11713473112705222</c:v>
                </c:pt>
                <c:pt idx="32">
                  <c:v>0.11993121752309452</c:v>
                </c:pt>
                <c:pt idx="33">
                  <c:v>0.12272770391913682</c:v>
                </c:pt>
                <c:pt idx="34">
                  <c:v>0.12552419031517911</c:v>
                </c:pt>
                <c:pt idx="35">
                  <c:v>0.12832067671122144</c:v>
                </c:pt>
                <c:pt idx="36">
                  <c:v>0.13111716310726373</c:v>
                </c:pt>
                <c:pt idx="37">
                  <c:v>0.13391364950330603</c:v>
                </c:pt>
                <c:pt idx="38">
                  <c:v>0.13671013589934833</c:v>
                </c:pt>
                <c:pt idx="39">
                  <c:v>0.13950662229539063</c:v>
                </c:pt>
                <c:pt idx="40">
                  <c:v>0.14230310869143292</c:v>
                </c:pt>
                <c:pt idx="41">
                  <c:v>0.14509959508747522</c:v>
                </c:pt>
                <c:pt idx="42">
                  <c:v>0.14789608148351752</c:v>
                </c:pt>
                <c:pt idx="43">
                  <c:v>0.15069256787955981</c:v>
                </c:pt>
                <c:pt idx="44">
                  <c:v>0.15348905427560211</c:v>
                </c:pt>
                <c:pt idx="45">
                  <c:v>0.15628554067164441</c:v>
                </c:pt>
                <c:pt idx="46">
                  <c:v>0.1590820270676867</c:v>
                </c:pt>
                <c:pt idx="47">
                  <c:v>0.161878513463729</c:v>
                </c:pt>
                <c:pt idx="48">
                  <c:v>0.1646749998597713</c:v>
                </c:pt>
                <c:pt idx="49">
                  <c:v>0.16747148625581362</c:v>
                </c:pt>
                <c:pt idx="50">
                  <c:v>0.17026797265185592</c:v>
                </c:pt>
                <c:pt idx="51">
                  <c:v>0.17306445904789822</c:v>
                </c:pt>
                <c:pt idx="52">
                  <c:v>0.17586094544394051</c:v>
                </c:pt>
                <c:pt idx="53">
                  <c:v>0.17865743183998281</c:v>
                </c:pt>
                <c:pt idx="54">
                  <c:v>0.18145391823602511</c:v>
                </c:pt>
                <c:pt idx="55">
                  <c:v>0.1842504046320674</c:v>
                </c:pt>
                <c:pt idx="56">
                  <c:v>0.1870468910281097</c:v>
                </c:pt>
                <c:pt idx="57">
                  <c:v>0.189843377424152</c:v>
                </c:pt>
                <c:pt idx="58">
                  <c:v>0.1926398638201943</c:v>
                </c:pt>
                <c:pt idx="59">
                  <c:v>0.19543635021623662</c:v>
                </c:pt>
                <c:pt idx="60">
                  <c:v>0.19823283661227892</c:v>
                </c:pt>
                <c:pt idx="61">
                  <c:v>0.20102932300832121</c:v>
                </c:pt>
                <c:pt idx="62">
                  <c:v>0.20382580940436351</c:v>
                </c:pt>
                <c:pt idx="63">
                  <c:v>0.20662229580040581</c:v>
                </c:pt>
                <c:pt idx="64">
                  <c:v>0.20941878219644811</c:v>
                </c:pt>
                <c:pt idx="65">
                  <c:v>0.2122152685924904</c:v>
                </c:pt>
                <c:pt idx="66">
                  <c:v>0.2150117549885327</c:v>
                </c:pt>
                <c:pt idx="67">
                  <c:v>0.217808241384575</c:v>
                </c:pt>
                <c:pt idx="68">
                  <c:v>0.22060472778061729</c:v>
                </c:pt>
                <c:pt idx="69">
                  <c:v>0.22340121417665959</c:v>
                </c:pt>
                <c:pt idx="70">
                  <c:v>0.22619770057270192</c:v>
                </c:pt>
                <c:pt idx="71">
                  <c:v>0.22899418696874421</c:v>
                </c:pt>
                <c:pt idx="72">
                  <c:v>0.23179067336478651</c:v>
                </c:pt>
                <c:pt idx="73">
                  <c:v>0.23458715976082881</c:v>
                </c:pt>
                <c:pt idx="74">
                  <c:v>0.2373836461568711</c:v>
                </c:pt>
                <c:pt idx="75">
                  <c:v>0.2401801325529134</c:v>
                </c:pt>
                <c:pt idx="76">
                  <c:v>0.2429766189489557</c:v>
                </c:pt>
                <c:pt idx="77">
                  <c:v>0.24577310534499799</c:v>
                </c:pt>
                <c:pt idx="78">
                  <c:v>0.24856959174104029</c:v>
                </c:pt>
                <c:pt idx="79">
                  <c:v>0.25136607813708262</c:v>
                </c:pt>
                <c:pt idx="80">
                  <c:v>0.25416256453312491</c:v>
                </c:pt>
                <c:pt idx="81">
                  <c:v>0.25695905092916721</c:v>
                </c:pt>
                <c:pt idx="82">
                  <c:v>0.25975553732520951</c:v>
                </c:pt>
                <c:pt idx="83">
                  <c:v>0.2625520237212518</c:v>
                </c:pt>
                <c:pt idx="84">
                  <c:v>0.2653485101172941</c:v>
                </c:pt>
                <c:pt idx="85">
                  <c:v>0.2681449965133364</c:v>
                </c:pt>
                <c:pt idx="86">
                  <c:v>0.27094148290937869</c:v>
                </c:pt>
                <c:pt idx="87">
                  <c:v>0.27373796930542099</c:v>
                </c:pt>
                <c:pt idx="88">
                  <c:v>0.27653445570146329</c:v>
                </c:pt>
                <c:pt idx="89">
                  <c:v>0.27933094209750559</c:v>
                </c:pt>
                <c:pt idx="90">
                  <c:v>0.28212742849354788</c:v>
                </c:pt>
                <c:pt idx="91">
                  <c:v>0.28492391488959018</c:v>
                </c:pt>
                <c:pt idx="92">
                  <c:v>0.28772040128563248</c:v>
                </c:pt>
                <c:pt idx="93">
                  <c:v>0.29051688768167477</c:v>
                </c:pt>
                <c:pt idx="94">
                  <c:v>0.29331337407771707</c:v>
                </c:pt>
                <c:pt idx="95">
                  <c:v>0.29610986047375937</c:v>
                </c:pt>
                <c:pt idx="96">
                  <c:v>0.29890634686980166</c:v>
                </c:pt>
                <c:pt idx="97">
                  <c:v>0.30170283326584402</c:v>
                </c:pt>
                <c:pt idx="98">
                  <c:v>0.30449931966188631</c:v>
                </c:pt>
                <c:pt idx="99">
                  <c:v>0.30729580605792861</c:v>
                </c:pt>
                <c:pt idx="100">
                  <c:v>0.31009229245397091</c:v>
                </c:pt>
                <c:pt idx="101">
                  <c:v>0.31288877885001321</c:v>
                </c:pt>
                <c:pt idx="102">
                  <c:v>0.3156852652460555</c:v>
                </c:pt>
                <c:pt idx="103">
                  <c:v>0.3184817516420978</c:v>
                </c:pt>
                <c:pt idx="104">
                  <c:v>0.3212782380381401</c:v>
                </c:pt>
                <c:pt idx="105">
                  <c:v>0.32407472443418239</c:v>
                </c:pt>
                <c:pt idx="106">
                  <c:v>0.32687121083022469</c:v>
                </c:pt>
                <c:pt idx="107">
                  <c:v>0.32966769722626699</c:v>
                </c:pt>
                <c:pt idx="108">
                  <c:v>0.33246418362230928</c:v>
                </c:pt>
                <c:pt idx="109">
                  <c:v>0.33526067001835158</c:v>
                </c:pt>
                <c:pt idx="110">
                  <c:v>0.33805715641439388</c:v>
                </c:pt>
                <c:pt idx="111">
                  <c:v>0.34085364281043617</c:v>
                </c:pt>
                <c:pt idx="112">
                  <c:v>0.34365012920647847</c:v>
                </c:pt>
                <c:pt idx="113">
                  <c:v>0.34644661560252077</c:v>
                </c:pt>
                <c:pt idx="114">
                  <c:v>0.34924310199856307</c:v>
                </c:pt>
                <c:pt idx="115">
                  <c:v>0.35203958839460536</c:v>
                </c:pt>
                <c:pt idx="116">
                  <c:v>0.35483607479064766</c:v>
                </c:pt>
                <c:pt idx="117">
                  <c:v>0.35763256118668996</c:v>
                </c:pt>
                <c:pt idx="118">
                  <c:v>0.36042904758273231</c:v>
                </c:pt>
                <c:pt idx="119">
                  <c:v>0.36322553397877461</c:v>
                </c:pt>
                <c:pt idx="120">
                  <c:v>0.3660220203748169</c:v>
                </c:pt>
                <c:pt idx="121">
                  <c:v>0.3688185067708592</c:v>
                </c:pt>
                <c:pt idx="122">
                  <c:v>0.3716149931669015</c:v>
                </c:pt>
                <c:pt idx="123">
                  <c:v>0.37441147956294379</c:v>
                </c:pt>
                <c:pt idx="124">
                  <c:v>0.37720796595898609</c:v>
                </c:pt>
                <c:pt idx="125">
                  <c:v>0.38000445235502839</c:v>
                </c:pt>
                <c:pt idx="126">
                  <c:v>0.38280093875107069</c:v>
                </c:pt>
                <c:pt idx="127">
                  <c:v>0.38559742514711298</c:v>
                </c:pt>
                <c:pt idx="128">
                  <c:v>0.38839391154315528</c:v>
                </c:pt>
                <c:pt idx="129">
                  <c:v>0.39119039793919758</c:v>
                </c:pt>
                <c:pt idx="130">
                  <c:v>0.39398688433523987</c:v>
                </c:pt>
                <c:pt idx="131">
                  <c:v>0.39678337073128217</c:v>
                </c:pt>
                <c:pt idx="132">
                  <c:v>0.39957985712732447</c:v>
                </c:pt>
                <c:pt idx="133">
                  <c:v>0.40237634352336676</c:v>
                </c:pt>
                <c:pt idx="134">
                  <c:v>0.40517282991940906</c:v>
                </c:pt>
              </c:numCache>
            </c:numRef>
          </c:xVal>
          <c:yVal>
            <c:numRef>
              <c:f>'Load-disp, AE, Sentry'!$DN$406:$DN$540</c:f>
              <c:numCache>
                <c:formatCode>0</c:formatCode>
                <c:ptCount val="1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4</c:v>
                </c:pt>
                <c:pt idx="6">
                  <c:v>5</c:v>
                </c:pt>
                <c:pt idx="7">
                  <c:v>8</c:v>
                </c:pt>
                <c:pt idx="8">
                  <c:v>11</c:v>
                </c:pt>
                <c:pt idx="9">
                  <c:v>15</c:v>
                </c:pt>
                <c:pt idx="10">
                  <c:v>23</c:v>
                </c:pt>
                <c:pt idx="11">
                  <c:v>32</c:v>
                </c:pt>
                <c:pt idx="12">
                  <c:v>39</c:v>
                </c:pt>
                <c:pt idx="13">
                  <c:v>42</c:v>
                </c:pt>
                <c:pt idx="14">
                  <c:v>46</c:v>
                </c:pt>
                <c:pt idx="15">
                  <c:v>48</c:v>
                </c:pt>
                <c:pt idx="16">
                  <c:v>53</c:v>
                </c:pt>
                <c:pt idx="17">
                  <c:v>57</c:v>
                </c:pt>
                <c:pt idx="18">
                  <c:v>61</c:v>
                </c:pt>
                <c:pt idx="19">
                  <c:v>63</c:v>
                </c:pt>
                <c:pt idx="20">
                  <c:v>66</c:v>
                </c:pt>
                <c:pt idx="21">
                  <c:v>67</c:v>
                </c:pt>
                <c:pt idx="22">
                  <c:v>73</c:v>
                </c:pt>
                <c:pt idx="23">
                  <c:v>77</c:v>
                </c:pt>
                <c:pt idx="24">
                  <c:v>79</c:v>
                </c:pt>
                <c:pt idx="25">
                  <c:v>83</c:v>
                </c:pt>
                <c:pt idx="26">
                  <c:v>85</c:v>
                </c:pt>
                <c:pt idx="27">
                  <c:v>92</c:v>
                </c:pt>
                <c:pt idx="28">
                  <c:v>96</c:v>
                </c:pt>
                <c:pt idx="29">
                  <c:v>102</c:v>
                </c:pt>
                <c:pt idx="30">
                  <c:v>106</c:v>
                </c:pt>
                <c:pt idx="31">
                  <c:v>108</c:v>
                </c:pt>
                <c:pt idx="32">
                  <c:v>116</c:v>
                </c:pt>
                <c:pt idx="33">
                  <c:v>116</c:v>
                </c:pt>
                <c:pt idx="34">
                  <c:v>121</c:v>
                </c:pt>
                <c:pt idx="35">
                  <c:v>125</c:v>
                </c:pt>
                <c:pt idx="36">
                  <c:v>129</c:v>
                </c:pt>
                <c:pt idx="37">
                  <c:v>129</c:v>
                </c:pt>
                <c:pt idx="38">
                  <c:v>131</c:v>
                </c:pt>
                <c:pt idx="39">
                  <c:v>131</c:v>
                </c:pt>
                <c:pt idx="40">
                  <c:v>135</c:v>
                </c:pt>
                <c:pt idx="41">
                  <c:v>136</c:v>
                </c:pt>
                <c:pt idx="42">
                  <c:v>139</c:v>
                </c:pt>
                <c:pt idx="43">
                  <c:v>139</c:v>
                </c:pt>
                <c:pt idx="44">
                  <c:v>143</c:v>
                </c:pt>
                <c:pt idx="45">
                  <c:v>145</c:v>
                </c:pt>
                <c:pt idx="46">
                  <c:v>150</c:v>
                </c:pt>
                <c:pt idx="47">
                  <c:v>155</c:v>
                </c:pt>
                <c:pt idx="48">
                  <c:v>159</c:v>
                </c:pt>
                <c:pt idx="49">
                  <c:v>161</c:v>
                </c:pt>
                <c:pt idx="50">
                  <c:v>163</c:v>
                </c:pt>
                <c:pt idx="51">
                  <c:v>165</c:v>
                </c:pt>
                <c:pt idx="52">
                  <c:v>169</c:v>
                </c:pt>
                <c:pt idx="53">
                  <c:v>172</c:v>
                </c:pt>
                <c:pt idx="54">
                  <c:v>173</c:v>
                </c:pt>
                <c:pt idx="55">
                  <c:v>174</c:v>
                </c:pt>
                <c:pt idx="56">
                  <c:v>177</c:v>
                </c:pt>
                <c:pt idx="57">
                  <c:v>179</c:v>
                </c:pt>
                <c:pt idx="58">
                  <c:v>181</c:v>
                </c:pt>
                <c:pt idx="59">
                  <c:v>184</c:v>
                </c:pt>
                <c:pt idx="60">
                  <c:v>188</c:v>
                </c:pt>
                <c:pt idx="61">
                  <c:v>193</c:v>
                </c:pt>
                <c:pt idx="62">
                  <c:v>198</c:v>
                </c:pt>
                <c:pt idx="63">
                  <c:v>200</c:v>
                </c:pt>
                <c:pt idx="64">
                  <c:v>208</c:v>
                </c:pt>
                <c:pt idx="65">
                  <c:v>209</c:v>
                </c:pt>
                <c:pt idx="66">
                  <c:v>212</c:v>
                </c:pt>
                <c:pt idx="67">
                  <c:v>219</c:v>
                </c:pt>
                <c:pt idx="68">
                  <c:v>222</c:v>
                </c:pt>
                <c:pt idx="69">
                  <c:v>223</c:v>
                </c:pt>
                <c:pt idx="70">
                  <c:v>228</c:v>
                </c:pt>
                <c:pt idx="71">
                  <c:v>230</c:v>
                </c:pt>
                <c:pt idx="72">
                  <c:v>234</c:v>
                </c:pt>
                <c:pt idx="73">
                  <c:v>234</c:v>
                </c:pt>
                <c:pt idx="74">
                  <c:v>236</c:v>
                </c:pt>
                <c:pt idx="75">
                  <c:v>239</c:v>
                </c:pt>
                <c:pt idx="76">
                  <c:v>245</c:v>
                </c:pt>
                <c:pt idx="77">
                  <c:v>251</c:v>
                </c:pt>
                <c:pt idx="78">
                  <c:v>254</c:v>
                </c:pt>
                <c:pt idx="79">
                  <c:v>256</c:v>
                </c:pt>
                <c:pt idx="80">
                  <c:v>263</c:v>
                </c:pt>
                <c:pt idx="81">
                  <c:v>270</c:v>
                </c:pt>
                <c:pt idx="82">
                  <c:v>273</c:v>
                </c:pt>
                <c:pt idx="83">
                  <c:v>278</c:v>
                </c:pt>
                <c:pt idx="84">
                  <c:v>284</c:v>
                </c:pt>
                <c:pt idx="85">
                  <c:v>287</c:v>
                </c:pt>
                <c:pt idx="86">
                  <c:v>291</c:v>
                </c:pt>
                <c:pt idx="87">
                  <c:v>294</c:v>
                </c:pt>
                <c:pt idx="88">
                  <c:v>296</c:v>
                </c:pt>
                <c:pt idx="89">
                  <c:v>301</c:v>
                </c:pt>
                <c:pt idx="90">
                  <c:v>312</c:v>
                </c:pt>
                <c:pt idx="91">
                  <c:v>316</c:v>
                </c:pt>
                <c:pt idx="92">
                  <c:v>320</c:v>
                </c:pt>
                <c:pt idx="93">
                  <c:v>322</c:v>
                </c:pt>
                <c:pt idx="94">
                  <c:v>327</c:v>
                </c:pt>
                <c:pt idx="95">
                  <c:v>329</c:v>
                </c:pt>
                <c:pt idx="96">
                  <c:v>332</c:v>
                </c:pt>
                <c:pt idx="97">
                  <c:v>334</c:v>
                </c:pt>
                <c:pt idx="98">
                  <c:v>339</c:v>
                </c:pt>
                <c:pt idx="99">
                  <c:v>340</c:v>
                </c:pt>
                <c:pt idx="100">
                  <c:v>343</c:v>
                </c:pt>
                <c:pt idx="101">
                  <c:v>348</c:v>
                </c:pt>
                <c:pt idx="102">
                  <c:v>352</c:v>
                </c:pt>
                <c:pt idx="103">
                  <c:v>356</c:v>
                </c:pt>
                <c:pt idx="104">
                  <c:v>363</c:v>
                </c:pt>
                <c:pt idx="105">
                  <c:v>367</c:v>
                </c:pt>
                <c:pt idx="106">
                  <c:v>373</c:v>
                </c:pt>
                <c:pt idx="107">
                  <c:v>379</c:v>
                </c:pt>
                <c:pt idx="108">
                  <c:v>379</c:v>
                </c:pt>
                <c:pt idx="109">
                  <c:v>394</c:v>
                </c:pt>
                <c:pt idx="110">
                  <c:v>398</c:v>
                </c:pt>
                <c:pt idx="111">
                  <c:v>409</c:v>
                </c:pt>
                <c:pt idx="112">
                  <c:v>414</c:v>
                </c:pt>
                <c:pt idx="113">
                  <c:v>421</c:v>
                </c:pt>
                <c:pt idx="114">
                  <c:v>423</c:v>
                </c:pt>
                <c:pt idx="115">
                  <c:v>434</c:v>
                </c:pt>
                <c:pt idx="116">
                  <c:v>441</c:v>
                </c:pt>
                <c:pt idx="117">
                  <c:v>456</c:v>
                </c:pt>
                <c:pt idx="118">
                  <c:v>462</c:v>
                </c:pt>
                <c:pt idx="119">
                  <c:v>469</c:v>
                </c:pt>
                <c:pt idx="120">
                  <c:v>479</c:v>
                </c:pt>
                <c:pt idx="121">
                  <c:v>484</c:v>
                </c:pt>
                <c:pt idx="122">
                  <c:v>491</c:v>
                </c:pt>
                <c:pt idx="123">
                  <c:v>504</c:v>
                </c:pt>
                <c:pt idx="124">
                  <c:v>520</c:v>
                </c:pt>
                <c:pt idx="125">
                  <c:v>530</c:v>
                </c:pt>
                <c:pt idx="126">
                  <c:v>542</c:v>
                </c:pt>
                <c:pt idx="127">
                  <c:v>559</c:v>
                </c:pt>
                <c:pt idx="128">
                  <c:v>578</c:v>
                </c:pt>
                <c:pt idx="129">
                  <c:v>602</c:v>
                </c:pt>
                <c:pt idx="130">
                  <c:v>625</c:v>
                </c:pt>
                <c:pt idx="131">
                  <c:v>671</c:v>
                </c:pt>
                <c:pt idx="132">
                  <c:v>732</c:v>
                </c:pt>
                <c:pt idx="133">
                  <c:v>809</c:v>
                </c:pt>
                <c:pt idx="134">
                  <c:v>868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5A-4FFD-9141-3B1FED8F46F1}"/>
            </c:ext>
          </c:extLst>
        </c:ser>
        <c:ser>
          <c:idx val="1"/>
          <c:order val="1"/>
          <c:tx>
            <c:strRef>
              <c:f>'Load-disp, AE, Sentry'!$DP$405</c:f>
              <c:strCache>
                <c:ptCount val="1"/>
                <c:pt idx="0">
                  <c:v>CHAN =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Sentry'!$DX$406:$DX$540</c:f>
              <c:numCache>
                <c:formatCode>0.000</c:formatCode>
                <c:ptCount val="135"/>
                <c:pt idx="0">
                  <c:v>0</c:v>
                </c:pt>
                <c:pt idx="1">
                  <c:v>3.0443652849740935E-2</c:v>
                </c:pt>
                <c:pt idx="2">
                  <c:v>3.6036625641825533E-2</c:v>
                </c:pt>
                <c:pt idx="3">
                  <c:v>3.8833112037867837E-2</c:v>
                </c:pt>
                <c:pt idx="4">
                  <c:v>4.1629598433910134E-2</c:v>
                </c:pt>
                <c:pt idx="5">
                  <c:v>4.4426084829952431E-2</c:v>
                </c:pt>
                <c:pt idx="6">
                  <c:v>4.7222571225994728E-2</c:v>
                </c:pt>
                <c:pt idx="7">
                  <c:v>5.0019057622037032E-2</c:v>
                </c:pt>
                <c:pt idx="8">
                  <c:v>5.2815544018079336E-2</c:v>
                </c:pt>
                <c:pt idx="9">
                  <c:v>5.5612030414121633E-2</c:v>
                </c:pt>
                <c:pt idx="10">
                  <c:v>5.840851681016393E-2</c:v>
                </c:pt>
                <c:pt idx="11">
                  <c:v>6.1205003206206227E-2</c:v>
                </c:pt>
                <c:pt idx="12">
                  <c:v>6.4001489602248524E-2</c:v>
                </c:pt>
                <c:pt idx="13">
                  <c:v>6.6797975998290834E-2</c:v>
                </c:pt>
                <c:pt idx="14">
                  <c:v>6.9594462394333131E-2</c:v>
                </c:pt>
                <c:pt idx="15">
                  <c:v>7.2390948790375428E-2</c:v>
                </c:pt>
                <c:pt idx="16">
                  <c:v>7.5187435186417725E-2</c:v>
                </c:pt>
                <c:pt idx="17">
                  <c:v>7.7983921582460022E-2</c:v>
                </c:pt>
                <c:pt idx="18">
                  <c:v>8.0780407978502333E-2</c:v>
                </c:pt>
                <c:pt idx="19">
                  <c:v>8.357689437454463E-2</c:v>
                </c:pt>
                <c:pt idx="20">
                  <c:v>8.6373380770586927E-2</c:v>
                </c:pt>
                <c:pt idx="21">
                  <c:v>8.9169867166629224E-2</c:v>
                </c:pt>
                <c:pt idx="22">
                  <c:v>9.1966353562671521E-2</c:v>
                </c:pt>
                <c:pt idx="23">
                  <c:v>9.4762839958713818E-2</c:v>
                </c:pt>
                <c:pt idx="24">
                  <c:v>9.7559326354756115E-2</c:v>
                </c:pt>
                <c:pt idx="25">
                  <c:v>0.10035581275079843</c:v>
                </c:pt>
                <c:pt idx="26">
                  <c:v>0.10315229914684072</c:v>
                </c:pt>
                <c:pt idx="27">
                  <c:v>0.10594878554288302</c:v>
                </c:pt>
                <c:pt idx="28">
                  <c:v>0.10874527193892532</c:v>
                </c:pt>
                <c:pt idx="29">
                  <c:v>0.11154175833496761</c:v>
                </c:pt>
                <c:pt idx="30">
                  <c:v>0.11433824473100992</c:v>
                </c:pt>
                <c:pt idx="31">
                  <c:v>0.11713473112705222</c:v>
                </c:pt>
                <c:pt idx="32">
                  <c:v>0.11993121752309452</c:v>
                </c:pt>
                <c:pt idx="33">
                  <c:v>0.12272770391913682</c:v>
                </c:pt>
                <c:pt idx="34">
                  <c:v>0.12552419031517911</c:v>
                </c:pt>
                <c:pt idx="35">
                  <c:v>0.12832067671122144</c:v>
                </c:pt>
                <c:pt idx="36">
                  <c:v>0.13111716310726373</c:v>
                </c:pt>
                <c:pt idx="37">
                  <c:v>0.13391364950330603</c:v>
                </c:pt>
                <c:pt idx="38">
                  <c:v>0.13671013589934833</c:v>
                </c:pt>
                <c:pt idx="39">
                  <c:v>0.13950662229539063</c:v>
                </c:pt>
                <c:pt idx="40">
                  <c:v>0.14230310869143292</c:v>
                </c:pt>
                <c:pt idx="41">
                  <c:v>0.14509959508747522</c:v>
                </c:pt>
                <c:pt idx="42">
                  <c:v>0.14789608148351752</c:v>
                </c:pt>
                <c:pt idx="43">
                  <c:v>0.15069256787955981</c:v>
                </c:pt>
                <c:pt idx="44">
                  <c:v>0.15348905427560211</c:v>
                </c:pt>
                <c:pt idx="45">
                  <c:v>0.15628554067164441</c:v>
                </c:pt>
                <c:pt idx="46">
                  <c:v>0.1590820270676867</c:v>
                </c:pt>
                <c:pt idx="47">
                  <c:v>0.161878513463729</c:v>
                </c:pt>
                <c:pt idx="48">
                  <c:v>0.1646749998597713</c:v>
                </c:pt>
                <c:pt idx="49">
                  <c:v>0.16747148625581362</c:v>
                </c:pt>
                <c:pt idx="50">
                  <c:v>0.17026797265185592</c:v>
                </c:pt>
                <c:pt idx="51">
                  <c:v>0.17306445904789822</c:v>
                </c:pt>
                <c:pt idx="52">
                  <c:v>0.17586094544394051</c:v>
                </c:pt>
                <c:pt idx="53">
                  <c:v>0.17865743183998281</c:v>
                </c:pt>
                <c:pt idx="54">
                  <c:v>0.18145391823602511</c:v>
                </c:pt>
                <c:pt idx="55">
                  <c:v>0.1842504046320674</c:v>
                </c:pt>
                <c:pt idx="56">
                  <c:v>0.1870468910281097</c:v>
                </c:pt>
                <c:pt idx="57">
                  <c:v>0.189843377424152</c:v>
                </c:pt>
                <c:pt idx="58">
                  <c:v>0.1926398638201943</c:v>
                </c:pt>
                <c:pt idx="59">
                  <c:v>0.19543635021623662</c:v>
                </c:pt>
                <c:pt idx="60">
                  <c:v>0.19823283661227892</c:v>
                </c:pt>
                <c:pt idx="61">
                  <c:v>0.20102932300832121</c:v>
                </c:pt>
                <c:pt idx="62">
                  <c:v>0.20382580940436351</c:v>
                </c:pt>
                <c:pt idx="63">
                  <c:v>0.20662229580040581</c:v>
                </c:pt>
                <c:pt idx="64">
                  <c:v>0.20941878219644811</c:v>
                </c:pt>
                <c:pt idx="65">
                  <c:v>0.2122152685924904</c:v>
                </c:pt>
                <c:pt idx="66">
                  <c:v>0.2150117549885327</c:v>
                </c:pt>
                <c:pt idx="67">
                  <c:v>0.217808241384575</c:v>
                </c:pt>
                <c:pt idx="68">
                  <c:v>0.22060472778061729</c:v>
                </c:pt>
                <c:pt idx="69">
                  <c:v>0.22340121417665959</c:v>
                </c:pt>
                <c:pt idx="70">
                  <c:v>0.22619770057270192</c:v>
                </c:pt>
                <c:pt idx="71">
                  <c:v>0.22899418696874421</c:v>
                </c:pt>
                <c:pt idx="72">
                  <c:v>0.23179067336478651</c:v>
                </c:pt>
                <c:pt idx="73">
                  <c:v>0.23458715976082881</c:v>
                </c:pt>
                <c:pt idx="74">
                  <c:v>0.2373836461568711</c:v>
                </c:pt>
                <c:pt idx="75">
                  <c:v>0.2401801325529134</c:v>
                </c:pt>
                <c:pt idx="76">
                  <c:v>0.2429766189489557</c:v>
                </c:pt>
                <c:pt idx="77">
                  <c:v>0.24577310534499799</c:v>
                </c:pt>
                <c:pt idx="78">
                  <c:v>0.24856959174104029</c:v>
                </c:pt>
                <c:pt idx="79">
                  <c:v>0.25136607813708262</c:v>
                </c:pt>
                <c:pt idx="80">
                  <c:v>0.25416256453312491</c:v>
                </c:pt>
                <c:pt idx="81">
                  <c:v>0.25695905092916721</c:v>
                </c:pt>
                <c:pt idx="82">
                  <c:v>0.25975553732520951</c:v>
                </c:pt>
                <c:pt idx="83">
                  <c:v>0.2625520237212518</c:v>
                </c:pt>
                <c:pt idx="84">
                  <c:v>0.2653485101172941</c:v>
                </c:pt>
                <c:pt idx="85">
                  <c:v>0.2681449965133364</c:v>
                </c:pt>
                <c:pt idx="86">
                  <c:v>0.27094148290937869</c:v>
                </c:pt>
                <c:pt idx="87">
                  <c:v>0.27373796930542099</c:v>
                </c:pt>
                <c:pt idx="88">
                  <c:v>0.27653445570146329</c:v>
                </c:pt>
                <c:pt idx="89">
                  <c:v>0.27933094209750559</c:v>
                </c:pt>
                <c:pt idx="90">
                  <c:v>0.28212742849354788</c:v>
                </c:pt>
                <c:pt idx="91">
                  <c:v>0.28492391488959018</c:v>
                </c:pt>
                <c:pt idx="92">
                  <c:v>0.28772040128563248</c:v>
                </c:pt>
                <c:pt idx="93">
                  <c:v>0.29051688768167477</c:v>
                </c:pt>
                <c:pt idx="94">
                  <c:v>0.29331337407771707</c:v>
                </c:pt>
                <c:pt idx="95">
                  <c:v>0.29610986047375937</c:v>
                </c:pt>
                <c:pt idx="96">
                  <c:v>0.29890634686980166</c:v>
                </c:pt>
                <c:pt idx="97">
                  <c:v>0.30170283326584402</c:v>
                </c:pt>
                <c:pt idx="98">
                  <c:v>0.30449931966188631</c:v>
                </c:pt>
                <c:pt idx="99">
                  <c:v>0.30729580605792861</c:v>
                </c:pt>
                <c:pt idx="100">
                  <c:v>0.31009229245397091</c:v>
                </c:pt>
                <c:pt idx="101">
                  <c:v>0.31288877885001321</c:v>
                </c:pt>
                <c:pt idx="102">
                  <c:v>0.3156852652460555</c:v>
                </c:pt>
                <c:pt idx="103">
                  <c:v>0.3184817516420978</c:v>
                </c:pt>
                <c:pt idx="104">
                  <c:v>0.3212782380381401</c:v>
                </c:pt>
                <c:pt idx="105">
                  <c:v>0.32407472443418239</c:v>
                </c:pt>
                <c:pt idx="106">
                  <c:v>0.32687121083022469</c:v>
                </c:pt>
                <c:pt idx="107">
                  <c:v>0.32966769722626699</c:v>
                </c:pt>
                <c:pt idx="108">
                  <c:v>0.33246418362230928</c:v>
                </c:pt>
                <c:pt idx="109">
                  <c:v>0.33526067001835158</c:v>
                </c:pt>
                <c:pt idx="110">
                  <c:v>0.33805715641439388</c:v>
                </c:pt>
                <c:pt idx="111">
                  <c:v>0.34085364281043617</c:v>
                </c:pt>
                <c:pt idx="112">
                  <c:v>0.34365012920647847</c:v>
                </c:pt>
                <c:pt idx="113">
                  <c:v>0.34644661560252077</c:v>
                </c:pt>
                <c:pt idx="114">
                  <c:v>0.34924310199856307</c:v>
                </c:pt>
                <c:pt idx="115">
                  <c:v>0.35203958839460536</c:v>
                </c:pt>
                <c:pt idx="116">
                  <c:v>0.35483607479064766</c:v>
                </c:pt>
                <c:pt idx="117">
                  <c:v>0.35763256118668996</c:v>
                </c:pt>
                <c:pt idx="118">
                  <c:v>0.36042904758273231</c:v>
                </c:pt>
                <c:pt idx="119">
                  <c:v>0.36322553397877461</c:v>
                </c:pt>
                <c:pt idx="120">
                  <c:v>0.3660220203748169</c:v>
                </c:pt>
                <c:pt idx="121">
                  <c:v>0.3688185067708592</c:v>
                </c:pt>
                <c:pt idx="122">
                  <c:v>0.3716149931669015</c:v>
                </c:pt>
                <c:pt idx="123">
                  <c:v>0.37441147956294379</c:v>
                </c:pt>
                <c:pt idx="124">
                  <c:v>0.37720796595898609</c:v>
                </c:pt>
                <c:pt idx="125">
                  <c:v>0.38000445235502839</c:v>
                </c:pt>
                <c:pt idx="126">
                  <c:v>0.38280093875107069</c:v>
                </c:pt>
                <c:pt idx="127">
                  <c:v>0.38559742514711298</c:v>
                </c:pt>
                <c:pt idx="128">
                  <c:v>0.38839391154315528</c:v>
                </c:pt>
                <c:pt idx="129">
                  <c:v>0.39119039793919758</c:v>
                </c:pt>
                <c:pt idx="130">
                  <c:v>0.39398688433523987</c:v>
                </c:pt>
                <c:pt idx="131">
                  <c:v>0.39678337073128217</c:v>
                </c:pt>
                <c:pt idx="132">
                  <c:v>0.39957985712732447</c:v>
                </c:pt>
                <c:pt idx="133">
                  <c:v>0.40237634352336676</c:v>
                </c:pt>
                <c:pt idx="134">
                  <c:v>0.40517282991940906</c:v>
                </c:pt>
              </c:numCache>
            </c:numRef>
          </c:xVal>
          <c:yVal>
            <c:numRef>
              <c:f>'Load-disp, AE, Sentry'!$DP$406:$DP$540</c:f>
              <c:numCache>
                <c:formatCode>0</c:formatCode>
                <c:ptCount val="1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5</c:v>
                </c:pt>
                <c:pt idx="9">
                  <c:v>7</c:v>
                </c:pt>
                <c:pt idx="10">
                  <c:v>10</c:v>
                </c:pt>
                <c:pt idx="11">
                  <c:v>17</c:v>
                </c:pt>
                <c:pt idx="12">
                  <c:v>24</c:v>
                </c:pt>
                <c:pt idx="13">
                  <c:v>27</c:v>
                </c:pt>
                <c:pt idx="14">
                  <c:v>33</c:v>
                </c:pt>
                <c:pt idx="15">
                  <c:v>38</c:v>
                </c:pt>
                <c:pt idx="16">
                  <c:v>42</c:v>
                </c:pt>
                <c:pt idx="17">
                  <c:v>47</c:v>
                </c:pt>
                <c:pt idx="18">
                  <c:v>53</c:v>
                </c:pt>
                <c:pt idx="19">
                  <c:v>59</c:v>
                </c:pt>
                <c:pt idx="20">
                  <c:v>67</c:v>
                </c:pt>
                <c:pt idx="21">
                  <c:v>72</c:v>
                </c:pt>
                <c:pt idx="22">
                  <c:v>80</c:v>
                </c:pt>
                <c:pt idx="23">
                  <c:v>82</c:v>
                </c:pt>
                <c:pt idx="24">
                  <c:v>85</c:v>
                </c:pt>
                <c:pt idx="25">
                  <c:v>88</c:v>
                </c:pt>
                <c:pt idx="26">
                  <c:v>90</c:v>
                </c:pt>
                <c:pt idx="27">
                  <c:v>95</c:v>
                </c:pt>
                <c:pt idx="28">
                  <c:v>100</c:v>
                </c:pt>
                <c:pt idx="29">
                  <c:v>107</c:v>
                </c:pt>
                <c:pt idx="30">
                  <c:v>111</c:v>
                </c:pt>
                <c:pt idx="31">
                  <c:v>115</c:v>
                </c:pt>
                <c:pt idx="32">
                  <c:v>121</c:v>
                </c:pt>
                <c:pt idx="33">
                  <c:v>124</c:v>
                </c:pt>
                <c:pt idx="34">
                  <c:v>130</c:v>
                </c:pt>
                <c:pt idx="35">
                  <c:v>132</c:v>
                </c:pt>
                <c:pt idx="36">
                  <c:v>134</c:v>
                </c:pt>
                <c:pt idx="37">
                  <c:v>137</c:v>
                </c:pt>
                <c:pt idx="38">
                  <c:v>141</c:v>
                </c:pt>
                <c:pt idx="39">
                  <c:v>141</c:v>
                </c:pt>
                <c:pt idx="40">
                  <c:v>142</c:v>
                </c:pt>
                <c:pt idx="41">
                  <c:v>143</c:v>
                </c:pt>
                <c:pt idx="42">
                  <c:v>146</c:v>
                </c:pt>
                <c:pt idx="43">
                  <c:v>147</c:v>
                </c:pt>
                <c:pt idx="44">
                  <c:v>151</c:v>
                </c:pt>
                <c:pt idx="45">
                  <c:v>153</c:v>
                </c:pt>
                <c:pt idx="46">
                  <c:v>160</c:v>
                </c:pt>
                <c:pt idx="47">
                  <c:v>168</c:v>
                </c:pt>
                <c:pt idx="48">
                  <c:v>172</c:v>
                </c:pt>
                <c:pt idx="49">
                  <c:v>175</c:v>
                </c:pt>
                <c:pt idx="50">
                  <c:v>176</c:v>
                </c:pt>
                <c:pt idx="51">
                  <c:v>181</c:v>
                </c:pt>
                <c:pt idx="52">
                  <c:v>184</c:v>
                </c:pt>
                <c:pt idx="53">
                  <c:v>187</c:v>
                </c:pt>
                <c:pt idx="54">
                  <c:v>189</c:v>
                </c:pt>
                <c:pt idx="55">
                  <c:v>190</c:v>
                </c:pt>
                <c:pt idx="56">
                  <c:v>195</c:v>
                </c:pt>
                <c:pt idx="57">
                  <c:v>197</c:v>
                </c:pt>
                <c:pt idx="58">
                  <c:v>202</c:v>
                </c:pt>
                <c:pt idx="59">
                  <c:v>205</c:v>
                </c:pt>
                <c:pt idx="60">
                  <c:v>209</c:v>
                </c:pt>
                <c:pt idx="61">
                  <c:v>215</c:v>
                </c:pt>
                <c:pt idx="62">
                  <c:v>219</c:v>
                </c:pt>
                <c:pt idx="63">
                  <c:v>223</c:v>
                </c:pt>
                <c:pt idx="64">
                  <c:v>227</c:v>
                </c:pt>
                <c:pt idx="65">
                  <c:v>229</c:v>
                </c:pt>
                <c:pt idx="66">
                  <c:v>233</c:v>
                </c:pt>
                <c:pt idx="67">
                  <c:v>237</c:v>
                </c:pt>
                <c:pt idx="68">
                  <c:v>241</c:v>
                </c:pt>
                <c:pt idx="69">
                  <c:v>243</c:v>
                </c:pt>
                <c:pt idx="70">
                  <c:v>246</c:v>
                </c:pt>
                <c:pt idx="71">
                  <c:v>246</c:v>
                </c:pt>
                <c:pt idx="72">
                  <c:v>250</c:v>
                </c:pt>
                <c:pt idx="73">
                  <c:v>253</c:v>
                </c:pt>
                <c:pt idx="74">
                  <c:v>257</c:v>
                </c:pt>
                <c:pt idx="75">
                  <c:v>261</c:v>
                </c:pt>
                <c:pt idx="76">
                  <c:v>267</c:v>
                </c:pt>
                <c:pt idx="77">
                  <c:v>273</c:v>
                </c:pt>
                <c:pt idx="78">
                  <c:v>276</c:v>
                </c:pt>
                <c:pt idx="79">
                  <c:v>279</c:v>
                </c:pt>
                <c:pt idx="80">
                  <c:v>285</c:v>
                </c:pt>
                <c:pt idx="81">
                  <c:v>291</c:v>
                </c:pt>
                <c:pt idx="82">
                  <c:v>295</c:v>
                </c:pt>
                <c:pt idx="83">
                  <c:v>300</c:v>
                </c:pt>
                <c:pt idx="84">
                  <c:v>304</c:v>
                </c:pt>
                <c:pt idx="85">
                  <c:v>308</c:v>
                </c:pt>
                <c:pt idx="86">
                  <c:v>313</c:v>
                </c:pt>
                <c:pt idx="87">
                  <c:v>317</c:v>
                </c:pt>
                <c:pt idx="88">
                  <c:v>319</c:v>
                </c:pt>
                <c:pt idx="89">
                  <c:v>325</c:v>
                </c:pt>
                <c:pt idx="90">
                  <c:v>333</c:v>
                </c:pt>
                <c:pt idx="91">
                  <c:v>336</c:v>
                </c:pt>
                <c:pt idx="92">
                  <c:v>339</c:v>
                </c:pt>
                <c:pt idx="93">
                  <c:v>342</c:v>
                </c:pt>
                <c:pt idx="94">
                  <c:v>344</c:v>
                </c:pt>
                <c:pt idx="95">
                  <c:v>349</c:v>
                </c:pt>
                <c:pt idx="96">
                  <c:v>351</c:v>
                </c:pt>
                <c:pt idx="97">
                  <c:v>353</c:v>
                </c:pt>
                <c:pt idx="98">
                  <c:v>361</c:v>
                </c:pt>
                <c:pt idx="99">
                  <c:v>363</c:v>
                </c:pt>
                <c:pt idx="100">
                  <c:v>365</c:v>
                </c:pt>
                <c:pt idx="101">
                  <c:v>372</c:v>
                </c:pt>
                <c:pt idx="102">
                  <c:v>377</c:v>
                </c:pt>
                <c:pt idx="103">
                  <c:v>381</c:v>
                </c:pt>
                <c:pt idx="104">
                  <c:v>387</c:v>
                </c:pt>
                <c:pt idx="105">
                  <c:v>394</c:v>
                </c:pt>
                <c:pt idx="106">
                  <c:v>402</c:v>
                </c:pt>
                <c:pt idx="107">
                  <c:v>408</c:v>
                </c:pt>
                <c:pt idx="108">
                  <c:v>410</c:v>
                </c:pt>
                <c:pt idx="109">
                  <c:v>421</c:v>
                </c:pt>
                <c:pt idx="110">
                  <c:v>429</c:v>
                </c:pt>
                <c:pt idx="111">
                  <c:v>435</c:v>
                </c:pt>
                <c:pt idx="112">
                  <c:v>441</c:v>
                </c:pt>
                <c:pt idx="113">
                  <c:v>451</c:v>
                </c:pt>
                <c:pt idx="114">
                  <c:v>455</c:v>
                </c:pt>
                <c:pt idx="115">
                  <c:v>463</c:v>
                </c:pt>
                <c:pt idx="116">
                  <c:v>477</c:v>
                </c:pt>
                <c:pt idx="117">
                  <c:v>488</c:v>
                </c:pt>
                <c:pt idx="118">
                  <c:v>494</c:v>
                </c:pt>
                <c:pt idx="119">
                  <c:v>500</c:v>
                </c:pt>
                <c:pt idx="120">
                  <c:v>508</c:v>
                </c:pt>
                <c:pt idx="121">
                  <c:v>512</c:v>
                </c:pt>
                <c:pt idx="122">
                  <c:v>522</c:v>
                </c:pt>
                <c:pt idx="123">
                  <c:v>536</c:v>
                </c:pt>
                <c:pt idx="124">
                  <c:v>552</c:v>
                </c:pt>
                <c:pt idx="125">
                  <c:v>571</c:v>
                </c:pt>
                <c:pt idx="126">
                  <c:v>579</c:v>
                </c:pt>
                <c:pt idx="127">
                  <c:v>593</c:v>
                </c:pt>
                <c:pt idx="128">
                  <c:v>603</c:v>
                </c:pt>
                <c:pt idx="129">
                  <c:v>626</c:v>
                </c:pt>
                <c:pt idx="130">
                  <c:v>645</c:v>
                </c:pt>
                <c:pt idx="131">
                  <c:v>686</c:v>
                </c:pt>
                <c:pt idx="132">
                  <c:v>724</c:v>
                </c:pt>
                <c:pt idx="133">
                  <c:v>785</c:v>
                </c:pt>
                <c:pt idx="134">
                  <c:v>855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5A-4FFD-9141-3B1FED8F4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79744"/>
        <c:axId val="139290112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Sentry'!$DL$403</c:f>
              <c:strCache>
                <c:ptCount val="1"/>
                <c:pt idx="0">
                  <c:v>thin7</c:v>
                </c:pt>
              </c:strCache>
            </c:strRef>
          </c:tx>
          <c:marker>
            <c:symbol val="none"/>
          </c:marker>
          <c:xVal>
            <c:numRef>
              <c:f>'Load-disp, AE, Sentry'!$DX$406:$DX$540</c:f>
              <c:numCache>
                <c:formatCode>0.000</c:formatCode>
                <c:ptCount val="135"/>
                <c:pt idx="0">
                  <c:v>0</c:v>
                </c:pt>
                <c:pt idx="1">
                  <c:v>3.0443652849740935E-2</c:v>
                </c:pt>
                <c:pt idx="2">
                  <c:v>3.6036625641825533E-2</c:v>
                </c:pt>
                <c:pt idx="3">
                  <c:v>3.8833112037867837E-2</c:v>
                </c:pt>
                <c:pt idx="4">
                  <c:v>4.1629598433910134E-2</c:v>
                </c:pt>
                <c:pt idx="5">
                  <c:v>4.4426084829952431E-2</c:v>
                </c:pt>
                <c:pt idx="6">
                  <c:v>4.7222571225994728E-2</c:v>
                </c:pt>
                <c:pt idx="7">
                  <c:v>5.0019057622037032E-2</c:v>
                </c:pt>
                <c:pt idx="8">
                  <c:v>5.2815544018079336E-2</c:v>
                </c:pt>
                <c:pt idx="9">
                  <c:v>5.5612030414121633E-2</c:v>
                </c:pt>
                <c:pt idx="10">
                  <c:v>5.840851681016393E-2</c:v>
                </c:pt>
                <c:pt idx="11">
                  <c:v>6.1205003206206227E-2</c:v>
                </c:pt>
                <c:pt idx="12">
                  <c:v>6.4001489602248524E-2</c:v>
                </c:pt>
                <c:pt idx="13">
                  <c:v>6.6797975998290834E-2</c:v>
                </c:pt>
                <c:pt idx="14">
                  <c:v>6.9594462394333131E-2</c:v>
                </c:pt>
                <c:pt idx="15">
                  <c:v>7.2390948790375428E-2</c:v>
                </c:pt>
                <c:pt idx="16">
                  <c:v>7.5187435186417725E-2</c:v>
                </c:pt>
                <c:pt idx="17">
                  <c:v>7.7983921582460022E-2</c:v>
                </c:pt>
                <c:pt idx="18">
                  <c:v>8.0780407978502333E-2</c:v>
                </c:pt>
                <c:pt idx="19">
                  <c:v>8.357689437454463E-2</c:v>
                </c:pt>
                <c:pt idx="20">
                  <c:v>8.6373380770586927E-2</c:v>
                </c:pt>
                <c:pt idx="21">
                  <c:v>8.9169867166629224E-2</c:v>
                </c:pt>
                <c:pt idx="22">
                  <c:v>9.1966353562671521E-2</c:v>
                </c:pt>
                <c:pt idx="23">
                  <c:v>9.4762839958713818E-2</c:v>
                </c:pt>
                <c:pt idx="24">
                  <c:v>9.7559326354756115E-2</c:v>
                </c:pt>
                <c:pt idx="25">
                  <c:v>0.10035581275079843</c:v>
                </c:pt>
                <c:pt idx="26">
                  <c:v>0.10315229914684072</c:v>
                </c:pt>
                <c:pt idx="27">
                  <c:v>0.10594878554288302</c:v>
                </c:pt>
                <c:pt idx="28">
                  <c:v>0.10874527193892532</c:v>
                </c:pt>
                <c:pt idx="29">
                  <c:v>0.11154175833496761</c:v>
                </c:pt>
                <c:pt idx="30">
                  <c:v>0.11433824473100992</c:v>
                </c:pt>
                <c:pt idx="31">
                  <c:v>0.11713473112705222</c:v>
                </c:pt>
                <c:pt idx="32">
                  <c:v>0.11993121752309452</c:v>
                </c:pt>
                <c:pt idx="33">
                  <c:v>0.12272770391913682</c:v>
                </c:pt>
                <c:pt idx="34">
                  <c:v>0.12552419031517911</c:v>
                </c:pt>
                <c:pt idx="35">
                  <c:v>0.12832067671122144</c:v>
                </c:pt>
                <c:pt idx="36">
                  <c:v>0.13111716310726373</c:v>
                </c:pt>
                <c:pt idx="37">
                  <c:v>0.13391364950330603</c:v>
                </c:pt>
                <c:pt idx="38">
                  <c:v>0.13671013589934833</c:v>
                </c:pt>
                <c:pt idx="39">
                  <c:v>0.13950662229539063</c:v>
                </c:pt>
                <c:pt idx="40">
                  <c:v>0.14230310869143292</c:v>
                </c:pt>
                <c:pt idx="41">
                  <c:v>0.14509959508747522</c:v>
                </c:pt>
                <c:pt idx="42">
                  <c:v>0.14789608148351752</c:v>
                </c:pt>
                <c:pt idx="43">
                  <c:v>0.15069256787955981</c:v>
                </c:pt>
                <c:pt idx="44">
                  <c:v>0.15348905427560211</c:v>
                </c:pt>
                <c:pt idx="45">
                  <c:v>0.15628554067164441</c:v>
                </c:pt>
                <c:pt idx="46">
                  <c:v>0.1590820270676867</c:v>
                </c:pt>
                <c:pt idx="47">
                  <c:v>0.161878513463729</c:v>
                </c:pt>
                <c:pt idx="48">
                  <c:v>0.1646749998597713</c:v>
                </c:pt>
                <c:pt idx="49">
                  <c:v>0.16747148625581362</c:v>
                </c:pt>
                <c:pt idx="50">
                  <c:v>0.17026797265185592</c:v>
                </c:pt>
                <c:pt idx="51">
                  <c:v>0.17306445904789822</c:v>
                </c:pt>
                <c:pt idx="52">
                  <c:v>0.17586094544394051</c:v>
                </c:pt>
                <c:pt idx="53">
                  <c:v>0.17865743183998281</c:v>
                </c:pt>
                <c:pt idx="54">
                  <c:v>0.18145391823602511</c:v>
                </c:pt>
                <c:pt idx="55">
                  <c:v>0.1842504046320674</c:v>
                </c:pt>
                <c:pt idx="56">
                  <c:v>0.1870468910281097</c:v>
                </c:pt>
                <c:pt idx="57">
                  <c:v>0.189843377424152</c:v>
                </c:pt>
                <c:pt idx="58">
                  <c:v>0.1926398638201943</c:v>
                </c:pt>
                <c:pt idx="59">
                  <c:v>0.19543635021623662</c:v>
                </c:pt>
                <c:pt idx="60">
                  <c:v>0.19823283661227892</c:v>
                </c:pt>
                <c:pt idx="61">
                  <c:v>0.20102932300832121</c:v>
                </c:pt>
                <c:pt idx="62">
                  <c:v>0.20382580940436351</c:v>
                </c:pt>
                <c:pt idx="63">
                  <c:v>0.20662229580040581</c:v>
                </c:pt>
                <c:pt idx="64">
                  <c:v>0.20941878219644811</c:v>
                </c:pt>
                <c:pt idx="65">
                  <c:v>0.2122152685924904</c:v>
                </c:pt>
                <c:pt idx="66">
                  <c:v>0.2150117549885327</c:v>
                </c:pt>
                <c:pt idx="67">
                  <c:v>0.217808241384575</c:v>
                </c:pt>
                <c:pt idx="68">
                  <c:v>0.22060472778061729</c:v>
                </c:pt>
                <c:pt idx="69">
                  <c:v>0.22340121417665959</c:v>
                </c:pt>
                <c:pt idx="70">
                  <c:v>0.22619770057270192</c:v>
                </c:pt>
                <c:pt idx="71">
                  <c:v>0.22899418696874421</c:v>
                </c:pt>
                <c:pt idx="72">
                  <c:v>0.23179067336478651</c:v>
                </c:pt>
                <c:pt idx="73">
                  <c:v>0.23458715976082881</c:v>
                </c:pt>
                <c:pt idx="74">
                  <c:v>0.2373836461568711</c:v>
                </c:pt>
                <c:pt idx="75">
                  <c:v>0.2401801325529134</c:v>
                </c:pt>
                <c:pt idx="76">
                  <c:v>0.2429766189489557</c:v>
                </c:pt>
                <c:pt idx="77">
                  <c:v>0.24577310534499799</c:v>
                </c:pt>
                <c:pt idx="78">
                  <c:v>0.24856959174104029</c:v>
                </c:pt>
                <c:pt idx="79">
                  <c:v>0.25136607813708262</c:v>
                </c:pt>
                <c:pt idx="80">
                  <c:v>0.25416256453312491</c:v>
                </c:pt>
                <c:pt idx="81">
                  <c:v>0.25695905092916721</c:v>
                </c:pt>
                <c:pt idx="82">
                  <c:v>0.25975553732520951</c:v>
                </c:pt>
                <c:pt idx="83">
                  <c:v>0.2625520237212518</c:v>
                </c:pt>
                <c:pt idx="84">
                  <c:v>0.2653485101172941</c:v>
                </c:pt>
                <c:pt idx="85">
                  <c:v>0.2681449965133364</c:v>
                </c:pt>
                <c:pt idx="86">
                  <c:v>0.27094148290937869</c:v>
                </c:pt>
                <c:pt idx="87">
                  <c:v>0.27373796930542099</c:v>
                </c:pt>
                <c:pt idx="88">
                  <c:v>0.27653445570146329</c:v>
                </c:pt>
                <c:pt idx="89">
                  <c:v>0.27933094209750559</c:v>
                </c:pt>
                <c:pt idx="90">
                  <c:v>0.28212742849354788</c:v>
                </c:pt>
                <c:pt idx="91">
                  <c:v>0.28492391488959018</c:v>
                </c:pt>
                <c:pt idx="92">
                  <c:v>0.28772040128563248</c:v>
                </c:pt>
                <c:pt idx="93">
                  <c:v>0.29051688768167477</c:v>
                </c:pt>
                <c:pt idx="94">
                  <c:v>0.29331337407771707</c:v>
                </c:pt>
                <c:pt idx="95">
                  <c:v>0.29610986047375937</c:v>
                </c:pt>
                <c:pt idx="96">
                  <c:v>0.29890634686980166</c:v>
                </c:pt>
                <c:pt idx="97">
                  <c:v>0.30170283326584402</c:v>
                </c:pt>
                <c:pt idx="98">
                  <c:v>0.30449931966188631</c:v>
                </c:pt>
                <c:pt idx="99">
                  <c:v>0.30729580605792861</c:v>
                </c:pt>
                <c:pt idx="100">
                  <c:v>0.31009229245397091</c:v>
                </c:pt>
                <c:pt idx="101">
                  <c:v>0.31288877885001321</c:v>
                </c:pt>
                <c:pt idx="102">
                  <c:v>0.3156852652460555</c:v>
                </c:pt>
                <c:pt idx="103">
                  <c:v>0.3184817516420978</c:v>
                </c:pt>
                <c:pt idx="104">
                  <c:v>0.3212782380381401</c:v>
                </c:pt>
                <c:pt idx="105">
                  <c:v>0.32407472443418239</c:v>
                </c:pt>
                <c:pt idx="106">
                  <c:v>0.32687121083022469</c:v>
                </c:pt>
                <c:pt idx="107">
                  <c:v>0.32966769722626699</c:v>
                </c:pt>
                <c:pt idx="108">
                  <c:v>0.33246418362230928</c:v>
                </c:pt>
                <c:pt idx="109">
                  <c:v>0.33526067001835158</c:v>
                </c:pt>
                <c:pt idx="110">
                  <c:v>0.33805715641439388</c:v>
                </c:pt>
                <c:pt idx="111">
                  <c:v>0.34085364281043617</c:v>
                </c:pt>
                <c:pt idx="112">
                  <c:v>0.34365012920647847</c:v>
                </c:pt>
                <c:pt idx="113">
                  <c:v>0.34644661560252077</c:v>
                </c:pt>
                <c:pt idx="114">
                  <c:v>0.34924310199856307</c:v>
                </c:pt>
                <c:pt idx="115">
                  <c:v>0.35203958839460536</c:v>
                </c:pt>
                <c:pt idx="116">
                  <c:v>0.35483607479064766</c:v>
                </c:pt>
                <c:pt idx="117">
                  <c:v>0.35763256118668996</c:v>
                </c:pt>
                <c:pt idx="118">
                  <c:v>0.36042904758273231</c:v>
                </c:pt>
                <c:pt idx="119">
                  <c:v>0.36322553397877461</c:v>
                </c:pt>
                <c:pt idx="120">
                  <c:v>0.3660220203748169</c:v>
                </c:pt>
                <c:pt idx="121">
                  <c:v>0.3688185067708592</c:v>
                </c:pt>
                <c:pt idx="122">
                  <c:v>0.3716149931669015</c:v>
                </c:pt>
                <c:pt idx="123">
                  <c:v>0.37441147956294379</c:v>
                </c:pt>
                <c:pt idx="124">
                  <c:v>0.37720796595898609</c:v>
                </c:pt>
                <c:pt idx="125">
                  <c:v>0.38000445235502839</c:v>
                </c:pt>
                <c:pt idx="126">
                  <c:v>0.38280093875107069</c:v>
                </c:pt>
                <c:pt idx="127">
                  <c:v>0.38559742514711298</c:v>
                </c:pt>
                <c:pt idx="128">
                  <c:v>0.38839391154315528</c:v>
                </c:pt>
                <c:pt idx="129">
                  <c:v>0.39119039793919758</c:v>
                </c:pt>
                <c:pt idx="130">
                  <c:v>0.39398688433523987</c:v>
                </c:pt>
                <c:pt idx="131">
                  <c:v>0.39678337073128217</c:v>
                </c:pt>
                <c:pt idx="132">
                  <c:v>0.39957985712732447</c:v>
                </c:pt>
                <c:pt idx="133">
                  <c:v>0.40237634352336676</c:v>
                </c:pt>
                <c:pt idx="134">
                  <c:v>0.40517282991940906</c:v>
                </c:pt>
              </c:numCache>
            </c:numRef>
          </c:xVal>
          <c:yVal>
            <c:numRef>
              <c:f>'Load-disp, AE, Sentry'!$DZ$406:$DZ$540</c:f>
              <c:numCache>
                <c:formatCode>0.00</c:formatCode>
                <c:ptCount val="135"/>
                <c:pt idx="0">
                  <c:v>0.22812499999999999</c:v>
                </c:pt>
                <c:pt idx="1">
                  <c:v>0.34562500000000002</c:v>
                </c:pt>
                <c:pt idx="2">
                  <c:v>0.46875</c:v>
                </c:pt>
                <c:pt idx="3">
                  <c:v>0.59437499999999999</c:v>
                </c:pt>
                <c:pt idx="4">
                  <c:v>0.84375</c:v>
                </c:pt>
                <c:pt idx="5">
                  <c:v>0.87</c:v>
                </c:pt>
                <c:pt idx="6">
                  <c:v>1.03</c:v>
                </c:pt>
                <c:pt idx="7">
                  <c:v>1.2350000000000001</c:v>
                </c:pt>
                <c:pt idx="8">
                  <c:v>1.3643749999999999</c:v>
                </c:pt>
                <c:pt idx="9">
                  <c:v>1.4975000000000001</c:v>
                </c:pt>
                <c:pt idx="10">
                  <c:v>1.63625</c:v>
                </c:pt>
                <c:pt idx="11">
                  <c:v>1.76875</c:v>
                </c:pt>
                <c:pt idx="12">
                  <c:v>1.903125</c:v>
                </c:pt>
                <c:pt idx="13">
                  <c:v>2.0337499999999999</c:v>
                </c:pt>
                <c:pt idx="14">
                  <c:v>2.1712500000000001</c:v>
                </c:pt>
                <c:pt idx="15">
                  <c:v>2.2893750000000002</c:v>
                </c:pt>
                <c:pt idx="16">
                  <c:v>2.42875</c:v>
                </c:pt>
                <c:pt idx="17">
                  <c:v>2.5593750000000002</c:v>
                </c:pt>
                <c:pt idx="18">
                  <c:v>2.7043750000000002</c:v>
                </c:pt>
                <c:pt idx="19">
                  <c:v>2.8356249999999998</c:v>
                </c:pt>
                <c:pt idx="20">
                  <c:v>2.9768750000000002</c:v>
                </c:pt>
                <c:pt idx="21">
                  <c:v>3.0874999999999999</c:v>
                </c:pt>
                <c:pt idx="22">
                  <c:v>3.2487499999999998</c:v>
                </c:pt>
                <c:pt idx="23">
                  <c:v>3.3718750000000002</c:v>
                </c:pt>
                <c:pt idx="24">
                  <c:v>3.5118749999999999</c:v>
                </c:pt>
                <c:pt idx="25">
                  <c:v>3.64</c:v>
                </c:pt>
                <c:pt idx="26">
                  <c:v>3.75875</c:v>
                </c:pt>
                <c:pt idx="27">
                  <c:v>3.913125</c:v>
                </c:pt>
                <c:pt idx="28">
                  <c:v>4.0531249999999996</c:v>
                </c:pt>
                <c:pt idx="29">
                  <c:v>4.1856249999999999</c:v>
                </c:pt>
                <c:pt idx="30">
                  <c:v>4.3112500000000002</c:v>
                </c:pt>
                <c:pt idx="31">
                  <c:v>4.4431250000000002</c:v>
                </c:pt>
                <c:pt idx="32">
                  <c:v>4.59375</c:v>
                </c:pt>
                <c:pt idx="33">
                  <c:v>4.7081249999999999</c:v>
                </c:pt>
                <c:pt idx="34">
                  <c:v>4.8362499999999997</c:v>
                </c:pt>
                <c:pt idx="35">
                  <c:v>4.9956250000000004</c:v>
                </c:pt>
                <c:pt idx="36">
                  <c:v>5.1187500000000004</c:v>
                </c:pt>
                <c:pt idx="37">
                  <c:v>5.265625</c:v>
                </c:pt>
                <c:pt idx="38">
                  <c:v>5.3912500000000003</c:v>
                </c:pt>
                <c:pt idx="39">
                  <c:v>5.4187500000000002</c:v>
                </c:pt>
                <c:pt idx="40">
                  <c:v>5.6287500000000001</c:v>
                </c:pt>
                <c:pt idx="41">
                  <c:v>5.80375</c:v>
                </c:pt>
                <c:pt idx="42">
                  <c:v>5.9293750000000003</c:v>
                </c:pt>
                <c:pt idx="43">
                  <c:v>6.01</c:v>
                </c:pt>
                <c:pt idx="44">
                  <c:v>6.1974999999999998</c:v>
                </c:pt>
                <c:pt idx="45">
                  <c:v>6.3237500000000004</c:v>
                </c:pt>
                <c:pt idx="46">
                  <c:v>6.4550000000000001</c:v>
                </c:pt>
                <c:pt idx="47">
                  <c:v>6.5968749999999998</c:v>
                </c:pt>
                <c:pt idx="48">
                  <c:v>6.7287499999999998</c:v>
                </c:pt>
                <c:pt idx="49">
                  <c:v>6.8612500000000001</c:v>
                </c:pt>
                <c:pt idx="50">
                  <c:v>7.01</c:v>
                </c:pt>
                <c:pt idx="51">
                  <c:v>7.1375000000000002</c:v>
                </c:pt>
                <c:pt idx="52">
                  <c:v>7.2731250000000003</c:v>
                </c:pt>
                <c:pt idx="53">
                  <c:v>7.3881249999999996</c:v>
                </c:pt>
                <c:pt idx="54">
                  <c:v>7.5274999999999999</c:v>
                </c:pt>
                <c:pt idx="55">
                  <c:v>7.6218750000000002</c:v>
                </c:pt>
                <c:pt idx="56">
                  <c:v>7.8012499999999996</c:v>
                </c:pt>
                <c:pt idx="57">
                  <c:v>7.9424999999999999</c:v>
                </c:pt>
                <c:pt idx="58">
                  <c:v>8.0574999999999992</c:v>
                </c:pt>
                <c:pt idx="59">
                  <c:v>8.2137499999999992</c:v>
                </c:pt>
                <c:pt idx="60">
                  <c:v>8.3468750000000007</c:v>
                </c:pt>
                <c:pt idx="61">
                  <c:v>8.4725000000000001</c:v>
                </c:pt>
                <c:pt idx="62">
                  <c:v>8.6056249999999999</c:v>
                </c:pt>
                <c:pt idx="63">
                  <c:v>8.7462499999999999</c:v>
                </c:pt>
                <c:pt idx="64">
                  <c:v>8.8699999999999992</c:v>
                </c:pt>
                <c:pt idx="65">
                  <c:v>8.9862500000000001</c:v>
                </c:pt>
                <c:pt idx="66">
                  <c:v>9.1262500000000006</c:v>
                </c:pt>
                <c:pt idx="67">
                  <c:v>9.2587499999999991</c:v>
                </c:pt>
                <c:pt idx="68">
                  <c:v>9.40625</c:v>
                </c:pt>
                <c:pt idx="69">
                  <c:v>9.5343750000000007</c:v>
                </c:pt>
                <c:pt idx="70">
                  <c:v>9.6575000000000006</c:v>
                </c:pt>
                <c:pt idx="71">
                  <c:v>9.7799999999999994</c:v>
                </c:pt>
                <c:pt idx="72">
                  <c:v>9.9281249999999996</c:v>
                </c:pt>
                <c:pt idx="73">
                  <c:v>10.061249999999999</c:v>
                </c:pt>
                <c:pt idx="74">
                  <c:v>10.200625</c:v>
                </c:pt>
                <c:pt idx="75">
                  <c:v>10.317500000000001</c:v>
                </c:pt>
                <c:pt idx="76">
                  <c:v>10.45875</c:v>
                </c:pt>
                <c:pt idx="77">
                  <c:v>10.585625</c:v>
                </c:pt>
                <c:pt idx="78">
                  <c:v>10.720625</c:v>
                </c:pt>
                <c:pt idx="79">
                  <c:v>10.8375</c:v>
                </c:pt>
                <c:pt idx="80">
                  <c:v>10.978125</c:v>
                </c:pt>
                <c:pt idx="81">
                  <c:v>11.120625</c:v>
                </c:pt>
                <c:pt idx="82">
                  <c:v>11.24</c:v>
                </c:pt>
                <c:pt idx="83">
                  <c:v>11.36375</c:v>
                </c:pt>
                <c:pt idx="84">
                  <c:v>11.511875</c:v>
                </c:pt>
                <c:pt idx="85">
                  <c:v>11.635</c:v>
                </c:pt>
                <c:pt idx="86">
                  <c:v>11.78</c:v>
                </c:pt>
                <c:pt idx="87">
                  <c:v>11.894375</c:v>
                </c:pt>
                <c:pt idx="88">
                  <c:v>12.038125000000001</c:v>
                </c:pt>
                <c:pt idx="89">
                  <c:v>12.173125000000001</c:v>
                </c:pt>
                <c:pt idx="90">
                  <c:v>12.299375</c:v>
                </c:pt>
                <c:pt idx="91">
                  <c:v>12.435625</c:v>
                </c:pt>
                <c:pt idx="92">
                  <c:v>12.536875</c:v>
                </c:pt>
                <c:pt idx="93">
                  <c:v>12.686875000000001</c:v>
                </c:pt>
                <c:pt idx="94">
                  <c:v>12.815625000000001</c:v>
                </c:pt>
                <c:pt idx="95">
                  <c:v>12.945625</c:v>
                </c:pt>
                <c:pt idx="96">
                  <c:v>13.086874999999999</c:v>
                </c:pt>
                <c:pt idx="97">
                  <c:v>13.1975</c:v>
                </c:pt>
                <c:pt idx="98">
                  <c:v>13.344374999999999</c:v>
                </c:pt>
                <c:pt idx="99">
                  <c:v>13.47125</c:v>
                </c:pt>
                <c:pt idx="100">
                  <c:v>13.586874999999999</c:v>
                </c:pt>
                <c:pt idx="101">
                  <c:v>13.735625000000001</c:v>
                </c:pt>
                <c:pt idx="102">
                  <c:v>13.846875000000001</c:v>
                </c:pt>
                <c:pt idx="103">
                  <c:v>13.993124999999999</c:v>
                </c:pt>
                <c:pt idx="104">
                  <c:v>14.123125</c:v>
                </c:pt>
                <c:pt idx="105">
                  <c:v>14.240625</c:v>
                </c:pt>
                <c:pt idx="106">
                  <c:v>14.3725</c:v>
                </c:pt>
                <c:pt idx="107">
                  <c:v>14.50375</c:v>
                </c:pt>
                <c:pt idx="108">
                  <c:v>14.6</c:v>
                </c:pt>
                <c:pt idx="109">
                  <c:v>14.762499999999999</c:v>
                </c:pt>
                <c:pt idx="110">
                  <c:v>14.898125</c:v>
                </c:pt>
                <c:pt idx="111">
                  <c:v>15.028124999999999</c:v>
                </c:pt>
                <c:pt idx="112">
                  <c:v>15.15</c:v>
                </c:pt>
                <c:pt idx="113">
                  <c:v>15.283125</c:v>
                </c:pt>
                <c:pt idx="114">
                  <c:v>15.396875</c:v>
                </c:pt>
                <c:pt idx="115">
                  <c:v>15.525</c:v>
                </c:pt>
                <c:pt idx="116">
                  <c:v>15.654999999999999</c:v>
                </c:pt>
                <c:pt idx="117">
                  <c:v>15.793749999999999</c:v>
                </c:pt>
                <c:pt idx="118">
                  <c:v>15.909375000000001</c:v>
                </c:pt>
                <c:pt idx="119">
                  <c:v>16.032499999999999</c:v>
                </c:pt>
                <c:pt idx="120">
                  <c:v>16.178125000000001</c:v>
                </c:pt>
                <c:pt idx="121">
                  <c:v>16.291875000000001</c:v>
                </c:pt>
                <c:pt idx="122">
                  <c:v>16.427499999999998</c:v>
                </c:pt>
                <c:pt idx="123">
                  <c:v>16.553125000000001</c:v>
                </c:pt>
                <c:pt idx="124">
                  <c:v>16.679375</c:v>
                </c:pt>
                <c:pt idx="125">
                  <c:v>16.794374999999999</c:v>
                </c:pt>
                <c:pt idx="126">
                  <c:v>16.928750000000001</c:v>
                </c:pt>
                <c:pt idx="127">
                  <c:v>17.061250000000001</c:v>
                </c:pt>
                <c:pt idx="128">
                  <c:v>17.185625000000002</c:v>
                </c:pt>
                <c:pt idx="129">
                  <c:v>17.310625000000002</c:v>
                </c:pt>
                <c:pt idx="130">
                  <c:v>17.434999999999999</c:v>
                </c:pt>
                <c:pt idx="131">
                  <c:v>17.558125</c:v>
                </c:pt>
                <c:pt idx="132">
                  <c:v>17.682500000000001</c:v>
                </c:pt>
                <c:pt idx="133">
                  <c:v>17.805624999999999</c:v>
                </c:pt>
                <c:pt idx="134">
                  <c:v>17.875624999999999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5A-4FFD-9141-3B1FED8F4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05728"/>
        <c:axId val="139291648"/>
      </c:scatterChart>
      <c:valAx>
        <c:axId val="1392797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90112"/>
        <c:crossesAt val="5.000000000000001E-2"/>
        <c:crossBetween val="midCat"/>
      </c:valAx>
      <c:valAx>
        <c:axId val="139290112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79744"/>
        <c:crosses val="autoZero"/>
        <c:crossBetween val="midCat"/>
      </c:valAx>
      <c:valAx>
        <c:axId val="139291648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305728"/>
        <c:crosses val="max"/>
        <c:crossBetween val="midCat"/>
      </c:valAx>
      <c:valAx>
        <c:axId val="13930572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91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'Load-disp, AE, Sentry'!$DS$404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'Load-disp, AE, Sentry'!$DX$406:$DX$540</c:f>
              <c:numCache>
                <c:formatCode>0.000</c:formatCode>
                <c:ptCount val="135"/>
                <c:pt idx="0">
                  <c:v>0</c:v>
                </c:pt>
                <c:pt idx="1">
                  <c:v>3.0443652849740935E-2</c:v>
                </c:pt>
                <c:pt idx="2">
                  <c:v>3.6036625641825533E-2</c:v>
                </c:pt>
                <c:pt idx="3">
                  <c:v>3.8833112037867837E-2</c:v>
                </c:pt>
                <c:pt idx="4">
                  <c:v>4.1629598433910134E-2</c:v>
                </c:pt>
                <c:pt idx="5">
                  <c:v>4.4426084829952431E-2</c:v>
                </c:pt>
                <c:pt idx="6">
                  <c:v>4.7222571225994728E-2</c:v>
                </c:pt>
                <c:pt idx="7">
                  <c:v>5.0019057622037032E-2</c:v>
                </c:pt>
                <c:pt idx="8">
                  <c:v>5.2815544018079336E-2</c:v>
                </c:pt>
                <c:pt idx="9">
                  <c:v>5.5612030414121633E-2</c:v>
                </c:pt>
                <c:pt idx="10">
                  <c:v>5.840851681016393E-2</c:v>
                </c:pt>
                <c:pt idx="11">
                  <c:v>6.1205003206206227E-2</c:v>
                </c:pt>
                <c:pt idx="12">
                  <c:v>6.4001489602248524E-2</c:v>
                </c:pt>
                <c:pt idx="13">
                  <c:v>6.6797975998290834E-2</c:v>
                </c:pt>
                <c:pt idx="14">
                  <c:v>6.9594462394333131E-2</c:v>
                </c:pt>
                <c:pt idx="15">
                  <c:v>7.2390948790375428E-2</c:v>
                </c:pt>
                <c:pt idx="16">
                  <c:v>7.5187435186417725E-2</c:v>
                </c:pt>
                <c:pt idx="17">
                  <c:v>7.7983921582460022E-2</c:v>
                </c:pt>
                <c:pt idx="18">
                  <c:v>8.0780407978502333E-2</c:v>
                </c:pt>
                <c:pt idx="19">
                  <c:v>8.357689437454463E-2</c:v>
                </c:pt>
                <c:pt idx="20">
                  <c:v>8.6373380770586927E-2</c:v>
                </c:pt>
                <c:pt idx="21">
                  <c:v>8.9169867166629224E-2</c:v>
                </c:pt>
                <c:pt idx="22">
                  <c:v>9.1966353562671521E-2</c:v>
                </c:pt>
                <c:pt idx="23">
                  <c:v>9.4762839958713818E-2</c:v>
                </c:pt>
                <c:pt idx="24">
                  <c:v>9.7559326354756115E-2</c:v>
                </c:pt>
                <c:pt idx="25">
                  <c:v>0.10035581275079843</c:v>
                </c:pt>
                <c:pt idx="26">
                  <c:v>0.10315229914684072</c:v>
                </c:pt>
                <c:pt idx="27">
                  <c:v>0.10594878554288302</c:v>
                </c:pt>
                <c:pt idx="28">
                  <c:v>0.10874527193892532</c:v>
                </c:pt>
                <c:pt idx="29">
                  <c:v>0.11154175833496761</c:v>
                </c:pt>
                <c:pt idx="30">
                  <c:v>0.11433824473100992</c:v>
                </c:pt>
                <c:pt idx="31">
                  <c:v>0.11713473112705222</c:v>
                </c:pt>
                <c:pt idx="32">
                  <c:v>0.11993121752309452</c:v>
                </c:pt>
                <c:pt idx="33">
                  <c:v>0.12272770391913682</c:v>
                </c:pt>
                <c:pt idx="34">
                  <c:v>0.12552419031517911</c:v>
                </c:pt>
                <c:pt idx="35">
                  <c:v>0.12832067671122144</c:v>
                </c:pt>
                <c:pt idx="36">
                  <c:v>0.13111716310726373</c:v>
                </c:pt>
                <c:pt idx="37">
                  <c:v>0.13391364950330603</c:v>
                </c:pt>
                <c:pt idx="38">
                  <c:v>0.13671013589934833</c:v>
                </c:pt>
                <c:pt idx="39">
                  <c:v>0.13950662229539063</c:v>
                </c:pt>
                <c:pt idx="40">
                  <c:v>0.14230310869143292</c:v>
                </c:pt>
                <c:pt idx="41">
                  <c:v>0.14509959508747522</c:v>
                </c:pt>
                <c:pt idx="42">
                  <c:v>0.14789608148351752</c:v>
                </c:pt>
                <c:pt idx="43">
                  <c:v>0.15069256787955981</c:v>
                </c:pt>
                <c:pt idx="44">
                  <c:v>0.15348905427560211</c:v>
                </c:pt>
                <c:pt idx="45">
                  <c:v>0.15628554067164441</c:v>
                </c:pt>
                <c:pt idx="46">
                  <c:v>0.1590820270676867</c:v>
                </c:pt>
                <c:pt idx="47">
                  <c:v>0.161878513463729</c:v>
                </c:pt>
                <c:pt idx="48">
                  <c:v>0.1646749998597713</c:v>
                </c:pt>
                <c:pt idx="49">
                  <c:v>0.16747148625581362</c:v>
                </c:pt>
                <c:pt idx="50">
                  <c:v>0.17026797265185592</c:v>
                </c:pt>
                <c:pt idx="51">
                  <c:v>0.17306445904789822</c:v>
                </c:pt>
                <c:pt idx="52">
                  <c:v>0.17586094544394051</c:v>
                </c:pt>
                <c:pt idx="53">
                  <c:v>0.17865743183998281</c:v>
                </c:pt>
                <c:pt idx="54">
                  <c:v>0.18145391823602511</c:v>
                </c:pt>
                <c:pt idx="55">
                  <c:v>0.1842504046320674</c:v>
                </c:pt>
                <c:pt idx="56">
                  <c:v>0.1870468910281097</c:v>
                </c:pt>
                <c:pt idx="57">
                  <c:v>0.189843377424152</c:v>
                </c:pt>
                <c:pt idx="58">
                  <c:v>0.1926398638201943</c:v>
                </c:pt>
                <c:pt idx="59">
                  <c:v>0.19543635021623662</c:v>
                </c:pt>
                <c:pt idx="60">
                  <c:v>0.19823283661227892</c:v>
                </c:pt>
                <c:pt idx="61">
                  <c:v>0.20102932300832121</c:v>
                </c:pt>
                <c:pt idx="62">
                  <c:v>0.20382580940436351</c:v>
                </c:pt>
                <c:pt idx="63">
                  <c:v>0.20662229580040581</c:v>
                </c:pt>
                <c:pt idx="64">
                  <c:v>0.20941878219644811</c:v>
                </c:pt>
                <c:pt idx="65">
                  <c:v>0.2122152685924904</c:v>
                </c:pt>
                <c:pt idx="66">
                  <c:v>0.2150117549885327</c:v>
                </c:pt>
                <c:pt idx="67">
                  <c:v>0.217808241384575</c:v>
                </c:pt>
                <c:pt idx="68">
                  <c:v>0.22060472778061729</c:v>
                </c:pt>
                <c:pt idx="69">
                  <c:v>0.22340121417665959</c:v>
                </c:pt>
                <c:pt idx="70">
                  <c:v>0.22619770057270192</c:v>
                </c:pt>
                <c:pt idx="71">
                  <c:v>0.22899418696874421</c:v>
                </c:pt>
                <c:pt idx="72">
                  <c:v>0.23179067336478651</c:v>
                </c:pt>
                <c:pt idx="73">
                  <c:v>0.23458715976082881</c:v>
                </c:pt>
                <c:pt idx="74">
                  <c:v>0.2373836461568711</c:v>
                </c:pt>
                <c:pt idx="75">
                  <c:v>0.2401801325529134</c:v>
                </c:pt>
                <c:pt idx="76">
                  <c:v>0.2429766189489557</c:v>
                </c:pt>
                <c:pt idx="77">
                  <c:v>0.24577310534499799</c:v>
                </c:pt>
                <c:pt idx="78">
                  <c:v>0.24856959174104029</c:v>
                </c:pt>
                <c:pt idx="79">
                  <c:v>0.25136607813708262</c:v>
                </c:pt>
                <c:pt idx="80">
                  <c:v>0.25416256453312491</c:v>
                </c:pt>
                <c:pt idx="81">
                  <c:v>0.25695905092916721</c:v>
                </c:pt>
                <c:pt idx="82">
                  <c:v>0.25975553732520951</c:v>
                </c:pt>
                <c:pt idx="83">
                  <c:v>0.2625520237212518</c:v>
                </c:pt>
                <c:pt idx="84">
                  <c:v>0.2653485101172941</c:v>
                </c:pt>
                <c:pt idx="85">
                  <c:v>0.2681449965133364</c:v>
                </c:pt>
                <c:pt idx="86">
                  <c:v>0.27094148290937869</c:v>
                </c:pt>
                <c:pt idx="87">
                  <c:v>0.27373796930542099</c:v>
                </c:pt>
                <c:pt idx="88">
                  <c:v>0.27653445570146329</c:v>
                </c:pt>
                <c:pt idx="89">
                  <c:v>0.27933094209750559</c:v>
                </c:pt>
                <c:pt idx="90">
                  <c:v>0.28212742849354788</c:v>
                </c:pt>
                <c:pt idx="91">
                  <c:v>0.28492391488959018</c:v>
                </c:pt>
                <c:pt idx="92">
                  <c:v>0.28772040128563248</c:v>
                </c:pt>
                <c:pt idx="93">
                  <c:v>0.29051688768167477</c:v>
                </c:pt>
                <c:pt idx="94">
                  <c:v>0.29331337407771707</c:v>
                </c:pt>
                <c:pt idx="95">
                  <c:v>0.29610986047375937</c:v>
                </c:pt>
                <c:pt idx="96">
                  <c:v>0.29890634686980166</c:v>
                </c:pt>
                <c:pt idx="97">
                  <c:v>0.30170283326584402</c:v>
                </c:pt>
                <c:pt idx="98">
                  <c:v>0.30449931966188631</c:v>
                </c:pt>
                <c:pt idx="99">
                  <c:v>0.30729580605792861</c:v>
                </c:pt>
                <c:pt idx="100">
                  <c:v>0.31009229245397091</c:v>
                </c:pt>
                <c:pt idx="101">
                  <c:v>0.31288877885001321</c:v>
                </c:pt>
                <c:pt idx="102">
                  <c:v>0.3156852652460555</c:v>
                </c:pt>
                <c:pt idx="103">
                  <c:v>0.3184817516420978</c:v>
                </c:pt>
                <c:pt idx="104">
                  <c:v>0.3212782380381401</c:v>
                </c:pt>
                <c:pt idx="105">
                  <c:v>0.32407472443418239</c:v>
                </c:pt>
                <c:pt idx="106">
                  <c:v>0.32687121083022469</c:v>
                </c:pt>
                <c:pt idx="107">
                  <c:v>0.32966769722626699</c:v>
                </c:pt>
                <c:pt idx="108">
                  <c:v>0.33246418362230928</c:v>
                </c:pt>
                <c:pt idx="109">
                  <c:v>0.33526067001835158</c:v>
                </c:pt>
                <c:pt idx="110">
                  <c:v>0.33805715641439388</c:v>
                </c:pt>
                <c:pt idx="111">
                  <c:v>0.34085364281043617</c:v>
                </c:pt>
                <c:pt idx="112">
                  <c:v>0.34365012920647847</c:v>
                </c:pt>
                <c:pt idx="113">
                  <c:v>0.34644661560252077</c:v>
                </c:pt>
                <c:pt idx="114">
                  <c:v>0.34924310199856307</c:v>
                </c:pt>
                <c:pt idx="115">
                  <c:v>0.35203958839460536</c:v>
                </c:pt>
                <c:pt idx="116">
                  <c:v>0.35483607479064766</c:v>
                </c:pt>
                <c:pt idx="117">
                  <c:v>0.35763256118668996</c:v>
                </c:pt>
                <c:pt idx="118">
                  <c:v>0.36042904758273231</c:v>
                </c:pt>
                <c:pt idx="119">
                  <c:v>0.36322553397877461</c:v>
                </c:pt>
                <c:pt idx="120">
                  <c:v>0.3660220203748169</c:v>
                </c:pt>
                <c:pt idx="121">
                  <c:v>0.3688185067708592</c:v>
                </c:pt>
                <c:pt idx="122">
                  <c:v>0.3716149931669015</c:v>
                </c:pt>
                <c:pt idx="123">
                  <c:v>0.37441147956294379</c:v>
                </c:pt>
                <c:pt idx="124">
                  <c:v>0.37720796595898609</c:v>
                </c:pt>
                <c:pt idx="125">
                  <c:v>0.38000445235502839</c:v>
                </c:pt>
                <c:pt idx="126">
                  <c:v>0.38280093875107069</c:v>
                </c:pt>
                <c:pt idx="127">
                  <c:v>0.38559742514711298</c:v>
                </c:pt>
                <c:pt idx="128">
                  <c:v>0.38839391154315528</c:v>
                </c:pt>
                <c:pt idx="129">
                  <c:v>0.39119039793919758</c:v>
                </c:pt>
                <c:pt idx="130">
                  <c:v>0.39398688433523987</c:v>
                </c:pt>
                <c:pt idx="131">
                  <c:v>0.39678337073128217</c:v>
                </c:pt>
                <c:pt idx="132">
                  <c:v>0.39957985712732447</c:v>
                </c:pt>
                <c:pt idx="133">
                  <c:v>0.40237634352336676</c:v>
                </c:pt>
                <c:pt idx="134">
                  <c:v>0.40517282991940906</c:v>
                </c:pt>
              </c:numCache>
            </c:numRef>
          </c:xVal>
          <c:yVal>
            <c:numRef>
              <c:f>'Load-disp, AE, Sentry'!$DS$406:$DS$540</c:f>
              <c:numCache>
                <c:formatCode>0.00</c:formatCode>
                <c:ptCount val="1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8.5390979000000001E-4</c:v>
                </c:pt>
                <c:pt idx="5">
                  <c:v>8.5390979000000001E-4</c:v>
                </c:pt>
                <c:pt idx="6">
                  <c:v>1.8476113280000001E-3</c:v>
                </c:pt>
                <c:pt idx="7">
                  <c:v>2.5516656490000003E-3</c:v>
                </c:pt>
                <c:pt idx="8">
                  <c:v>4.240145509E-3</c:v>
                </c:pt>
                <c:pt idx="9">
                  <c:v>4.6138474739999998E-3</c:v>
                </c:pt>
                <c:pt idx="10">
                  <c:v>6.9599839439999991E-3</c:v>
                </c:pt>
                <c:pt idx="11">
                  <c:v>9.4167254039999992E-3</c:v>
                </c:pt>
                <c:pt idx="12">
                  <c:v>1.8634753723999999E-2</c:v>
                </c:pt>
                <c:pt idx="13">
                  <c:v>2.0144045223999998E-2</c:v>
                </c:pt>
                <c:pt idx="14">
                  <c:v>2.2885511043999999E-2</c:v>
                </c:pt>
                <c:pt idx="15">
                  <c:v>2.3702272029999999E-2</c:v>
                </c:pt>
                <c:pt idx="16">
                  <c:v>2.5322211479999999E-2</c:v>
                </c:pt>
                <c:pt idx="17">
                  <c:v>2.6617435599999999E-2</c:v>
                </c:pt>
                <c:pt idx="18">
                  <c:v>2.818906585E-2</c:v>
                </c:pt>
                <c:pt idx="19">
                  <c:v>2.8400719474999999E-2</c:v>
                </c:pt>
                <c:pt idx="20">
                  <c:v>2.8786612327999998E-2</c:v>
                </c:pt>
                <c:pt idx="21">
                  <c:v>2.9217802086E-2</c:v>
                </c:pt>
                <c:pt idx="22">
                  <c:v>3.1831504236000001E-2</c:v>
                </c:pt>
                <c:pt idx="23">
                  <c:v>3.2798288660000001E-2</c:v>
                </c:pt>
                <c:pt idx="24">
                  <c:v>3.3018996576E-2</c:v>
                </c:pt>
                <c:pt idx="25">
                  <c:v>4.3436481976000002E-2</c:v>
                </c:pt>
                <c:pt idx="26">
                  <c:v>4.3856903302000004E-2</c:v>
                </c:pt>
                <c:pt idx="27">
                  <c:v>4.7308316392000005E-2</c:v>
                </c:pt>
                <c:pt idx="28">
                  <c:v>5.3921599102000006E-2</c:v>
                </c:pt>
                <c:pt idx="29">
                  <c:v>5.6651834212000006E-2</c:v>
                </c:pt>
                <c:pt idx="30">
                  <c:v>5.7270878524000007E-2</c:v>
                </c:pt>
                <c:pt idx="31">
                  <c:v>5.7542687667000006E-2</c:v>
                </c:pt>
                <c:pt idx="32">
                  <c:v>5.9375500407000008E-2</c:v>
                </c:pt>
                <c:pt idx="33">
                  <c:v>5.9375500407000008E-2</c:v>
                </c:pt>
                <c:pt idx="34">
                  <c:v>6.2115257247000011E-2</c:v>
                </c:pt>
                <c:pt idx="35">
                  <c:v>6.2671370467000012E-2</c:v>
                </c:pt>
                <c:pt idx="36">
                  <c:v>6.3904965677000006E-2</c:v>
                </c:pt>
                <c:pt idx="37">
                  <c:v>6.3904965677000006E-2</c:v>
                </c:pt>
                <c:pt idx="38">
                  <c:v>6.478000815700001E-2</c:v>
                </c:pt>
                <c:pt idx="39">
                  <c:v>6.478000815700001E-2</c:v>
                </c:pt>
                <c:pt idx="40">
                  <c:v>6.5697226175000012E-2</c:v>
                </c:pt>
                <c:pt idx="41">
                  <c:v>6.5788836839400011E-2</c:v>
                </c:pt>
                <c:pt idx="42">
                  <c:v>6.7569905319400006E-2</c:v>
                </c:pt>
                <c:pt idx="43">
                  <c:v>6.7569905319400006E-2</c:v>
                </c:pt>
                <c:pt idx="44">
                  <c:v>6.8497098190400008E-2</c:v>
                </c:pt>
                <c:pt idx="45">
                  <c:v>6.9188065231400003E-2</c:v>
                </c:pt>
                <c:pt idx="46">
                  <c:v>7.7561112111400002E-2</c:v>
                </c:pt>
                <c:pt idx="47">
                  <c:v>8.4100495901400008E-2</c:v>
                </c:pt>
                <c:pt idx="48">
                  <c:v>8.4448310232400001E-2</c:v>
                </c:pt>
                <c:pt idx="49">
                  <c:v>8.7394171312400001E-2</c:v>
                </c:pt>
                <c:pt idx="50">
                  <c:v>8.7706367937399998E-2</c:v>
                </c:pt>
                <c:pt idx="51">
                  <c:v>8.9498637717399993E-2</c:v>
                </c:pt>
                <c:pt idx="52">
                  <c:v>9.0482491721399994E-2</c:v>
                </c:pt>
                <c:pt idx="53">
                  <c:v>9.1762865131399987E-2</c:v>
                </c:pt>
                <c:pt idx="54">
                  <c:v>9.2613980365399987E-2</c:v>
                </c:pt>
                <c:pt idx="55">
                  <c:v>9.2947487872399981E-2</c:v>
                </c:pt>
                <c:pt idx="56">
                  <c:v>9.5403861162399975E-2</c:v>
                </c:pt>
                <c:pt idx="57">
                  <c:v>9.5620658891399979E-2</c:v>
                </c:pt>
                <c:pt idx="58">
                  <c:v>9.7490812211399977E-2</c:v>
                </c:pt>
                <c:pt idx="59">
                  <c:v>0.10712403682139998</c:v>
                </c:pt>
                <c:pt idx="60">
                  <c:v>0.10803912178239998</c:v>
                </c:pt>
                <c:pt idx="61">
                  <c:v>0.11969540988239998</c:v>
                </c:pt>
                <c:pt idx="62">
                  <c:v>0.12101333578239998</c:v>
                </c:pt>
                <c:pt idx="63">
                  <c:v>0.12150308193739998</c:v>
                </c:pt>
                <c:pt idx="64">
                  <c:v>0.12328085756739998</c:v>
                </c:pt>
                <c:pt idx="65">
                  <c:v>0.12337777445279999</c:v>
                </c:pt>
                <c:pt idx="66">
                  <c:v>0.1252981854628</c:v>
                </c:pt>
                <c:pt idx="67">
                  <c:v>0.1294938646628</c:v>
                </c:pt>
                <c:pt idx="68">
                  <c:v>0.13207358146279999</c:v>
                </c:pt>
                <c:pt idx="69">
                  <c:v>0.13230778110879998</c:v>
                </c:pt>
                <c:pt idx="70">
                  <c:v>0.13348238486879999</c:v>
                </c:pt>
                <c:pt idx="71">
                  <c:v>0.13410162491979999</c:v>
                </c:pt>
                <c:pt idx="72">
                  <c:v>0.13493824259579998</c:v>
                </c:pt>
                <c:pt idx="73">
                  <c:v>0.13493824259579998</c:v>
                </c:pt>
                <c:pt idx="74">
                  <c:v>0.13644913029579997</c:v>
                </c:pt>
                <c:pt idx="75">
                  <c:v>0.13737393730279998</c:v>
                </c:pt>
                <c:pt idx="76">
                  <c:v>0.13992437114279999</c:v>
                </c:pt>
                <c:pt idx="77">
                  <c:v>0.14178826177279999</c:v>
                </c:pt>
                <c:pt idx="78">
                  <c:v>0.14275611125979998</c:v>
                </c:pt>
                <c:pt idx="79">
                  <c:v>0.14773940275979996</c:v>
                </c:pt>
                <c:pt idx="80">
                  <c:v>0.15383885002979997</c:v>
                </c:pt>
                <c:pt idx="81">
                  <c:v>0.15639563005979998</c:v>
                </c:pt>
                <c:pt idx="82">
                  <c:v>0.15744493547979999</c:v>
                </c:pt>
                <c:pt idx="83">
                  <c:v>0.15911345329979998</c:v>
                </c:pt>
                <c:pt idx="84">
                  <c:v>0.16051646721979998</c:v>
                </c:pt>
                <c:pt idx="85">
                  <c:v>0.16131093786179998</c:v>
                </c:pt>
                <c:pt idx="86">
                  <c:v>0.16338394665179998</c:v>
                </c:pt>
                <c:pt idx="87">
                  <c:v>0.16447512109179999</c:v>
                </c:pt>
                <c:pt idx="88">
                  <c:v>0.16559127160179998</c:v>
                </c:pt>
                <c:pt idx="89">
                  <c:v>0.16704778527179998</c:v>
                </c:pt>
                <c:pt idx="90">
                  <c:v>0.16938323400179997</c:v>
                </c:pt>
                <c:pt idx="91">
                  <c:v>0.17340394396179998</c:v>
                </c:pt>
                <c:pt idx="92">
                  <c:v>0.17817439709179997</c:v>
                </c:pt>
                <c:pt idx="93">
                  <c:v>0.17839538096279997</c:v>
                </c:pt>
                <c:pt idx="94">
                  <c:v>0.17958969151279996</c:v>
                </c:pt>
                <c:pt idx="95">
                  <c:v>0.18030402091979997</c:v>
                </c:pt>
                <c:pt idx="96">
                  <c:v>0.18155300553979997</c:v>
                </c:pt>
                <c:pt idx="97">
                  <c:v>0.18196324961979998</c:v>
                </c:pt>
                <c:pt idx="98">
                  <c:v>0.18520863608979998</c:v>
                </c:pt>
                <c:pt idx="99">
                  <c:v>0.18553197849679998</c:v>
                </c:pt>
                <c:pt idx="100">
                  <c:v>0.19552098630679998</c:v>
                </c:pt>
                <c:pt idx="101">
                  <c:v>0.19844014548679997</c:v>
                </c:pt>
                <c:pt idx="102">
                  <c:v>0.19960058152679996</c:v>
                </c:pt>
                <c:pt idx="103">
                  <c:v>0.20017720567279995</c:v>
                </c:pt>
                <c:pt idx="104">
                  <c:v>0.20805988585279994</c:v>
                </c:pt>
                <c:pt idx="105">
                  <c:v>0.20974759239279994</c:v>
                </c:pt>
                <c:pt idx="106">
                  <c:v>0.22070977599279995</c:v>
                </c:pt>
                <c:pt idx="107">
                  <c:v>0.22245337072279994</c:v>
                </c:pt>
                <c:pt idx="108">
                  <c:v>0.22245337072279994</c:v>
                </c:pt>
                <c:pt idx="109">
                  <c:v>0.28849893322279996</c:v>
                </c:pt>
                <c:pt idx="110">
                  <c:v>0.60698227722279996</c:v>
                </c:pt>
                <c:pt idx="111">
                  <c:v>0.6185134540228</c:v>
                </c:pt>
                <c:pt idx="112">
                  <c:v>0.61944799393979999</c:v>
                </c:pt>
                <c:pt idx="113">
                  <c:v>0.62233197538980001</c:v>
                </c:pt>
                <c:pt idx="114">
                  <c:v>0.62276316005179999</c:v>
                </c:pt>
                <c:pt idx="115">
                  <c:v>0.63076057118179996</c:v>
                </c:pt>
                <c:pt idx="116">
                  <c:v>0.64494332018180001</c:v>
                </c:pt>
                <c:pt idx="117">
                  <c:v>0.65541356818179997</c:v>
                </c:pt>
                <c:pt idx="118">
                  <c:v>0.6575401353218</c:v>
                </c:pt>
                <c:pt idx="119">
                  <c:v>0.6586867473818</c:v>
                </c:pt>
                <c:pt idx="120">
                  <c:v>0.66304755402180005</c:v>
                </c:pt>
                <c:pt idx="121">
                  <c:v>0.66437880988180009</c:v>
                </c:pt>
                <c:pt idx="122">
                  <c:v>0.67494909208180009</c:v>
                </c:pt>
                <c:pt idx="123">
                  <c:v>0.73196326788180011</c:v>
                </c:pt>
                <c:pt idx="124">
                  <c:v>0.77517601398180014</c:v>
                </c:pt>
                <c:pt idx="125">
                  <c:v>0.78464082550180014</c:v>
                </c:pt>
                <c:pt idx="126">
                  <c:v>0.92919316950180009</c:v>
                </c:pt>
                <c:pt idx="127">
                  <c:v>0.93435470417180011</c:v>
                </c:pt>
                <c:pt idx="128">
                  <c:v>0.94199896345180012</c:v>
                </c:pt>
                <c:pt idx="129">
                  <c:v>0.95764883845180016</c:v>
                </c:pt>
                <c:pt idx="130">
                  <c:v>0.98771802005180021</c:v>
                </c:pt>
                <c:pt idx="131">
                  <c:v>2.8991136500518002</c:v>
                </c:pt>
                <c:pt idx="132">
                  <c:v>4.1175976500517999</c:v>
                </c:pt>
                <c:pt idx="133">
                  <c:v>4.8098169630517997</c:v>
                </c:pt>
                <c:pt idx="134">
                  <c:v>8.0670217130517994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83-4083-A1E3-819384B1174E}"/>
            </c:ext>
          </c:extLst>
        </c:ser>
        <c:ser>
          <c:idx val="1"/>
          <c:order val="1"/>
          <c:tx>
            <c:strRef>
              <c:f>'Load-disp, AE, Sentry'!$DU$404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Sentry'!$DX$406:$DX$540</c:f>
              <c:numCache>
                <c:formatCode>0.000</c:formatCode>
                <c:ptCount val="135"/>
                <c:pt idx="0">
                  <c:v>0</c:v>
                </c:pt>
                <c:pt idx="1">
                  <c:v>3.0443652849740935E-2</c:v>
                </c:pt>
                <c:pt idx="2">
                  <c:v>3.6036625641825533E-2</c:v>
                </c:pt>
                <c:pt idx="3">
                  <c:v>3.8833112037867837E-2</c:v>
                </c:pt>
                <c:pt idx="4">
                  <c:v>4.1629598433910134E-2</c:v>
                </c:pt>
                <c:pt idx="5">
                  <c:v>4.4426084829952431E-2</c:v>
                </c:pt>
                <c:pt idx="6">
                  <c:v>4.7222571225994728E-2</c:v>
                </c:pt>
                <c:pt idx="7">
                  <c:v>5.0019057622037032E-2</c:v>
                </c:pt>
                <c:pt idx="8">
                  <c:v>5.2815544018079336E-2</c:v>
                </c:pt>
                <c:pt idx="9">
                  <c:v>5.5612030414121633E-2</c:v>
                </c:pt>
                <c:pt idx="10">
                  <c:v>5.840851681016393E-2</c:v>
                </c:pt>
                <c:pt idx="11">
                  <c:v>6.1205003206206227E-2</c:v>
                </c:pt>
                <c:pt idx="12">
                  <c:v>6.4001489602248524E-2</c:v>
                </c:pt>
                <c:pt idx="13">
                  <c:v>6.6797975998290834E-2</c:v>
                </c:pt>
                <c:pt idx="14">
                  <c:v>6.9594462394333131E-2</c:v>
                </c:pt>
                <c:pt idx="15">
                  <c:v>7.2390948790375428E-2</c:v>
                </c:pt>
                <c:pt idx="16">
                  <c:v>7.5187435186417725E-2</c:v>
                </c:pt>
                <c:pt idx="17">
                  <c:v>7.7983921582460022E-2</c:v>
                </c:pt>
                <c:pt idx="18">
                  <c:v>8.0780407978502333E-2</c:v>
                </c:pt>
                <c:pt idx="19">
                  <c:v>8.357689437454463E-2</c:v>
                </c:pt>
                <c:pt idx="20">
                  <c:v>8.6373380770586927E-2</c:v>
                </c:pt>
                <c:pt idx="21">
                  <c:v>8.9169867166629224E-2</c:v>
                </c:pt>
                <c:pt idx="22">
                  <c:v>9.1966353562671521E-2</c:v>
                </c:pt>
                <c:pt idx="23">
                  <c:v>9.4762839958713818E-2</c:v>
                </c:pt>
                <c:pt idx="24">
                  <c:v>9.7559326354756115E-2</c:v>
                </c:pt>
                <c:pt idx="25">
                  <c:v>0.10035581275079843</c:v>
                </c:pt>
                <c:pt idx="26">
                  <c:v>0.10315229914684072</c:v>
                </c:pt>
                <c:pt idx="27">
                  <c:v>0.10594878554288302</c:v>
                </c:pt>
                <c:pt idx="28">
                  <c:v>0.10874527193892532</c:v>
                </c:pt>
                <c:pt idx="29">
                  <c:v>0.11154175833496761</c:v>
                </c:pt>
                <c:pt idx="30">
                  <c:v>0.11433824473100992</c:v>
                </c:pt>
                <c:pt idx="31">
                  <c:v>0.11713473112705222</c:v>
                </c:pt>
                <c:pt idx="32">
                  <c:v>0.11993121752309452</c:v>
                </c:pt>
                <c:pt idx="33">
                  <c:v>0.12272770391913682</c:v>
                </c:pt>
                <c:pt idx="34">
                  <c:v>0.12552419031517911</c:v>
                </c:pt>
                <c:pt idx="35">
                  <c:v>0.12832067671122144</c:v>
                </c:pt>
                <c:pt idx="36">
                  <c:v>0.13111716310726373</c:v>
                </c:pt>
                <c:pt idx="37">
                  <c:v>0.13391364950330603</c:v>
                </c:pt>
                <c:pt idx="38">
                  <c:v>0.13671013589934833</c:v>
                </c:pt>
                <c:pt idx="39">
                  <c:v>0.13950662229539063</c:v>
                </c:pt>
                <c:pt idx="40">
                  <c:v>0.14230310869143292</c:v>
                </c:pt>
                <c:pt idx="41">
                  <c:v>0.14509959508747522</c:v>
                </c:pt>
                <c:pt idx="42">
                  <c:v>0.14789608148351752</c:v>
                </c:pt>
                <c:pt idx="43">
                  <c:v>0.15069256787955981</c:v>
                </c:pt>
                <c:pt idx="44">
                  <c:v>0.15348905427560211</c:v>
                </c:pt>
                <c:pt idx="45">
                  <c:v>0.15628554067164441</c:v>
                </c:pt>
                <c:pt idx="46">
                  <c:v>0.1590820270676867</c:v>
                </c:pt>
                <c:pt idx="47">
                  <c:v>0.161878513463729</c:v>
                </c:pt>
                <c:pt idx="48">
                  <c:v>0.1646749998597713</c:v>
                </c:pt>
                <c:pt idx="49">
                  <c:v>0.16747148625581362</c:v>
                </c:pt>
                <c:pt idx="50">
                  <c:v>0.17026797265185592</c:v>
                </c:pt>
                <c:pt idx="51">
                  <c:v>0.17306445904789822</c:v>
                </c:pt>
                <c:pt idx="52">
                  <c:v>0.17586094544394051</c:v>
                </c:pt>
                <c:pt idx="53">
                  <c:v>0.17865743183998281</c:v>
                </c:pt>
                <c:pt idx="54">
                  <c:v>0.18145391823602511</c:v>
                </c:pt>
                <c:pt idx="55">
                  <c:v>0.1842504046320674</c:v>
                </c:pt>
                <c:pt idx="56">
                  <c:v>0.1870468910281097</c:v>
                </c:pt>
                <c:pt idx="57">
                  <c:v>0.189843377424152</c:v>
                </c:pt>
                <c:pt idx="58">
                  <c:v>0.1926398638201943</c:v>
                </c:pt>
                <c:pt idx="59">
                  <c:v>0.19543635021623662</c:v>
                </c:pt>
                <c:pt idx="60">
                  <c:v>0.19823283661227892</c:v>
                </c:pt>
                <c:pt idx="61">
                  <c:v>0.20102932300832121</c:v>
                </c:pt>
                <c:pt idx="62">
                  <c:v>0.20382580940436351</c:v>
                </c:pt>
                <c:pt idx="63">
                  <c:v>0.20662229580040581</c:v>
                </c:pt>
                <c:pt idx="64">
                  <c:v>0.20941878219644811</c:v>
                </c:pt>
                <c:pt idx="65">
                  <c:v>0.2122152685924904</c:v>
                </c:pt>
                <c:pt idx="66">
                  <c:v>0.2150117549885327</c:v>
                </c:pt>
                <c:pt idx="67">
                  <c:v>0.217808241384575</c:v>
                </c:pt>
                <c:pt idx="68">
                  <c:v>0.22060472778061729</c:v>
                </c:pt>
                <c:pt idx="69">
                  <c:v>0.22340121417665959</c:v>
                </c:pt>
                <c:pt idx="70">
                  <c:v>0.22619770057270192</c:v>
                </c:pt>
                <c:pt idx="71">
                  <c:v>0.22899418696874421</c:v>
                </c:pt>
                <c:pt idx="72">
                  <c:v>0.23179067336478651</c:v>
                </c:pt>
                <c:pt idx="73">
                  <c:v>0.23458715976082881</c:v>
                </c:pt>
                <c:pt idx="74">
                  <c:v>0.2373836461568711</c:v>
                </c:pt>
                <c:pt idx="75">
                  <c:v>0.2401801325529134</c:v>
                </c:pt>
                <c:pt idx="76">
                  <c:v>0.2429766189489557</c:v>
                </c:pt>
                <c:pt idx="77">
                  <c:v>0.24577310534499799</c:v>
                </c:pt>
                <c:pt idx="78">
                  <c:v>0.24856959174104029</c:v>
                </c:pt>
                <c:pt idx="79">
                  <c:v>0.25136607813708262</c:v>
                </c:pt>
                <c:pt idx="80">
                  <c:v>0.25416256453312491</c:v>
                </c:pt>
                <c:pt idx="81">
                  <c:v>0.25695905092916721</c:v>
                </c:pt>
                <c:pt idx="82">
                  <c:v>0.25975553732520951</c:v>
                </c:pt>
                <c:pt idx="83">
                  <c:v>0.2625520237212518</c:v>
                </c:pt>
                <c:pt idx="84">
                  <c:v>0.2653485101172941</c:v>
                </c:pt>
                <c:pt idx="85">
                  <c:v>0.2681449965133364</c:v>
                </c:pt>
                <c:pt idx="86">
                  <c:v>0.27094148290937869</c:v>
                </c:pt>
                <c:pt idx="87">
                  <c:v>0.27373796930542099</c:v>
                </c:pt>
                <c:pt idx="88">
                  <c:v>0.27653445570146329</c:v>
                </c:pt>
                <c:pt idx="89">
                  <c:v>0.27933094209750559</c:v>
                </c:pt>
                <c:pt idx="90">
                  <c:v>0.28212742849354788</c:v>
                </c:pt>
                <c:pt idx="91">
                  <c:v>0.28492391488959018</c:v>
                </c:pt>
                <c:pt idx="92">
                  <c:v>0.28772040128563248</c:v>
                </c:pt>
                <c:pt idx="93">
                  <c:v>0.29051688768167477</c:v>
                </c:pt>
                <c:pt idx="94">
                  <c:v>0.29331337407771707</c:v>
                </c:pt>
                <c:pt idx="95">
                  <c:v>0.29610986047375937</c:v>
                </c:pt>
                <c:pt idx="96">
                  <c:v>0.29890634686980166</c:v>
                </c:pt>
                <c:pt idx="97">
                  <c:v>0.30170283326584402</c:v>
                </c:pt>
                <c:pt idx="98">
                  <c:v>0.30449931966188631</c:v>
                </c:pt>
                <c:pt idx="99">
                  <c:v>0.30729580605792861</c:v>
                </c:pt>
                <c:pt idx="100">
                  <c:v>0.31009229245397091</c:v>
                </c:pt>
                <c:pt idx="101">
                  <c:v>0.31288877885001321</c:v>
                </c:pt>
                <c:pt idx="102">
                  <c:v>0.3156852652460555</c:v>
                </c:pt>
                <c:pt idx="103">
                  <c:v>0.3184817516420978</c:v>
                </c:pt>
                <c:pt idx="104">
                  <c:v>0.3212782380381401</c:v>
                </c:pt>
                <c:pt idx="105">
                  <c:v>0.32407472443418239</c:v>
                </c:pt>
                <c:pt idx="106">
                  <c:v>0.32687121083022469</c:v>
                </c:pt>
                <c:pt idx="107">
                  <c:v>0.32966769722626699</c:v>
                </c:pt>
                <c:pt idx="108">
                  <c:v>0.33246418362230928</c:v>
                </c:pt>
                <c:pt idx="109">
                  <c:v>0.33526067001835158</c:v>
                </c:pt>
                <c:pt idx="110">
                  <c:v>0.33805715641439388</c:v>
                </c:pt>
                <c:pt idx="111">
                  <c:v>0.34085364281043617</c:v>
                </c:pt>
                <c:pt idx="112">
                  <c:v>0.34365012920647847</c:v>
                </c:pt>
                <c:pt idx="113">
                  <c:v>0.34644661560252077</c:v>
                </c:pt>
                <c:pt idx="114">
                  <c:v>0.34924310199856307</c:v>
                </c:pt>
                <c:pt idx="115">
                  <c:v>0.35203958839460536</c:v>
                </c:pt>
                <c:pt idx="116">
                  <c:v>0.35483607479064766</c:v>
                </c:pt>
                <c:pt idx="117">
                  <c:v>0.35763256118668996</c:v>
                </c:pt>
                <c:pt idx="118">
                  <c:v>0.36042904758273231</c:v>
                </c:pt>
                <c:pt idx="119">
                  <c:v>0.36322553397877461</c:v>
                </c:pt>
                <c:pt idx="120">
                  <c:v>0.3660220203748169</c:v>
                </c:pt>
                <c:pt idx="121">
                  <c:v>0.3688185067708592</c:v>
                </c:pt>
                <c:pt idx="122">
                  <c:v>0.3716149931669015</c:v>
                </c:pt>
                <c:pt idx="123">
                  <c:v>0.37441147956294379</c:v>
                </c:pt>
                <c:pt idx="124">
                  <c:v>0.37720796595898609</c:v>
                </c:pt>
                <c:pt idx="125">
                  <c:v>0.38000445235502839</c:v>
                </c:pt>
                <c:pt idx="126">
                  <c:v>0.38280093875107069</c:v>
                </c:pt>
                <c:pt idx="127">
                  <c:v>0.38559742514711298</c:v>
                </c:pt>
                <c:pt idx="128">
                  <c:v>0.38839391154315528</c:v>
                </c:pt>
                <c:pt idx="129">
                  <c:v>0.39119039793919758</c:v>
                </c:pt>
                <c:pt idx="130">
                  <c:v>0.39398688433523987</c:v>
                </c:pt>
                <c:pt idx="131">
                  <c:v>0.39678337073128217</c:v>
                </c:pt>
                <c:pt idx="132">
                  <c:v>0.39957985712732447</c:v>
                </c:pt>
                <c:pt idx="133">
                  <c:v>0.40237634352336676</c:v>
                </c:pt>
                <c:pt idx="134">
                  <c:v>0.40517282991940906</c:v>
                </c:pt>
              </c:numCache>
            </c:numRef>
          </c:xVal>
          <c:yVal>
            <c:numRef>
              <c:f>'Load-disp, AE, Sentry'!$DU$406:$DU$540</c:f>
              <c:numCache>
                <c:formatCode>0.00</c:formatCode>
                <c:ptCount val="1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2.8630795300000001E-4</c:v>
                </c:pt>
                <c:pt idx="7">
                  <c:v>8.8980813600000007E-4</c:v>
                </c:pt>
                <c:pt idx="8">
                  <c:v>1.8550211490000002E-3</c:v>
                </c:pt>
                <c:pt idx="9">
                  <c:v>2.5075017400000002E-3</c:v>
                </c:pt>
                <c:pt idx="10">
                  <c:v>3.2083011780000004E-3</c:v>
                </c:pt>
                <c:pt idx="11">
                  <c:v>4.7024728080000003E-3</c:v>
                </c:pt>
                <c:pt idx="12">
                  <c:v>1.4558525538000001E-2</c:v>
                </c:pt>
                <c:pt idx="13">
                  <c:v>1.6562845488000001E-2</c:v>
                </c:pt>
                <c:pt idx="14">
                  <c:v>1.7789697538000002E-2</c:v>
                </c:pt>
                <c:pt idx="15">
                  <c:v>1.9745265658000003E-2</c:v>
                </c:pt>
                <c:pt idx="16">
                  <c:v>2.1483004058000004E-2</c:v>
                </c:pt>
                <c:pt idx="17">
                  <c:v>2.5953706698000005E-2</c:v>
                </c:pt>
                <c:pt idx="18">
                  <c:v>2.8859578038000006E-2</c:v>
                </c:pt>
                <c:pt idx="19">
                  <c:v>3.1973412018000004E-2</c:v>
                </c:pt>
                <c:pt idx="20">
                  <c:v>3.3911020168000003E-2</c:v>
                </c:pt>
                <c:pt idx="21">
                  <c:v>3.5787387598000001E-2</c:v>
                </c:pt>
                <c:pt idx="22">
                  <c:v>3.9220536037999999E-2</c:v>
                </c:pt>
                <c:pt idx="23">
                  <c:v>3.9823328518000002E-2</c:v>
                </c:pt>
                <c:pt idx="24">
                  <c:v>4.0364398281000004E-2</c:v>
                </c:pt>
                <c:pt idx="25">
                  <c:v>4.1665557461000001E-2</c:v>
                </c:pt>
                <c:pt idx="26">
                  <c:v>4.2142542110999999E-2</c:v>
                </c:pt>
                <c:pt idx="27">
                  <c:v>4.3007979854999996E-2</c:v>
                </c:pt>
                <c:pt idx="28">
                  <c:v>4.6575204464999999E-2</c:v>
                </c:pt>
                <c:pt idx="29">
                  <c:v>4.9602365104999997E-2</c:v>
                </c:pt>
                <c:pt idx="30">
                  <c:v>5.1734125844999999E-2</c:v>
                </c:pt>
                <c:pt idx="31">
                  <c:v>5.3160863635E-2</c:v>
                </c:pt>
                <c:pt idx="32">
                  <c:v>5.4426527204999998E-2</c:v>
                </c:pt>
                <c:pt idx="33">
                  <c:v>5.4774860335000002E-2</c:v>
                </c:pt>
                <c:pt idx="34">
                  <c:v>5.6574042344999999E-2</c:v>
                </c:pt>
                <c:pt idx="35">
                  <c:v>5.7023710984999997E-2</c:v>
                </c:pt>
                <c:pt idx="36">
                  <c:v>5.8851144944999996E-2</c:v>
                </c:pt>
                <c:pt idx="37">
                  <c:v>5.9191356644999998E-2</c:v>
                </c:pt>
                <c:pt idx="38">
                  <c:v>6.0575244585E-2</c:v>
                </c:pt>
                <c:pt idx="39">
                  <c:v>6.0575244585E-2</c:v>
                </c:pt>
                <c:pt idx="40">
                  <c:v>6.0653939332900003E-2</c:v>
                </c:pt>
                <c:pt idx="41">
                  <c:v>6.1198026856900005E-2</c:v>
                </c:pt>
                <c:pt idx="42">
                  <c:v>6.1653791749900003E-2</c:v>
                </c:pt>
                <c:pt idx="43">
                  <c:v>6.1760903039900006E-2</c:v>
                </c:pt>
                <c:pt idx="44">
                  <c:v>6.2830145469900012E-2</c:v>
                </c:pt>
                <c:pt idx="45">
                  <c:v>6.317401107090001E-2</c:v>
                </c:pt>
                <c:pt idx="46">
                  <c:v>6.7519183430900007E-2</c:v>
                </c:pt>
                <c:pt idx="47">
                  <c:v>7.1150259850900011E-2</c:v>
                </c:pt>
                <c:pt idx="48">
                  <c:v>7.3015840900900006E-2</c:v>
                </c:pt>
                <c:pt idx="49">
                  <c:v>7.4839648760900004E-2</c:v>
                </c:pt>
                <c:pt idx="50">
                  <c:v>7.51328216429E-2</c:v>
                </c:pt>
                <c:pt idx="51">
                  <c:v>7.6063085680900006E-2</c:v>
                </c:pt>
                <c:pt idx="52">
                  <c:v>7.8896100820900011E-2</c:v>
                </c:pt>
                <c:pt idx="53">
                  <c:v>7.9421232534900008E-2</c:v>
                </c:pt>
                <c:pt idx="54">
                  <c:v>8.0189328786900008E-2</c:v>
                </c:pt>
                <c:pt idx="55">
                  <c:v>8.0385817983900001E-2</c:v>
                </c:pt>
                <c:pt idx="56">
                  <c:v>8.9811767203899995E-2</c:v>
                </c:pt>
                <c:pt idx="57">
                  <c:v>9.0523284537899998E-2</c:v>
                </c:pt>
                <c:pt idx="58">
                  <c:v>9.1581783927899993E-2</c:v>
                </c:pt>
                <c:pt idx="59">
                  <c:v>9.3706195057899996E-2</c:v>
                </c:pt>
                <c:pt idx="60">
                  <c:v>9.4436379810900001E-2</c:v>
                </c:pt>
                <c:pt idx="61">
                  <c:v>9.9004721120900002E-2</c:v>
                </c:pt>
                <c:pt idx="62">
                  <c:v>0.1001968579609</c:v>
                </c:pt>
                <c:pt idx="63">
                  <c:v>0.1005680823869</c:v>
                </c:pt>
                <c:pt idx="64">
                  <c:v>0.1016576590469</c:v>
                </c:pt>
                <c:pt idx="65">
                  <c:v>0.1017994085279</c:v>
                </c:pt>
                <c:pt idx="66">
                  <c:v>0.10227882002689999</c:v>
                </c:pt>
                <c:pt idx="67">
                  <c:v>0.10358593477689999</c:v>
                </c:pt>
                <c:pt idx="68">
                  <c:v>0.10599019698689999</c:v>
                </c:pt>
                <c:pt idx="69">
                  <c:v>0.10719819979689998</c:v>
                </c:pt>
                <c:pt idx="70">
                  <c:v>0.10853428036689998</c:v>
                </c:pt>
                <c:pt idx="71">
                  <c:v>0.10853428036689998</c:v>
                </c:pt>
                <c:pt idx="72">
                  <c:v>0.10972207980689998</c:v>
                </c:pt>
                <c:pt idx="73">
                  <c:v>0.10993426770389998</c:v>
                </c:pt>
                <c:pt idx="74">
                  <c:v>0.11242538782389998</c:v>
                </c:pt>
                <c:pt idx="75">
                  <c:v>0.11285862717289998</c:v>
                </c:pt>
                <c:pt idx="76">
                  <c:v>0.11477350717289997</c:v>
                </c:pt>
                <c:pt idx="77">
                  <c:v>0.11542489828589997</c:v>
                </c:pt>
                <c:pt idx="78">
                  <c:v>0.11621871969689997</c:v>
                </c:pt>
                <c:pt idx="79">
                  <c:v>0.11664667630089996</c:v>
                </c:pt>
                <c:pt idx="80">
                  <c:v>0.11839321597089997</c:v>
                </c:pt>
                <c:pt idx="81">
                  <c:v>0.11924547903289996</c:v>
                </c:pt>
                <c:pt idx="82">
                  <c:v>0.12069870193289996</c:v>
                </c:pt>
                <c:pt idx="83">
                  <c:v>0.12384769265289995</c:v>
                </c:pt>
                <c:pt idx="84">
                  <c:v>0.12456831496689995</c:v>
                </c:pt>
                <c:pt idx="85">
                  <c:v>0.12496053505989994</c:v>
                </c:pt>
                <c:pt idx="86">
                  <c:v>0.12647023476989994</c:v>
                </c:pt>
                <c:pt idx="87">
                  <c:v>0.12974168691989993</c:v>
                </c:pt>
                <c:pt idx="88">
                  <c:v>0.13072524728389992</c:v>
                </c:pt>
                <c:pt idx="89">
                  <c:v>0.13204381173389992</c:v>
                </c:pt>
                <c:pt idx="90">
                  <c:v>0.13399641085389993</c:v>
                </c:pt>
                <c:pt idx="91">
                  <c:v>0.13677477267389992</c:v>
                </c:pt>
                <c:pt idx="92">
                  <c:v>0.14596654122389993</c:v>
                </c:pt>
                <c:pt idx="93">
                  <c:v>0.14618223269089994</c:v>
                </c:pt>
                <c:pt idx="94">
                  <c:v>0.14647234035689993</c:v>
                </c:pt>
                <c:pt idx="95">
                  <c:v>0.14898642873689993</c:v>
                </c:pt>
                <c:pt idx="96">
                  <c:v>0.14932918444389992</c:v>
                </c:pt>
                <c:pt idx="97">
                  <c:v>0.14967231640189993</c:v>
                </c:pt>
                <c:pt idx="98">
                  <c:v>0.15271691650189992</c:v>
                </c:pt>
                <c:pt idx="99">
                  <c:v>0.15291261236389991</c:v>
                </c:pt>
                <c:pt idx="100">
                  <c:v>0.15400555828389992</c:v>
                </c:pt>
                <c:pt idx="101">
                  <c:v>0.16155343523389992</c:v>
                </c:pt>
                <c:pt idx="102">
                  <c:v>0.16417354998389994</c:v>
                </c:pt>
                <c:pt idx="103">
                  <c:v>0.16470614025489994</c:v>
                </c:pt>
                <c:pt idx="104">
                  <c:v>0.16838633996489993</c:v>
                </c:pt>
                <c:pt idx="105">
                  <c:v>0.16970348913489994</c:v>
                </c:pt>
                <c:pt idx="106">
                  <c:v>0.17182557336489993</c:v>
                </c:pt>
                <c:pt idx="107">
                  <c:v>0.17370764648489992</c:v>
                </c:pt>
                <c:pt idx="108">
                  <c:v>0.17393021490489993</c:v>
                </c:pt>
                <c:pt idx="109">
                  <c:v>0.18695515340489993</c:v>
                </c:pt>
                <c:pt idx="110">
                  <c:v>0.21732562610489992</c:v>
                </c:pt>
                <c:pt idx="111">
                  <c:v>0.21926770349489991</c:v>
                </c:pt>
                <c:pt idx="112">
                  <c:v>0.22019885608289991</c:v>
                </c:pt>
                <c:pt idx="113">
                  <c:v>0.2234846844528999</c:v>
                </c:pt>
                <c:pt idx="114">
                  <c:v>0.2244086533248999</c:v>
                </c:pt>
                <c:pt idx="115">
                  <c:v>0.22981757910489989</c:v>
                </c:pt>
                <c:pt idx="116">
                  <c:v>0.23228881543489988</c:v>
                </c:pt>
                <c:pt idx="117">
                  <c:v>0.23496714233489988</c:v>
                </c:pt>
                <c:pt idx="118">
                  <c:v>0.23768786694489988</c:v>
                </c:pt>
                <c:pt idx="119">
                  <c:v>0.23963080822489988</c:v>
                </c:pt>
                <c:pt idx="120">
                  <c:v>0.24181444396489987</c:v>
                </c:pt>
                <c:pt idx="121">
                  <c:v>0.24272694072989986</c:v>
                </c:pt>
                <c:pt idx="122">
                  <c:v>0.24703377666989987</c:v>
                </c:pt>
                <c:pt idx="123">
                  <c:v>0.26902782746989989</c:v>
                </c:pt>
                <c:pt idx="124">
                  <c:v>0.27528794318989991</c:v>
                </c:pt>
                <c:pt idx="125">
                  <c:v>0.28000979328989989</c:v>
                </c:pt>
                <c:pt idx="126">
                  <c:v>0.29990990068989987</c:v>
                </c:pt>
                <c:pt idx="127">
                  <c:v>0.36745160378989988</c:v>
                </c:pt>
                <c:pt idx="128">
                  <c:v>0.37730558913989987</c:v>
                </c:pt>
                <c:pt idx="129">
                  <c:v>0.38484454763989989</c:v>
                </c:pt>
                <c:pt idx="130">
                  <c:v>0.39668443633989992</c:v>
                </c:pt>
                <c:pt idx="131">
                  <c:v>0.62163942033989994</c:v>
                </c:pt>
                <c:pt idx="132">
                  <c:v>0.7312276933398999</c:v>
                </c:pt>
                <c:pt idx="133">
                  <c:v>0.81348491213989993</c:v>
                </c:pt>
                <c:pt idx="134">
                  <c:v>10.4567519121399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483-4083-A1E3-819384B117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'Load-disp, AE, Sentry'!$DZ$404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Sentry'!$DX$406:$DX$540</c:f>
              <c:numCache>
                <c:formatCode>0.000</c:formatCode>
                <c:ptCount val="135"/>
                <c:pt idx="0">
                  <c:v>0</c:v>
                </c:pt>
                <c:pt idx="1">
                  <c:v>3.0443652849740935E-2</c:v>
                </c:pt>
                <c:pt idx="2">
                  <c:v>3.6036625641825533E-2</c:v>
                </c:pt>
                <c:pt idx="3">
                  <c:v>3.8833112037867837E-2</c:v>
                </c:pt>
                <c:pt idx="4">
                  <c:v>4.1629598433910134E-2</c:v>
                </c:pt>
                <c:pt idx="5">
                  <c:v>4.4426084829952431E-2</c:v>
                </c:pt>
                <c:pt idx="6">
                  <c:v>4.7222571225994728E-2</c:v>
                </c:pt>
                <c:pt idx="7">
                  <c:v>5.0019057622037032E-2</c:v>
                </c:pt>
                <c:pt idx="8">
                  <c:v>5.2815544018079336E-2</c:v>
                </c:pt>
                <c:pt idx="9">
                  <c:v>5.5612030414121633E-2</c:v>
                </c:pt>
                <c:pt idx="10">
                  <c:v>5.840851681016393E-2</c:v>
                </c:pt>
                <c:pt idx="11">
                  <c:v>6.1205003206206227E-2</c:v>
                </c:pt>
                <c:pt idx="12">
                  <c:v>6.4001489602248524E-2</c:v>
                </c:pt>
                <c:pt idx="13">
                  <c:v>6.6797975998290834E-2</c:v>
                </c:pt>
                <c:pt idx="14">
                  <c:v>6.9594462394333131E-2</c:v>
                </c:pt>
                <c:pt idx="15">
                  <c:v>7.2390948790375428E-2</c:v>
                </c:pt>
                <c:pt idx="16">
                  <c:v>7.5187435186417725E-2</c:v>
                </c:pt>
                <c:pt idx="17">
                  <c:v>7.7983921582460022E-2</c:v>
                </c:pt>
                <c:pt idx="18">
                  <c:v>8.0780407978502333E-2</c:v>
                </c:pt>
                <c:pt idx="19">
                  <c:v>8.357689437454463E-2</c:v>
                </c:pt>
                <c:pt idx="20">
                  <c:v>8.6373380770586927E-2</c:v>
                </c:pt>
                <c:pt idx="21">
                  <c:v>8.9169867166629224E-2</c:v>
                </c:pt>
                <c:pt idx="22">
                  <c:v>9.1966353562671521E-2</c:v>
                </c:pt>
                <c:pt idx="23">
                  <c:v>9.4762839958713818E-2</c:v>
                </c:pt>
                <c:pt idx="24">
                  <c:v>9.7559326354756115E-2</c:v>
                </c:pt>
                <c:pt idx="25">
                  <c:v>0.10035581275079843</c:v>
                </c:pt>
                <c:pt idx="26">
                  <c:v>0.10315229914684072</c:v>
                </c:pt>
                <c:pt idx="27">
                  <c:v>0.10594878554288302</c:v>
                </c:pt>
                <c:pt idx="28">
                  <c:v>0.10874527193892532</c:v>
                </c:pt>
                <c:pt idx="29">
                  <c:v>0.11154175833496761</c:v>
                </c:pt>
                <c:pt idx="30">
                  <c:v>0.11433824473100992</c:v>
                </c:pt>
                <c:pt idx="31">
                  <c:v>0.11713473112705222</c:v>
                </c:pt>
                <c:pt idx="32">
                  <c:v>0.11993121752309452</c:v>
                </c:pt>
                <c:pt idx="33">
                  <c:v>0.12272770391913682</c:v>
                </c:pt>
                <c:pt idx="34">
                  <c:v>0.12552419031517911</c:v>
                </c:pt>
                <c:pt idx="35">
                  <c:v>0.12832067671122144</c:v>
                </c:pt>
                <c:pt idx="36">
                  <c:v>0.13111716310726373</c:v>
                </c:pt>
                <c:pt idx="37">
                  <c:v>0.13391364950330603</c:v>
                </c:pt>
                <c:pt idx="38">
                  <c:v>0.13671013589934833</c:v>
                </c:pt>
                <c:pt idx="39">
                  <c:v>0.13950662229539063</c:v>
                </c:pt>
                <c:pt idx="40">
                  <c:v>0.14230310869143292</c:v>
                </c:pt>
                <c:pt idx="41">
                  <c:v>0.14509959508747522</c:v>
                </c:pt>
                <c:pt idx="42">
                  <c:v>0.14789608148351752</c:v>
                </c:pt>
                <c:pt idx="43">
                  <c:v>0.15069256787955981</c:v>
                </c:pt>
                <c:pt idx="44">
                  <c:v>0.15348905427560211</c:v>
                </c:pt>
                <c:pt idx="45">
                  <c:v>0.15628554067164441</c:v>
                </c:pt>
                <c:pt idx="46">
                  <c:v>0.1590820270676867</c:v>
                </c:pt>
                <c:pt idx="47">
                  <c:v>0.161878513463729</c:v>
                </c:pt>
                <c:pt idx="48">
                  <c:v>0.1646749998597713</c:v>
                </c:pt>
                <c:pt idx="49">
                  <c:v>0.16747148625581362</c:v>
                </c:pt>
                <c:pt idx="50">
                  <c:v>0.17026797265185592</c:v>
                </c:pt>
                <c:pt idx="51">
                  <c:v>0.17306445904789822</c:v>
                </c:pt>
                <c:pt idx="52">
                  <c:v>0.17586094544394051</c:v>
                </c:pt>
                <c:pt idx="53">
                  <c:v>0.17865743183998281</c:v>
                </c:pt>
                <c:pt idx="54">
                  <c:v>0.18145391823602511</c:v>
                </c:pt>
                <c:pt idx="55">
                  <c:v>0.1842504046320674</c:v>
                </c:pt>
                <c:pt idx="56">
                  <c:v>0.1870468910281097</c:v>
                </c:pt>
                <c:pt idx="57">
                  <c:v>0.189843377424152</c:v>
                </c:pt>
                <c:pt idx="58">
                  <c:v>0.1926398638201943</c:v>
                </c:pt>
                <c:pt idx="59">
                  <c:v>0.19543635021623662</c:v>
                </c:pt>
                <c:pt idx="60">
                  <c:v>0.19823283661227892</c:v>
                </c:pt>
                <c:pt idx="61">
                  <c:v>0.20102932300832121</c:v>
                </c:pt>
                <c:pt idx="62">
                  <c:v>0.20382580940436351</c:v>
                </c:pt>
                <c:pt idx="63">
                  <c:v>0.20662229580040581</c:v>
                </c:pt>
                <c:pt idx="64">
                  <c:v>0.20941878219644811</c:v>
                </c:pt>
                <c:pt idx="65">
                  <c:v>0.2122152685924904</c:v>
                </c:pt>
                <c:pt idx="66">
                  <c:v>0.2150117549885327</c:v>
                </c:pt>
                <c:pt idx="67">
                  <c:v>0.217808241384575</c:v>
                </c:pt>
                <c:pt idx="68">
                  <c:v>0.22060472778061729</c:v>
                </c:pt>
                <c:pt idx="69">
                  <c:v>0.22340121417665959</c:v>
                </c:pt>
                <c:pt idx="70">
                  <c:v>0.22619770057270192</c:v>
                </c:pt>
                <c:pt idx="71">
                  <c:v>0.22899418696874421</c:v>
                </c:pt>
                <c:pt idx="72">
                  <c:v>0.23179067336478651</c:v>
                </c:pt>
                <c:pt idx="73">
                  <c:v>0.23458715976082881</c:v>
                </c:pt>
                <c:pt idx="74">
                  <c:v>0.2373836461568711</c:v>
                </c:pt>
                <c:pt idx="75">
                  <c:v>0.2401801325529134</c:v>
                </c:pt>
                <c:pt idx="76">
                  <c:v>0.2429766189489557</c:v>
                </c:pt>
                <c:pt idx="77">
                  <c:v>0.24577310534499799</c:v>
                </c:pt>
                <c:pt idx="78">
                  <c:v>0.24856959174104029</c:v>
                </c:pt>
                <c:pt idx="79">
                  <c:v>0.25136607813708262</c:v>
                </c:pt>
                <c:pt idx="80">
                  <c:v>0.25416256453312491</c:v>
                </c:pt>
                <c:pt idx="81">
                  <c:v>0.25695905092916721</c:v>
                </c:pt>
                <c:pt idx="82">
                  <c:v>0.25975553732520951</c:v>
                </c:pt>
                <c:pt idx="83">
                  <c:v>0.2625520237212518</c:v>
                </c:pt>
                <c:pt idx="84">
                  <c:v>0.2653485101172941</c:v>
                </c:pt>
                <c:pt idx="85">
                  <c:v>0.2681449965133364</c:v>
                </c:pt>
                <c:pt idx="86">
                  <c:v>0.27094148290937869</c:v>
                </c:pt>
                <c:pt idx="87">
                  <c:v>0.27373796930542099</c:v>
                </c:pt>
                <c:pt idx="88">
                  <c:v>0.27653445570146329</c:v>
                </c:pt>
                <c:pt idx="89">
                  <c:v>0.27933094209750559</c:v>
                </c:pt>
                <c:pt idx="90">
                  <c:v>0.28212742849354788</c:v>
                </c:pt>
                <c:pt idx="91">
                  <c:v>0.28492391488959018</c:v>
                </c:pt>
                <c:pt idx="92">
                  <c:v>0.28772040128563248</c:v>
                </c:pt>
                <c:pt idx="93">
                  <c:v>0.29051688768167477</c:v>
                </c:pt>
                <c:pt idx="94">
                  <c:v>0.29331337407771707</c:v>
                </c:pt>
                <c:pt idx="95">
                  <c:v>0.29610986047375937</c:v>
                </c:pt>
                <c:pt idx="96">
                  <c:v>0.29890634686980166</c:v>
                </c:pt>
                <c:pt idx="97">
                  <c:v>0.30170283326584402</c:v>
                </c:pt>
                <c:pt idx="98">
                  <c:v>0.30449931966188631</c:v>
                </c:pt>
                <c:pt idx="99">
                  <c:v>0.30729580605792861</c:v>
                </c:pt>
                <c:pt idx="100">
                  <c:v>0.31009229245397091</c:v>
                </c:pt>
                <c:pt idx="101">
                  <c:v>0.31288877885001321</c:v>
                </c:pt>
                <c:pt idx="102">
                  <c:v>0.3156852652460555</c:v>
                </c:pt>
                <c:pt idx="103">
                  <c:v>0.3184817516420978</c:v>
                </c:pt>
                <c:pt idx="104">
                  <c:v>0.3212782380381401</c:v>
                </c:pt>
                <c:pt idx="105">
                  <c:v>0.32407472443418239</c:v>
                </c:pt>
                <c:pt idx="106">
                  <c:v>0.32687121083022469</c:v>
                </c:pt>
                <c:pt idx="107">
                  <c:v>0.32966769722626699</c:v>
                </c:pt>
                <c:pt idx="108">
                  <c:v>0.33246418362230928</c:v>
                </c:pt>
                <c:pt idx="109">
                  <c:v>0.33526067001835158</c:v>
                </c:pt>
                <c:pt idx="110">
                  <c:v>0.33805715641439388</c:v>
                </c:pt>
                <c:pt idx="111">
                  <c:v>0.34085364281043617</c:v>
                </c:pt>
                <c:pt idx="112">
                  <c:v>0.34365012920647847</c:v>
                </c:pt>
                <c:pt idx="113">
                  <c:v>0.34644661560252077</c:v>
                </c:pt>
                <c:pt idx="114">
                  <c:v>0.34924310199856307</c:v>
                </c:pt>
                <c:pt idx="115">
                  <c:v>0.35203958839460536</c:v>
                </c:pt>
                <c:pt idx="116">
                  <c:v>0.35483607479064766</c:v>
                </c:pt>
                <c:pt idx="117">
                  <c:v>0.35763256118668996</c:v>
                </c:pt>
                <c:pt idx="118">
                  <c:v>0.36042904758273231</c:v>
                </c:pt>
                <c:pt idx="119">
                  <c:v>0.36322553397877461</c:v>
                </c:pt>
                <c:pt idx="120">
                  <c:v>0.3660220203748169</c:v>
                </c:pt>
                <c:pt idx="121">
                  <c:v>0.3688185067708592</c:v>
                </c:pt>
                <c:pt idx="122">
                  <c:v>0.3716149931669015</c:v>
                </c:pt>
                <c:pt idx="123">
                  <c:v>0.37441147956294379</c:v>
                </c:pt>
                <c:pt idx="124">
                  <c:v>0.37720796595898609</c:v>
                </c:pt>
                <c:pt idx="125">
                  <c:v>0.38000445235502839</c:v>
                </c:pt>
                <c:pt idx="126">
                  <c:v>0.38280093875107069</c:v>
                </c:pt>
                <c:pt idx="127">
                  <c:v>0.38559742514711298</c:v>
                </c:pt>
                <c:pt idx="128">
                  <c:v>0.38839391154315528</c:v>
                </c:pt>
                <c:pt idx="129">
                  <c:v>0.39119039793919758</c:v>
                </c:pt>
                <c:pt idx="130">
                  <c:v>0.39398688433523987</c:v>
                </c:pt>
                <c:pt idx="131">
                  <c:v>0.39678337073128217</c:v>
                </c:pt>
                <c:pt idx="132">
                  <c:v>0.39957985712732447</c:v>
                </c:pt>
                <c:pt idx="133">
                  <c:v>0.40237634352336676</c:v>
                </c:pt>
                <c:pt idx="134">
                  <c:v>0.40517282991940906</c:v>
                </c:pt>
              </c:numCache>
            </c:numRef>
          </c:xVal>
          <c:yVal>
            <c:numRef>
              <c:f>'Load-disp, AE, Sentry'!$DZ$406:$DZ$540</c:f>
              <c:numCache>
                <c:formatCode>0.00</c:formatCode>
                <c:ptCount val="135"/>
                <c:pt idx="0">
                  <c:v>0.22812499999999999</c:v>
                </c:pt>
                <c:pt idx="1">
                  <c:v>0.34562500000000002</c:v>
                </c:pt>
                <c:pt idx="2">
                  <c:v>0.46875</c:v>
                </c:pt>
                <c:pt idx="3">
                  <c:v>0.59437499999999999</c:v>
                </c:pt>
                <c:pt idx="4">
                  <c:v>0.84375</c:v>
                </c:pt>
                <c:pt idx="5">
                  <c:v>0.87</c:v>
                </c:pt>
                <c:pt idx="6">
                  <c:v>1.03</c:v>
                </c:pt>
                <c:pt idx="7">
                  <c:v>1.2350000000000001</c:v>
                </c:pt>
                <c:pt idx="8">
                  <c:v>1.3643749999999999</c:v>
                </c:pt>
                <c:pt idx="9">
                  <c:v>1.4975000000000001</c:v>
                </c:pt>
                <c:pt idx="10">
                  <c:v>1.63625</c:v>
                </c:pt>
                <c:pt idx="11">
                  <c:v>1.76875</c:v>
                </c:pt>
                <c:pt idx="12">
                  <c:v>1.903125</c:v>
                </c:pt>
                <c:pt idx="13">
                  <c:v>2.0337499999999999</c:v>
                </c:pt>
                <c:pt idx="14">
                  <c:v>2.1712500000000001</c:v>
                </c:pt>
                <c:pt idx="15">
                  <c:v>2.2893750000000002</c:v>
                </c:pt>
                <c:pt idx="16">
                  <c:v>2.42875</c:v>
                </c:pt>
                <c:pt idx="17">
                  <c:v>2.5593750000000002</c:v>
                </c:pt>
                <c:pt idx="18">
                  <c:v>2.7043750000000002</c:v>
                </c:pt>
                <c:pt idx="19">
                  <c:v>2.8356249999999998</c:v>
                </c:pt>
                <c:pt idx="20">
                  <c:v>2.9768750000000002</c:v>
                </c:pt>
                <c:pt idx="21">
                  <c:v>3.0874999999999999</c:v>
                </c:pt>
                <c:pt idx="22">
                  <c:v>3.2487499999999998</c:v>
                </c:pt>
                <c:pt idx="23">
                  <c:v>3.3718750000000002</c:v>
                </c:pt>
                <c:pt idx="24">
                  <c:v>3.5118749999999999</c:v>
                </c:pt>
                <c:pt idx="25">
                  <c:v>3.64</c:v>
                </c:pt>
                <c:pt idx="26">
                  <c:v>3.75875</c:v>
                </c:pt>
                <c:pt idx="27">
                  <c:v>3.913125</c:v>
                </c:pt>
                <c:pt idx="28">
                  <c:v>4.0531249999999996</c:v>
                </c:pt>
                <c:pt idx="29">
                  <c:v>4.1856249999999999</c:v>
                </c:pt>
                <c:pt idx="30">
                  <c:v>4.3112500000000002</c:v>
                </c:pt>
                <c:pt idx="31">
                  <c:v>4.4431250000000002</c:v>
                </c:pt>
                <c:pt idx="32">
                  <c:v>4.59375</c:v>
                </c:pt>
                <c:pt idx="33">
                  <c:v>4.7081249999999999</c:v>
                </c:pt>
                <c:pt idx="34">
                  <c:v>4.8362499999999997</c:v>
                </c:pt>
                <c:pt idx="35">
                  <c:v>4.9956250000000004</c:v>
                </c:pt>
                <c:pt idx="36">
                  <c:v>5.1187500000000004</c:v>
                </c:pt>
                <c:pt idx="37">
                  <c:v>5.265625</c:v>
                </c:pt>
                <c:pt idx="38">
                  <c:v>5.3912500000000003</c:v>
                </c:pt>
                <c:pt idx="39">
                  <c:v>5.4187500000000002</c:v>
                </c:pt>
                <c:pt idx="40">
                  <c:v>5.6287500000000001</c:v>
                </c:pt>
                <c:pt idx="41">
                  <c:v>5.80375</c:v>
                </c:pt>
                <c:pt idx="42">
                  <c:v>5.9293750000000003</c:v>
                </c:pt>
                <c:pt idx="43">
                  <c:v>6.01</c:v>
                </c:pt>
                <c:pt idx="44">
                  <c:v>6.1974999999999998</c:v>
                </c:pt>
                <c:pt idx="45">
                  <c:v>6.3237500000000004</c:v>
                </c:pt>
                <c:pt idx="46">
                  <c:v>6.4550000000000001</c:v>
                </c:pt>
                <c:pt idx="47">
                  <c:v>6.5968749999999998</c:v>
                </c:pt>
                <c:pt idx="48">
                  <c:v>6.7287499999999998</c:v>
                </c:pt>
                <c:pt idx="49">
                  <c:v>6.8612500000000001</c:v>
                </c:pt>
                <c:pt idx="50">
                  <c:v>7.01</c:v>
                </c:pt>
                <c:pt idx="51">
                  <c:v>7.1375000000000002</c:v>
                </c:pt>
                <c:pt idx="52">
                  <c:v>7.2731250000000003</c:v>
                </c:pt>
                <c:pt idx="53">
                  <c:v>7.3881249999999996</c:v>
                </c:pt>
                <c:pt idx="54">
                  <c:v>7.5274999999999999</c:v>
                </c:pt>
                <c:pt idx="55">
                  <c:v>7.6218750000000002</c:v>
                </c:pt>
                <c:pt idx="56">
                  <c:v>7.8012499999999996</c:v>
                </c:pt>
                <c:pt idx="57">
                  <c:v>7.9424999999999999</c:v>
                </c:pt>
                <c:pt idx="58">
                  <c:v>8.0574999999999992</c:v>
                </c:pt>
                <c:pt idx="59">
                  <c:v>8.2137499999999992</c:v>
                </c:pt>
                <c:pt idx="60">
                  <c:v>8.3468750000000007</c:v>
                </c:pt>
                <c:pt idx="61">
                  <c:v>8.4725000000000001</c:v>
                </c:pt>
                <c:pt idx="62">
                  <c:v>8.6056249999999999</c:v>
                </c:pt>
                <c:pt idx="63">
                  <c:v>8.7462499999999999</c:v>
                </c:pt>
                <c:pt idx="64">
                  <c:v>8.8699999999999992</c:v>
                </c:pt>
                <c:pt idx="65">
                  <c:v>8.9862500000000001</c:v>
                </c:pt>
                <c:pt idx="66">
                  <c:v>9.1262500000000006</c:v>
                </c:pt>
                <c:pt idx="67">
                  <c:v>9.2587499999999991</c:v>
                </c:pt>
                <c:pt idx="68">
                  <c:v>9.40625</c:v>
                </c:pt>
                <c:pt idx="69">
                  <c:v>9.5343750000000007</c:v>
                </c:pt>
                <c:pt idx="70">
                  <c:v>9.6575000000000006</c:v>
                </c:pt>
                <c:pt idx="71">
                  <c:v>9.7799999999999994</c:v>
                </c:pt>
                <c:pt idx="72">
                  <c:v>9.9281249999999996</c:v>
                </c:pt>
                <c:pt idx="73">
                  <c:v>10.061249999999999</c:v>
                </c:pt>
                <c:pt idx="74">
                  <c:v>10.200625</c:v>
                </c:pt>
                <c:pt idx="75">
                  <c:v>10.317500000000001</c:v>
                </c:pt>
                <c:pt idx="76">
                  <c:v>10.45875</c:v>
                </c:pt>
                <c:pt idx="77">
                  <c:v>10.585625</c:v>
                </c:pt>
                <c:pt idx="78">
                  <c:v>10.720625</c:v>
                </c:pt>
                <c:pt idx="79">
                  <c:v>10.8375</c:v>
                </c:pt>
                <c:pt idx="80">
                  <c:v>10.978125</c:v>
                </c:pt>
                <c:pt idx="81">
                  <c:v>11.120625</c:v>
                </c:pt>
                <c:pt idx="82">
                  <c:v>11.24</c:v>
                </c:pt>
                <c:pt idx="83">
                  <c:v>11.36375</c:v>
                </c:pt>
                <c:pt idx="84">
                  <c:v>11.511875</c:v>
                </c:pt>
                <c:pt idx="85">
                  <c:v>11.635</c:v>
                </c:pt>
                <c:pt idx="86">
                  <c:v>11.78</c:v>
                </c:pt>
                <c:pt idx="87">
                  <c:v>11.894375</c:v>
                </c:pt>
                <c:pt idx="88">
                  <c:v>12.038125000000001</c:v>
                </c:pt>
                <c:pt idx="89">
                  <c:v>12.173125000000001</c:v>
                </c:pt>
                <c:pt idx="90">
                  <c:v>12.299375</c:v>
                </c:pt>
                <c:pt idx="91">
                  <c:v>12.435625</c:v>
                </c:pt>
                <c:pt idx="92">
                  <c:v>12.536875</c:v>
                </c:pt>
                <c:pt idx="93">
                  <c:v>12.686875000000001</c:v>
                </c:pt>
                <c:pt idx="94">
                  <c:v>12.815625000000001</c:v>
                </c:pt>
                <c:pt idx="95">
                  <c:v>12.945625</c:v>
                </c:pt>
                <c:pt idx="96">
                  <c:v>13.086874999999999</c:v>
                </c:pt>
                <c:pt idx="97">
                  <c:v>13.1975</c:v>
                </c:pt>
                <c:pt idx="98">
                  <c:v>13.344374999999999</c:v>
                </c:pt>
                <c:pt idx="99">
                  <c:v>13.47125</c:v>
                </c:pt>
                <c:pt idx="100">
                  <c:v>13.586874999999999</c:v>
                </c:pt>
                <c:pt idx="101">
                  <c:v>13.735625000000001</c:v>
                </c:pt>
                <c:pt idx="102">
                  <c:v>13.846875000000001</c:v>
                </c:pt>
                <c:pt idx="103">
                  <c:v>13.993124999999999</c:v>
                </c:pt>
                <c:pt idx="104">
                  <c:v>14.123125</c:v>
                </c:pt>
                <c:pt idx="105">
                  <c:v>14.240625</c:v>
                </c:pt>
                <c:pt idx="106">
                  <c:v>14.3725</c:v>
                </c:pt>
                <c:pt idx="107">
                  <c:v>14.50375</c:v>
                </c:pt>
                <c:pt idx="108">
                  <c:v>14.6</c:v>
                </c:pt>
                <c:pt idx="109">
                  <c:v>14.762499999999999</c:v>
                </c:pt>
                <c:pt idx="110">
                  <c:v>14.898125</c:v>
                </c:pt>
                <c:pt idx="111">
                  <c:v>15.028124999999999</c:v>
                </c:pt>
                <c:pt idx="112">
                  <c:v>15.15</c:v>
                </c:pt>
                <c:pt idx="113">
                  <c:v>15.283125</c:v>
                </c:pt>
                <c:pt idx="114">
                  <c:v>15.396875</c:v>
                </c:pt>
                <c:pt idx="115">
                  <c:v>15.525</c:v>
                </c:pt>
                <c:pt idx="116">
                  <c:v>15.654999999999999</c:v>
                </c:pt>
                <c:pt idx="117">
                  <c:v>15.793749999999999</c:v>
                </c:pt>
                <c:pt idx="118">
                  <c:v>15.909375000000001</c:v>
                </c:pt>
                <c:pt idx="119">
                  <c:v>16.032499999999999</c:v>
                </c:pt>
                <c:pt idx="120">
                  <c:v>16.178125000000001</c:v>
                </c:pt>
                <c:pt idx="121">
                  <c:v>16.291875000000001</c:v>
                </c:pt>
                <c:pt idx="122">
                  <c:v>16.427499999999998</c:v>
                </c:pt>
                <c:pt idx="123">
                  <c:v>16.553125000000001</c:v>
                </c:pt>
                <c:pt idx="124">
                  <c:v>16.679375</c:v>
                </c:pt>
                <c:pt idx="125">
                  <c:v>16.794374999999999</c:v>
                </c:pt>
                <c:pt idx="126">
                  <c:v>16.928750000000001</c:v>
                </c:pt>
                <c:pt idx="127">
                  <c:v>17.061250000000001</c:v>
                </c:pt>
                <c:pt idx="128">
                  <c:v>17.185625000000002</c:v>
                </c:pt>
                <c:pt idx="129">
                  <c:v>17.310625000000002</c:v>
                </c:pt>
                <c:pt idx="130">
                  <c:v>17.434999999999999</c:v>
                </c:pt>
                <c:pt idx="131">
                  <c:v>17.558125</c:v>
                </c:pt>
                <c:pt idx="132">
                  <c:v>17.682500000000001</c:v>
                </c:pt>
                <c:pt idx="133">
                  <c:v>17.805624999999999</c:v>
                </c:pt>
                <c:pt idx="134">
                  <c:v>17.875624999999999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483-4083-A1E3-819384B117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89815056443997E-2"/>
          <c:y val="5.9926835479462412E-2"/>
          <c:w val="0.86106572035576456"/>
          <c:h val="0.73336669385457776"/>
        </c:manualLayout>
      </c:layout>
      <c:scatterChart>
        <c:scatterStyle val="lineMarker"/>
        <c:varyColors val="0"/>
        <c:ser>
          <c:idx val="1"/>
          <c:order val="0"/>
          <c:tx>
            <c:strRef>
              <c:f>'Load-disp, AE, Sentry'!$EG$404</c:f>
              <c:strCache>
                <c:ptCount val="1"/>
                <c:pt idx="0">
                  <c:v>ln[Emech/EAE]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'Load-disp, AE, Sentry'!$DX$419:$DX$540</c:f>
              <c:numCache>
                <c:formatCode>0.000</c:formatCode>
                <c:ptCount val="122"/>
                <c:pt idx="0">
                  <c:v>6.6797975998290834E-2</c:v>
                </c:pt>
                <c:pt idx="1">
                  <c:v>6.9594462394333131E-2</c:v>
                </c:pt>
                <c:pt idx="2">
                  <c:v>7.2390948790375428E-2</c:v>
                </c:pt>
                <c:pt idx="3">
                  <c:v>7.5187435186417725E-2</c:v>
                </c:pt>
                <c:pt idx="4">
                  <c:v>7.7983921582460022E-2</c:v>
                </c:pt>
                <c:pt idx="5">
                  <c:v>8.0780407978502333E-2</c:v>
                </c:pt>
                <c:pt idx="6">
                  <c:v>8.357689437454463E-2</c:v>
                </c:pt>
                <c:pt idx="7">
                  <c:v>8.6373380770586927E-2</c:v>
                </c:pt>
                <c:pt idx="8">
                  <c:v>8.9169867166629224E-2</c:v>
                </c:pt>
                <c:pt idx="9">
                  <c:v>9.1966353562671521E-2</c:v>
                </c:pt>
                <c:pt idx="10">
                  <c:v>9.4762839958713818E-2</c:v>
                </c:pt>
                <c:pt idx="11">
                  <c:v>9.7559326354756115E-2</c:v>
                </c:pt>
                <c:pt idx="12">
                  <c:v>0.10035581275079843</c:v>
                </c:pt>
                <c:pt idx="13">
                  <c:v>0.10315229914684072</c:v>
                </c:pt>
                <c:pt idx="14">
                  <c:v>0.10594878554288302</c:v>
                </c:pt>
                <c:pt idx="15">
                  <c:v>0.10874527193892532</c:v>
                </c:pt>
                <c:pt idx="16">
                  <c:v>0.11154175833496761</c:v>
                </c:pt>
                <c:pt idx="17">
                  <c:v>0.11433824473100992</c:v>
                </c:pt>
                <c:pt idx="18">
                  <c:v>0.11713473112705222</c:v>
                </c:pt>
                <c:pt idx="19">
                  <c:v>0.11993121752309452</c:v>
                </c:pt>
                <c:pt idx="20">
                  <c:v>0.12272770391913682</c:v>
                </c:pt>
                <c:pt idx="21">
                  <c:v>0.12552419031517911</c:v>
                </c:pt>
                <c:pt idx="22">
                  <c:v>0.12832067671122144</c:v>
                </c:pt>
                <c:pt idx="23">
                  <c:v>0.13111716310726373</c:v>
                </c:pt>
                <c:pt idx="24">
                  <c:v>0.13391364950330603</c:v>
                </c:pt>
                <c:pt idx="25">
                  <c:v>0.13671013589934833</c:v>
                </c:pt>
                <c:pt idx="26">
                  <c:v>0.13950662229539063</c:v>
                </c:pt>
                <c:pt idx="27">
                  <c:v>0.14230310869143292</c:v>
                </c:pt>
                <c:pt idx="28">
                  <c:v>0.14509959508747522</c:v>
                </c:pt>
                <c:pt idx="29">
                  <c:v>0.14789608148351752</c:v>
                </c:pt>
                <c:pt idx="30">
                  <c:v>0.15069256787955981</c:v>
                </c:pt>
                <c:pt idx="31">
                  <c:v>0.15348905427560211</c:v>
                </c:pt>
                <c:pt idx="32">
                  <c:v>0.15628554067164441</c:v>
                </c:pt>
                <c:pt idx="33">
                  <c:v>0.1590820270676867</c:v>
                </c:pt>
                <c:pt idx="34">
                  <c:v>0.161878513463729</c:v>
                </c:pt>
                <c:pt idx="35">
                  <c:v>0.1646749998597713</c:v>
                </c:pt>
                <c:pt idx="36">
                  <c:v>0.16747148625581362</c:v>
                </c:pt>
                <c:pt idx="37">
                  <c:v>0.17026797265185592</c:v>
                </c:pt>
                <c:pt idx="38">
                  <c:v>0.17306445904789822</c:v>
                </c:pt>
                <c:pt idx="39">
                  <c:v>0.17586094544394051</c:v>
                </c:pt>
                <c:pt idx="40">
                  <c:v>0.17865743183998281</c:v>
                </c:pt>
                <c:pt idx="41">
                  <c:v>0.18145391823602511</c:v>
                </c:pt>
                <c:pt idx="42">
                  <c:v>0.1842504046320674</c:v>
                </c:pt>
                <c:pt idx="43">
                  <c:v>0.1870468910281097</c:v>
                </c:pt>
                <c:pt idx="44">
                  <c:v>0.189843377424152</c:v>
                </c:pt>
                <c:pt idx="45">
                  <c:v>0.1926398638201943</c:v>
                </c:pt>
                <c:pt idx="46">
                  <c:v>0.19543635021623662</c:v>
                </c:pt>
                <c:pt idx="47">
                  <c:v>0.19823283661227892</c:v>
                </c:pt>
                <c:pt idx="48">
                  <c:v>0.20102932300832121</c:v>
                </c:pt>
                <c:pt idx="49">
                  <c:v>0.20382580940436351</c:v>
                </c:pt>
                <c:pt idx="50">
                  <c:v>0.20662229580040581</c:v>
                </c:pt>
                <c:pt idx="51">
                  <c:v>0.20941878219644811</c:v>
                </c:pt>
                <c:pt idx="52">
                  <c:v>0.2122152685924904</c:v>
                </c:pt>
                <c:pt idx="53">
                  <c:v>0.2150117549885327</c:v>
                </c:pt>
                <c:pt idx="54">
                  <c:v>0.217808241384575</c:v>
                </c:pt>
                <c:pt idx="55">
                  <c:v>0.22060472778061729</c:v>
                </c:pt>
                <c:pt idx="56">
                  <c:v>0.22340121417665959</c:v>
                </c:pt>
                <c:pt idx="57">
                  <c:v>0.22619770057270192</c:v>
                </c:pt>
                <c:pt idx="58">
                  <c:v>0.22899418696874421</c:v>
                </c:pt>
                <c:pt idx="59">
                  <c:v>0.23179067336478651</c:v>
                </c:pt>
                <c:pt idx="60">
                  <c:v>0.23458715976082881</c:v>
                </c:pt>
                <c:pt idx="61">
                  <c:v>0.2373836461568711</c:v>
                </c:pt>
                <c:pt idx="62">
                  <c:v>0.2401801325529134</c:v>
                </c:pt>
                <c:pt idx="63">
                  <c:v>0.2429766189489557</c:v>
                </c:pt>
                <c:pt idx="64">
                  <c:v>0.24577310534499799</c:v>
                </c:pt>
                <c:pt idx="65">
                  <c:v>0.24856959174104029</c:v>
                </c:pt>
                <c:pt idx="66">
                  <c:v>0.25136607813708262</c:v>
                </c:pt>
                <c:pt idx="67">
                  <c:v>0.25416256453312491</c:v>
                </c:pt>
                <c:pt idx="68">
                  <c:v>0.25695905092916721</c:v>
                </c:pt>
                <c:pt idx="69">
                  <c:v>0.25975553732520951</c:v>
                </c:pt>
                <c:pt idx="70">
                  <c:v>0.2625520237212518</c:v>
                </c:pt>
                <c:pt idx="71">
                  <c:v>0.2653485101172941</c:v>
                </c:pt>
                <c:pt idx="72">
                  <c:v>0.2681449965133364</c:v>
                </c:pt>
                <c:pt idx="73">
                  <c:v>0.27094148290937869</c:v>
                </c:pt>
                <c:pt idx="74">
                  <c:v>0.27373796930542099</c:v>
                </c:pt>
                <c:pt idx="75">
                  <c:v>0.27653445570146329</c:v>
                </c:pt>
                <c:pt idx="76">
                  <c:v>0.27933094209750559</c:v>
                </c:pt>
                <c:pt idx="77">
                  <c:v>0.28212742849354788</c:v>
                </c:pt>
                <c:pt idx="78">
                  <c:v>0.28492391488959018</c:v>
                </c:pt>
                <c:pt idx="79">
                  <c:v>0.28772040128563248</c:v>
                </c:pt>
                <c:pt idx="80">
                  <c:v>0.29051688768167477</c:v>
                </c:pt>
                <c:pt idx="81">
                  <c:v>0.29331337407771707</c:v>
                </c:pt>
                <c:pt idx="82">
                  <c:v>0.29610986047375937</c:v>
                </c:pt>
                <c:pt idx="83">
                  <c:v>0.29890634686980166</c:v>
                </c:pt>
                <c:pt idx="84">
                  <c:v>0.30170283326584402</c:v>
                </c:pt>
                <c:pt idx="85">
                  <c:v>0.30449931966188631</c:v>
                </c:pt>
                <c:pt idx="86">
                  <c:v>0.30729580605792861</c:v>
                </c:pt>
                <c:pt idx="87">
                  <c:v>0.31009229245397091</c:v>
                </c:pt>
                <c:pt idx="88">
                  <c:v>0.31288877885001321</c:v>
                </c:pt>
                <c:pt idx="89">
                  <c:v>0.3156852652460555</c:v>
                </c:pt>
                <c:pt idx="90">
                  <c:v>0.3184817516420978</c:v>
                </c:pt>
                <c:pt idx="91">
                  <c:v>0.3212782380381401</c:v>
                </c:pt>
                <c:pt idx="92">
                  <c:v>0.32407472443418239</c:v>
                </c:pt>
                <c:pt idx="93">
                  <c:v>0.32687121083022469</c:v>
                </c:pt>
                <c:pt idx="94">
                  <c:v>0.32966769722626699</c:v>
                </c:pt>
                <c:pt idx="95">
                  <c:v>0.33246418362230928</c:v>
                </c:pt>
                <c:pt idx="96">
                  <c:v>0.33526067001835158</c:v>
                </c:pt>
                <c:pt idx="97">
                  <c:v>0.33805715641439388</c:v>
                </c:pt>
                <c:pt idx="98">
                  <c:v>0.34085364281043617</c:v>
                </c:pt>
                <c:pt idx="99">
                  <c:v>0.34365012920647847</c:v>
                </c:pt>
                <c:pt idx="100">
                  <c:v>0.34644661560252077</c:v>
                </c:pt>
                <c:pt idx="101">
                  <c:v>0.34924310199856307</c:v>
                </c:pt>
                <c:pt idx="102">
                  <c:v>0.35203958839460536</c:v>
                </c:pt>
                <c:pt idx="103">
                  <c:v>0.35483607479064766</c:v>
                </c:pt>
                <c:pt idx="104">
                  <c:v>0.35763256118668996</c:v>
                </c:pt>
                <c:pt idx="105">
                  <c:v>0.36042904758273231</c:v>
                </c:pt>
                <c:pt idx="106">
                  <c:v>0.36322553397877461</c:v>
                </c:pt>
                <c:pt idx="107">
                  <c:v>0.3660220203748169</c:v>
                </c:pt>
                <c:pt idx="108">
                  <c:v>0.3688185067708592</c:v>
                </c:pt>
                <c:pt idx="109">
                  <c:v>0.3716149931669015</c:v>
                </c:pt>
                <c:pt idx="110">
                  <c:v>0.37441147956294379</c:v>
                </c:pt>
                <c:pt idx="111">
                  <c:v>0.37720796595898609</c:v>
                </c:pt>
                <c:pt idx="112">
                  <c:v>0.38000445235502839</c:v>
                </c:pt>
                <c:pt idx="113">
                  <c:v>0.38280093875107069</c:v>
                </c:pt>
                <c:pt idx="114">
                  <c:v>0.38559742514711298</c:v>
                </c:pt>
                <c:pt idx="115">
                  <c:v>0.38839391154315528</c:v>
                </c:pt>
                <c:pt idx="116">
                  <c:v>0.39119039793919758</c:v>
                </c:pt>
                <c:pt idx="117">
                  <c:v>0.39398688433523987</c:v>
                </c:pt>
                <c:pt idx="118">
                  <c:v>0.39678337073128217</c:v>
                </c:pt>
                <c:pt idx="119">
                  <c:v>0.39957985712732447</c:v>
                </c:pt>
                <c:pt idx="120">
                  <c:v>0.40237634352336676</c:v>
                </c:pt>
                <c:pt idx="121">
                  <c:v>0.40517282991940906</c:v>
                </c:pt>
              </c:numCache>
            </c:numRef>
          </c:xVal>
          <c:yVal>
            <c:numRef>
              <c:f>'Load-disp, AE, Sentry'!$EG$419:$EG$540</c:f>
              <c:numCache>
                <c:formatCode>0.00</c:formatCode>
                <c:ptCount val="122"/>
                <c:pt idx="0">
                  <c:v>42.562523150379832</c:v>
                </c:pt>
                <c:pt idx="1">
                  <c:v>42.565421673076138</c:v>
                </c:pt>
                <c:pt idx="2">
                  <c:v>42.600196185560378</c:v>
                </c:pt>
                <c:pt idx="3">
                  <c:v>42.62223544006423</c:v>
                </c:pt>
                <c:pt idx="4">
                  <c:v>42.598690860084517</c:v>
                </c:pt>
                <c:pt idx="5">
                  <c:v>42.605981205470222</c:v>
                </c:pt>
                <c:pt idx="6">
                  <c:v>42.634923587504083</c:v>
                </c:pt>
                <c:pt idx="7">
                  <c:v>42.679286565787486</c:v>
                </c:pt>
                <c:pt idx="8">
                  <c:v>42.722304315848305</c:v>
                </c:pt>
                <c:pt idx="9">
                  <c:v>42.709879809289994</c:v>
                </c:pt>
                <c:pt idx="10">
                  <c:v>42.76183232358327</c:v>
                </c:pt>
                <c:pt idx="11">
                  <c:v>42.822709126831064</c:v>
                </c:pt>
                <c:pt idx="12">
                  <c:v>42.743339455636089</c:v>
                </c:pt>
                <c:pt idx="13">
                  <c:v>42.799503230965243</c:v>
                </c:pt>
                <c:pt idx="14">
                  <c:v>42.815334948612104</c:v>
                </c:pt>
                <c:pt idx="15">
                  <c:v>42.771407768243172</c:v>
                </c:pt>
                <c:pt idx="16">
                  <c:v>42.776657156288614</c:v>
                </c:pt>
                <c:pt idx="17">
                  <c:v>42.810242837364022</c:v>
                </c:pt>
                <c:pt idx="18">
                  <c:v>42.852373250919854</c:v>
                </c:pt>
                <c:pt idx="19">
                  <c:v>42.880777284168808</c:v>
                </c:pt>
                <c:pt idx="20">
                  <c:v>42.932104023365767</c:v>
                </c:pt>
                <c:pt idx="21">
                  <c:v>42.946201860806561</c:v>
                </c:pt>
                <c:pt idx="22">
                  <c:v>42.989588507057874</c:v>
                </c:pt>
                <c:pt idx="23">
                  <c:v>43.014890058241626</c:v>
                </c:pt>
                <c:pt idx="24">
                  <c:v>43.061474956421243</c:v>
                </c:pt>
                <c:pt idx="25">
                  <c:v>43.090981258372707</c:v>
                </c:pt>
                <c:pt idx="26">
                  <c:v>43.137478054832506</c:v>
                </c:pt>
                <c:pt idx="27">
                  <c:v>43.175508630754962</c:v>
                </c:pt>
                <c:pt idx="28">
                  <c:v>43.215544912362979</c:v>
                </c:pt>
                <c:pt idx="29">
                  <c:v>43.241937177526914</c:v>
                </c:pt>
                <c:pt idx="30">
                  <c:v>43.284043109561253</c:v>
                </c:pt>
                <c:pt idx="31">
                  <c:v>43.31092714894821</c:v>
                </c:pt>
                <c:pt idx="32">
                  <c:v>43.344387593469456</c:v>
                </c:pt>
                <c:pt idx="33">
                  <c:v>43.293142739150639</c:v>
                </c:pt>
                <c:pt idx="34">
                  <c:v>43.265113522976229</c:v>
                </c:pt>
                <c:pt idx="35">
                  <c:v>43.289907782351598</c:v>
                </c:pt>
                <c:pt idx="36">
                  <c:v>43.298318248644136</c:v>
                </c:pt>
                <c:pt idx="37">
                  <c:v>43.332155696615722</c:v>
                </c:pt>
                <c:pt idx="38">
                  <c:v>43.352437810707862</c:v>
                </c:pt>
                <c:pt idx="39">
                  <c:v>43.365805086562766</c:v>
                </c:pt>
                <c:pt idx="40">
                  <c:v>43.390694361247427</c:v>
                </c:pt>
                <c:pt idx="41">
                  <c:v>43.416083628313103</c:v>
                </c:pt>
                <c:pt idx="42">
                  <c:v>43.447251769099729</c:v>
                </c:pt>
                <c:pt idx="43">
                  <c:v>43.414721436623672</c:v>
                </c:pt>
                <c:pt idx="44">
                  <c:v>43.442915396562647</c:v>
                </c:pt>
                <c:pt idx="45">
                  <c:v>43.459967481356834</c:v>
                </c:pt>
                <c:pt idx="46">
                  <c:v>43.431821819342275</c:v>
                </c:pt>
                <c:pt idx="47">
                  <c:v>43.455322063469673</c:v>
                </c:pt>
                <c:pt idx="48">
                  <c:v>43.409391843599153</c:v>
                </c:pt>
                <c:pt idx="49">
                  <c:v>43.428668108080998</c:v>
                </c:pt>
                <c:pt idx="50">
                  <c:v>43.455004731719015</c:v>
                </c:pt>
                <c:pt idx="51">
                  <c:v>43.471903853796832</c:v>
                </c:pt>
                <c:pt idx="52">
                  <c:v>43.500121703610866</c:v>
                </c:pt>
                <c:pt idx="53">
                  <c:v>43.518387872745045</c:v>
                </c:pt>
                <c:pt idx="54">
                  <c:v>43.522974209319592</c:v>
                </c:pt>
                <c:pt idx="55">
                  <c:v>43.529909612397674</c:v>
                </c:pt>
                <c:pt idx="56">
                  <c:v>43.551552771542497</c:v>
                </c:pt>
                <c:pt idx="57">
                  <c:v>43.568401851876175</c:v>
                </c:pt>
                <c:pt idx="58">
                  <c:v>43.592764157163266</c:v>
                </c:pt>
                <c:pt idx="59">
                  <c:v>43.611036567415432</c:v>
                </c:pt>
                <c:pt idx="60">
                  <c:v>43.636410981816269</c:v>
                </c:pt>
                <c:pt idx="61">
                  <c:v>43.646089377835629</c:v>
                </c:pt>
                <c:pt idx="62">
                  <c:v>43.666197044669239</c:v>
                </c:pt>
                <c:pt idx="63">
                  <c:v>43.673740258240429</c:v>
                </c:pt>
                <c:pt idx="64">
                  <c:v>43.688825186735876</c:v>
                </c:pt>
                <c:pt idx="65">
                  <c:v>43.706589783524947</c:v>
                </c:pt>
                <c:pt idx="66">
                  <c:v>43.710193541401139</c:v>
                </c:pt>
                <c:pt idx="67">
                  <c:v>43.704960731978638</c:v>
                </c:pt>
                <c:pt idx="68">
                  <c:v>43.716239085567317</c:v>
                </c:pt>
                <c:pt idx="69">
                  <c:v>43.730623534556514</c:v>
                </c:pt>
                <c:pt idx="70">
                  <c:v>43.736610055155573</c:v>
                </c:pt>
                <c:pt idx="71">
                  <c:v>43.752032627169626</c:v>
                </c:pt>
                <c:pt idx="72">
                  <c:v>43.770522007166505</c:v>
                </c:pt>
                <c:pt idx="73">
                  <c:v>43.780469089033531</c:v>
                </c:pt>
                <c:pt idx="74">
                  <c:v>43.787660594984835</c:v>
                </c:pt>
                <c:pt idx="75">
                  <c:v>43.802450065094447</c:v>
                </c:pt>
                <c:pt idx="76">
                  <c:v>43.814788519891493</c:v>
                </c:pt>
                <c:pt idx="77">
                  <c:v>43.821979295746118</c:v>
                </c:pt>
                <c:pt idx="78">
                  <c:v>43.820991351267232</c:v>
                </c:pt>
                <c:pt idx="79">
                  <c:v>43.797904623908991</c:v>
                </c:pt>
                <c:pt idx="80">
                  <c:v>43.817296137345501</c:v>
                </c:pt>
                <c:pt idx="81">
                  <c:v>43.833253661608431</c:v>
                </c:pt>
                <c:pt idx="82">
                  <c:v>43.843718552109245</c:v>
                </c:pt>
                <c:pt idx="83">
                  <c:v>43.858999930629118</c:v>
                </c:pt>
                <c:pt idx="84">
                  <c:v>43.876624186796597</c:v>
                </c:pt>
                <c:pt idx="85">
                  <c:v>43.877544804363332</c:v>
                </c:pt>
                <c:pt idx="86">
                  <c:v>43.895511714702891</c:v>
                </c:pt>
                <c:pt idx="87">
                  <c:v>43.88260633419997</c:v>
                </c:pt>
                <c:pt idx="88">
                  <c:v>43.872226012374448</c:v>
                </c:pt>
                <c:pt idx="89">
                  <c:v>43.880720017856056</c:v>
                </c:pt>
                <c:pt idx="90">
                  <c:v>43.896447066773099</c:v>
                </c:pt>
                <c:pt idx="91">
                  <c:v>43.883835961338072</c:v>
                </c:pt>
                <c:pt idx="92">
                  <c:v>43.89429169123428</c:v>
                </c:pt>
                <c:pt idx="93">
                  <c:v>43.878629010099758</c:v>
                </c:pt>
                <c:pt idx="94">
                  <c:v>43.887486260961751</c:v>
                </c:pt>
                <c:pt idx="95">
                  <c:v>43.904812156187241</c:v>
                </c:pt>
                <c:pt idx="96">
                  <c:v>43.740674281660574</c:v>
                </c:pt>
                <c:pt idx="97">
                  <c:v>43.207995767744805</c:v>
                </c:pt>
                <c:pt idx="98">
                  <c:v>43.209218295496065</c:v>
                </c:pt>
                <c:pt idx="99">
                  <c:v>43.224273911476566</c:v>
                </c:pt>
                <c:pt idx="100">
                  <c:v>43.234075847694541</c:v>
                </c:pt>
                <c:pt idx="101">
                  <c:v>43.249441447289385</c:v>
                </c:pt>
                <c:pt idx="102">
                  <c:v>43.250562077010436</c:v>
                </c:pt>
                <c:pt idx="103">
                  <c:v>43.248079514482072</c:v>
                </c:pt>
                <c:pt idx="104">
                  <c:v>43.249744517887123</c:v>
                </c:pt>
                <c:pt idx="105">
                  <c:v>43.260710051014897</c:v>
                </c:pt>
                <c:pt idx="106">
                  <c:v>43.273529849045609</c:v>
                </c:pt>
                <c:pt idx="107">
                  <c:v>43.28240355040932</c:v>
                </c:pt>
                <c:pt idx="108">
                  <c:v>43.295924302434784</c:v>
                </c:pt>
                <c:pt idx="109">
                  <c:v>43.29552687974283</c:v>
                </c:pt>
                <c:pt idx="110">
                  <c:v>43.229048262943401</c:v>
                </c:pt>
                <c:pt idx="111">
                  <c:v>43.196415252450016</c:v>
                </c:pt>
                <c:pt idx="112">
                  <c:v>43.198482541519461</c:v>
                </c:pt>
                <c:pt idx="113">
                  <c:v>43.070210269840381</c:v>
                </c:pt>
                <c:pt idx="114">
                  <c:v>43.027988889440984</c:v>
                </c:pt>
                <c:pt idx="115">
                  <c:v>43.029763165084866</c:v>
                </c:pt>
                <c:pt idx="116">
                  <c:v>43.027347055894538</c:v>
                </c:pt>
                <c:pt idx="117">
                  <c:v>43.011497473050866</c:v>
                </c:pt>
                <c:pt idx="118">
                  <c:v>42.09286611053053</c:v>
                </c:pt>
                <c:pt idx="119">
                  <c:v>41.78746586239901</c:v>
                </c:pt>
                <c:pt idx="120">
                  <c:v>41.653810863113428</c:v>
                </c:pt>
                <c:pt idx="121">
                  <c:v>40.46167490885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67-481F-B18B-1621FA2D1A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00064"/>
        <c:axId val="142675968"/>
      </c:scatterChart>
      <c:scatterChart>
        <c:scatterStyle val="lineMarker"/>
        <c:varyColors val="0"/>
        <c:ser>
          <c:idx val="2"/>
          <c:order val="1"/>
          <c:tx>
            <c:strRef>
              <c:f>'Load-disp, AE, Sentry'!$DZ$404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'Load-disp, AE, Sentry'!$DX$406:$DX$540</c:f>
              <c:numCache>
                <c:formatCode>0.000</c:formatCode>
                <c:ptCount val="135"/>
                <c:pt idx="0">
                  <c:v>0</c:v>
                </c:pt>
                <c:pt idx="1">
                  <c:v>3.0443652849740935E-2</c:v>
                </c:pt>
                <c:pt idx="2">
                  <c:v>3.6036625641825533E-2</c:v>
                </c:pt>
                <c:pt idx="3">
                  <c:v>3.8833112037867837E-2</c:v>
                </c:pt>
                <c:pt idx="4">
                  <c:v>4.1629598433910134E-2</c:v>
                </c:pt>
                <c:pt idx="5">
                  <c:v>4.4426084829952431E-2</c:v>
                </c:pt>
                <c:pt idx="6">
                  <c:v>4.7222571225994728E-2</c:v>
                </c:pt>
                <c:pt idx="7">
                  <c:v>5.0019057622037032E-2</c:v>
                </c:pt>
                <c:pt idx="8">
                  <c:v>5.2815544018079336E-2</c:v>
                </c:pt>
                <c:pt idx="9">
                  <c:v>5.5612030414121633E-2</c:v>
                </c:pt>
                <c:pt idx="10">
                  <c:v>5.840851681016393E-2</c:v>
                </c:pt>
                <c:pt idx="11">
                  <c:v>6.1205003206206227E-2</c:v>
                </c:pt>
                <c:pt idx="12">
                  <c:v>6.4001489602248524E-2</c:v>
                </c:pt>
                <c:pt idx="13">
                  <c:v>6.6797975998290834E-2</c:v>
                </c:pt>
                <c:pt idx="14">
                  <c:v>6.9594462394333131E-2</c:v>
                </c:pt>
                <c:pt idx="15">
                  <c:v>7.2390948790375428E-2</c:v>
                </c:pt>
                <c:pt idx="16">
                  <c:v>7.5187435186417725E-2</c:v>
                </c:pt>
                <c:pt idx="17">
                  <c:v>7.7983921582460022E-2</c:v>
                </c:pt>
                <c:pt idx="18">
                  <c:v>8.0780407978502333E-2</c:v>
                </c:pt>
                <c:pt idx="19">
                  <c:v>8.357689437454463E-2</c:v>
                </c:pt>
                <c:pt idx="20">
                  <c:v>8.6373380770586927E-2</c:v>
                </c:pt>
                <c:pt idx="21">
                  <c:v>8.9169867166629224E-2</c:v>
                </c:pt>
                <c:pt idx="22">
                  <c:v>9.1966353562671521E-2</c:v>
                </c:pt>
                <c:pt idx="23">
                  <c:v>9.4762839958713818E-2</c:v>
                </c:pt>
                <c:pt idx="24">
                  <c:v>9.7559326354756115E-2</c:v>
                </c:pt>
                <c:pt idx="25">
                  <c:v>0.10035581275079843</c:v>
                </c:pt>
                <c:pt idx="26">
                  <c:v>0.10315229914684072</c:v>
                </c:pt>
                <c:pt idx="27">
                  <c:v>0.10594878554288302</c:v>
                </c:pt>
                <c:pt idx="28">
                  <c:v>0.10874527193892532</c:v>
                </c:pt>
                <c:pt idx="29">
                  <c:v>0.11154175833496761</c:v>
                </c:pt>
                <c:pt idx="30">
                  <c:v>0.11433824473100992</c:v>
                </c:pt>
                <c:pt idx="31">
                  <c:v>0.11713473112705222</c:v>
                </c:pt>
                <c:pt idx="32">
                  <c:v>0.11993121752309452</c:v>
                </c:pt>
                <c:pt idx="33">
                  <c:v>0.12272770391913682</c:v>
                </c:pt>
                <c:pt idx="34">
                  <c:v>0.12552419031517911</c:v>
                </c:pt>
                <c:pt idx="35">
                  <c:v>0.12832067671122144</c:v>
                </c:pt>
                <c:pt idx="36">
                  <c:v>0.13111716310726373</c:v>
                </c:pt>
                <c:pt idx="37">
                  <c:v>0.13391364950330603</c:v>
                </c:pt>
                <c:pt idx="38">
                  <c:v>0.13671013589934833</c:v>
                </c:pt>
                <c:pt idx="39">
                  <c:v>0.13950662229539063</c:v>
                </c:pt>
                <c:pt idx="40">
                  <c:v>0.14230310869143292</c:v>
                </c:pt>
                <c:pt idx="41">
                  <c:v>0.14509959508747522</c:v>
                </c:pt>
                <c:pt idx="42">
                  <c:v>0.14789608148351752</c:v>
                </c:pt>
                <c:pt idx="43">
                  <c:v>0.15069256787955981</c:v>
                </c:pt>
                <c:pt idx="44">
                  <c:v>0.15348905427560211</c:v>
                </c:pt>
                <c:pt idx="45">
                  <c:v>0.15628554067164441</c:v>
                </c:pt>
                <c:pt idx="46">
                  <c:v>0.1590820270676867</c:v>
                </c:pt>
                <c:pt idx="47">
                  <c:v>0.161878513463729</c:v>
                </c:pt>
                <c:pt idx="48">
                  <c:v>0.1646749998597713</c:v>
                </c:pt>
                <c:pt idx="49">
                  <c:v>0.16747148625581362</c:v>
                </c:pt>
                <c:pt idx="50">
                  <c:v>0.17026797265185592</c:v>
                </c:pt>
                <c:pt idx="51">
                  <c:v>0.17306445904789822</c:v>
                </c:pt>
                <c:pt idx="52">
                  <c:v>0.17586094544394051</c:v>
                </c:pt>
                <c:pt idx="53">
                  <c:v>0.17865743183998281</c:v>
                </c:pt>
                <c:pt idx="54">
                  <c:v>0.18145391823602511</c:v>
                </c:pt>
                <c:pt idx="55">
                  <c:v>0.1842504046320674</c:v>
                </c:pt>
                <c:pt idx="56">
                  <c:v>0.1870468910281097</c:v>
                </c:pt>
                <c:pt idx="57">
                  <c:v>0.189843377424152</c:v>
                </c:pt>
                <c:pt idx="58">
                  <c:v>0.1926398638201943</c:v>
                </c:pt>
                <c:pt idx="59">
                  <c:v>0.19543635021623662</c:v>
                </c:pt>
                <c:pt idx="60">
                  <c:v>0.19823283661227892</c:v>
                </c:pt>
                <c:pt idx="61">
                  <c:v>0.20102932300832121</c:v>
                </c:pt>
                <c:pt idx="62">
                  <c:v>0.20382580940436351</c:v>
                </c:pt>
                <c:pt idx="63">
                  <c:v>0.20662229580040581</c:v>
                </c:pt>
                <c:pt idx="64">
                  <c:v>0.20941878219644811</c:v>
                </c:pt>
                <c:pt idx="65">
                  <c:v>0.2122152685924904</c:v>
                </c:pt>
                <c:pt idx="66">
                  <c:v>0.2150117549885327</c:v>
                </c:pt>
                <c:pt idx="67">
                  <c:v>0.217808241384575</c:v>
                </c:pt>
                <c:pt idx="68">
                  <c:v>0.22060472778061729</c:v>
                </c:pt>
                <c:pt idx="69">
                  <c:v>0.22340121417665959</c:v>
                </c:pt>
                <c:pt idx="70">
                  <c:v>0.22619770057270192</c:v>
                </c:pt>
                <c:pt idx="71">
                  <c:v>0.22899418696874421</c:v>
                </c:pt>
                <c:pt idx="72">
                  <c:v>0.23179067336478651</c:v>
                </c:pt>
                <c:pt idx="73">
                  <c:v>0.23458715976082881</c:v>
                </c:pt>
                <c:pt idx="74">
                  <c:v>0.2373836461568711</c:v>
                </c:pt>
                <c:pt idx="75">
                  <c:v>0.2401801325529134</c:v>
                </c:pt>
                <c:pt idx="76">
                  <c:v>0.2429766189489557</c:v>
                </c:pt>
                <c:pt idx="77">
                  <c:v>0.24577310534499799</c:v>
                </c:pt>
                <c:pt idx="78">
                  <c:v>0.24856959174104029</c:v>
                </c:pt>
                <c:pt idx="79">
                  <c:v>0.25136607813708262</c:v>
                </c:pt>
                <c:pt idx="80">
                  <c:v>0.25416256453312491</c:v>
                </c:pt>
                <c:pt idx="81">
                  <c:v>0.25695905092916721</c:v>
                </c:pt>
                <c:pt idx="82">
                  <c:v>0.25975553732520951</c:v>
                </c:pt>
                <c:pt idx="83">
                  <c:v>0.2625520237212518</c:v>
                </c:pt>
                <c:pt idx="84">
                  <c:v>0.2653485101172941</c:v>
                </c:pt>
                <c:pt idx="85">
                  <c:v>0.2681449965133364</c:v>
                </c:pt>
                <c:pt idx="86">
                  <c:v>0.27094148290937869</c:v>
                </c:pt>
                <c:pt idx="87">
                  <c:v>0.27373796930542099</c:v>
                </c:pt>
                <c:pt idx="88">
                  <c:v>0.27653445570146329</c:v>
                </c:pt>
                <c:pt idx="89">
                  <c:v>0.27933094209750559</c:v>
                </c:pt>
                <c:pt idx="90">
                  <c:v>0.28212742849354788</c:v>
                </c:pt>
                <c:pt idx="91">
                  <c:v>0.28492391488959018</c:v>
                </c:pt>
                <c:pt idx="92">
                  <c:v>0.28772040128563248</c:v>
                </c:pt>
                <c:pt idx="93">
                  <c:v>0.29051688768167477</c:v>
                </c:pt>
                <c:pt idx="94">
                  <c:v>0.29331337407771707</c:v>
                </c:pt>
                <c:pt idx="95">
                  <c:v>0.29610986047375937</c:v>
                </c:pt>
                <c:pt idx="96">
                  <c:v>0.29890634686980166</c:v>
                </c:pt>
                <c:pt idx="97">
                  <c:v>0.30170283326584402</c:v>
                </c:pt>
                <c:pt idx="98">
                  <c:v>0.30449931966188631</c:v>
                </c:pt>
                <c:pt idx="99">
                  <c:v>0.30729580605792861</c:v>
                </c:pt>
                <c:pt idx="100">
                  <c:v>0.31009229245397091</c:v>
                </c:pt>
                <c:pt idx="101">
                  <c:v>0.31288877885001321</c:v>
                </c:pt>
                <c:pt idx="102">
                  <c:v>0.3156852652460555</c:v>
                </c:pt>
                <c:pt idx="103">
                  <c:v>0.3184817516420978</c:v>
                </c:pt>
                <c:pt idx="104">
                  <c:v>0.3212782380381401</c:v>
                </c:pt>
                <c:pt idx="105">
                  <c:v>0.32407472443418239</c:v>
                </c:pt>
                <c:pt idx="106">
                  <c:v>0.32687121083022469</c:v>
                </c:pt>
                <c:pt idx="107">
                  <c:v>0.32966769722626699</c:v>
                </c:pt>
                <c:pt idx="108">
                  <c:v>0.33246418362230928</c:v>
                </c:pt>
                <c:pt idx="109">
                  <c:v>0.33526067001835158</c:v>
                </c:pt>
                <c:pt idx="110">
                  <c:v>0.33805715641439388</c:v>
                </c:pt>
                <c:pt idx="111">
                  <c:v>0.34085364281043617</c:v>
                </c:pt>
                <c:pt idx="112">
                  <c:v>0.34365012920647847</c:v>
                </c:pt>
                <c:pt idx="113">
                  <c:v>0.34644661560252077</c:v>
                </c:pt>
                <c:pt idx="114">
                  <c:v>0.34924310199856307</c:v>
                </c:pt>
                <c:pt idx="115">
                  <c:v>0.35203958839460536</c:v>
                </c:pt>
                <c:pt idx="116">
                  <c:v>0.35483607479064766</c:v>
                </c:pt>
                <c:pt idx="117">
                  <c:v>0.35763256118668996</c:v>
                </c:pt>
                <c:pt idx="118">
                  <c:v>0.36042904758273231</c:v>
                </c:pt>
                <c:pt idx="119">
                  <c:v>0.36322553397877461</c:v>
                </c:pt>
                <c:pt idx="120">
                  <c:v>0.3660220203748169</c:v>
                </c:pt>
                <c:pt idx="121">
                  <c:v>0.3688185067708592</c:v>
                </c:pt>
                <c:pt idx="122">
                  <c:v>0.3716149931669015</c:v>
                </c:pt>
                <c:pt idx="123">
                  <c:v>0.37441147956294379</c:v>
                </c:pt>
                <c:pt idx="124">
                  <c:v>0.37720796595898609</c:v>
                </c:pt>
                <c:pt idx="125">
                  <c:v>0.38000445235502839</c:v>
                </c:pt>
                <c:pt idx="126">
                  <c:v>0.38280093875107069</c:v>
                </c:pt>
                <c:pt idx="127">
                  <c:v>0.38559742514711298</c:v>
                </c:pt>
                <c:pt idx="128">
                  <c:v>0.38839391154315528</c:v>
                </c:pt>
                <c:pt idx="129">
                  <c:v>0.39119039793919758</c:v>
                </c:pt>
                <c:pt idx="130">
                  <c:v>0.39398688433523987</c:v>
                </c:pt>
                <c:pt idx="131">
                  <c:v>0.39678337073128217</c:v>
                </c:pt>
                <c:pt idx="132">
                  <c:v>0.39957985712732447</c:v>
                </c:pt>
                <c:pt idx="133">
                  <c:v>0.40237634352336676</c:v>
                </c:pt>
                <c:pt idx="134">
                  <c:v>0.40517282991940906</c:v>
                </c:pt>
              </c:numCache>
            </c:numRef>
          </c:xVal>
          <c:yVal>
            <c:numRef>
              <c:f>'Load-disp, AE, Sentry'!$DZ$406:$DZ$540</c:f>
              <c:numCache>
                <c:formatCode>0.00</c:formatCode>
                <c:ptCount val="135"/>
                <c:pt idx="0">
                  <c:v>0.22812499999999999</c:v>
                </c:pt>
                <c:pt idx="1">
                  <c:v>0.34562500000000002</c:v>
                </c:pt>
                <c:pt idx="2">
                  <c:v>0.46875</c:v>
                </c:pt>
                <c:pt idx="3">
                  <c:v>0.59437499999999999</c:v>
                </c:pt>
                <c:pt idx="4">
                  <c:v>0.84375</c:v>
                </c:pt>
                <c:pt idx="5">
                  <c:v>0.87</c:v>
                </c:pt>
                <c:pt idx="6">
                  <c:v>1.03</c:v>
                </c:pt>
                <c:pt idx="7">
                  <c:v>1.2350000000000001</c:v>
                </c:pt>
                <c:pt idx="8">
                  <c:v>1.3643749999999999</c:v>
                </c:pt>
                <c:pt idx="9">
                  <c:v>1.4975000000000001</c:v>
                </c:pt>
                <c:pt idx="10">
                  <c:v>1.63625</c:v>
                </c:pt>
                <c:pt idx="11">
                  <c:v>1.76875</c:v>
                </c:pt>
                <c:pt idx="12">
                  <c:v>1.903125</c:v>
                </c:pt>
                <c:pt idx="13">
                  <c:v>2.0337499999999999</c:v>
                </c:pt>
                <c:pt idx="14">
                  <c:v>2.1712500000000001</c:v>
                </c:pt>
                <c:pt idx="15">
                  <c:v>2.2893750000000002</c:v>
                </c:pt>
                <c:pt idx="16">
                  <c:v>2.42875</c:v>
                </c:pt>
                <c:pt idx="17">
                  <c:v>2.5593750000000002</c:v>
                </c:pt>
                <c:pt idx="18">
                  <c:v>2.7043750000000002</c:v>
                </c:pt>
                <c:pt idx="19">
                  <c:v>2.8356249999999998</c:v>
                </c:pt>
                <c:pt idx="20">
                  <c:v>2.9768750000000002</c:v>
                </c:pt>
                <c:pt idx="21">
                  <c:v>3.0874999999999999</c:v>
                </c:pt>
                <c:pt idx="22">
                  <c:v>3.2487499999999998</c:v>
                </c:pt>
                <c:pt idx="23">
                  <c:v>3.3718750000000002</c:v>
                </c:pt>
                <c:pt idx="24">
                  <c:v>3.5118749999999999</c:v>
                </c:pt>
                <c:pt idx="25">
                  <c:v>3.64</c:v>
                </c:pt>
                <c:pt idx="26">
                  <c:v>3.75875</c:v>
                </c:pt>
                <c:pt idx="27">
                  <c:v>3.913125</c:v>
                </c:pt>
                <c:pt idx="28">
                  <c:v>4.0531249999999996</c:v>
                </c:pt>
                <c:pt idx="29">
                  <c:v>4.1856249999999999</c:v>
                </c:pt>
                <c:pt idx="30">
                  <c:v>4.3112500000000002</c:v>
                </c:pt>
                <c:pt idx="31">
                  <c:v>4.4431250000000002</c:v>
                </c:pt>
                <c:pt idx="32">
                  <c:v>4.59375</c:v>
                </c:pt>
                <c:pt idx="33">
                  <c:v>4.7081249999999999</c:v>
                </c:pt>
                <c:pt idx="34">
                  <c:v>4.8362499999999997</c:v>
                </c:pt>
                <c:pt idx="35">
                  <c:v>4.9956250000000004</c:v>
                </c:pt>
                <c:pt idx="36">
                  <c:v>5.1187500000000004</c:v>
                </c:pt>
                <c:pt idx="37">
                  <c:v>5.265625</c:v>
                </c:pt>
                <c:pt idx="38">
                  <c:v>5.3912500000000003</c:v>
                </c:pt>
                <c:pt idx="39">
                  <c:v>5.4187500000000002</c:v>
                </c:pt>
                <c:pt idx="40">
                  <c:v>5.6287500000000001</c:v>
                </c:pt>
                <c:pt idx="41">
                  <c:v>5.80375</c:v>
                </c:pt>
                <c:pt idx="42">
                  <c:v>5.9293750000000003</c:v>
                </c:pt>
                <c:pt idx="43">
                  <c:v>6.01</c:v>
                </c:pt>
                <c:pt idx="44">
                  <c:v>6.1974999999999998</c:v>
                </c:pt>
                <c:pt idx="45">
                  <c:v>6.3237500000000004</c:v>
                </c:pt>
                <c:pt idx="46">
                  <c:v>6.4550000000000001</c:v>
                </c:pt>
                <c:pt idx="47">
                  <c:v>6.5968749999999998</c:v>
                </c:pt>
                <c:pt idx="48">
                  <c:v>6.7287499999999998</c:v>
                </c:pt>
                <c:pt idx="49">
                  <c:v>6.8612500000000001</c:v>
                </c:pt>
                <c:pt idx="50">
                  <c:v>7.01</c:v>
                </c:pt>
                <c:pt idx="51">
                  <c:v>7.1375000000000002</c:v>
                </c:pt>
                <c:pt idx="52">
                  <c:v>7.2731250000000003</c:v>
                </c:pt>
                <c:pt idx="53">
                  <c:v>7.3881249999999996</c:v>
                </c:pt>
                <c:pt idx="54">
                  <c:v>7.5274999999999999</c:v>
                </c:pt>
                <c:pt idx="55">
                  <c:v>7.6218750000000002</c:v>
                </c:pt>
                <c:pt idx="56">
                  <c:v>7.8012499999999996</c:v>
                </c:pt>
                <c:pt idx="57">
                  <c:v>7.9424999999999999</c:v>
                </c:pt>
                <c:pt idx="58">
                  <c:v>8.0574999999999992</c:v>
                </c:pt>
                <c:pt idx="59">
                  <c:v>8.2137499999999992</c:v>
                </c:pt>
                <c:pt idx="60">
                  <c:v>8.3468750000000007</c:v>
                </c:pt>
                <c:pt idx="61">
                  <c:v>8.4725000000000001</c:v>
                </c:pt>
                <c:pt idx="62">
                  <c:v>8.6056249999999999</c:v>
                </c:pt>
                <c:pt idx="63">
                  <c:v>8.7462499999999999</c:v>
                </c:pt>
                <c:pt idx="64">
                  <c:v>8.8699999999999992</c:v>
                </c:pt>
                <c:pt idx="65">
                  <c:v>8.9862500000000001</c:v>
                </c:pt>
                <c:pt idx="66">
                  <c:v>9.1262500000000006</c:v>
                </c:pt>
                <c:pt idx="67">
                  <c:v>9.2587499999999991</c:v>
                </c:pt>
                <c:pt idx="68">
                  <c:v>9.40625</c:v>
                </c:pt>
                <c:pt idx="69">
                  <c:v>9.5343750000000007</c:v>
                </c:pt>
                <c:pt idx="70">
                  <c:v>9.6575000000000006</c:v>
                </c:pt>
                <c:pt idx="71">
                  <c:v>9.7799999999999994</c:v>
                </c:pt>
                <c:pt idx="72">
                  <c:v>9.9281249999999996</c:v>
                </c:pt>
                <c:pt idx="73">
                  <c:v>10.061249999999999</c:v>
                </c:pt>
                <c:pt idx="74">
                  <c:v>10.200625</c:v>
                </c:pt>
                <c:pt idx="75">
                  <c:v>10.317500000000001</c:v>
                </c:pt>
                <c:pt idx="76">
                  <c:v>10.45875</c:v>
                </c:pt>
                <c:pt idx="77">
                  <c:v>10.585625</c:v>
                </c:pt>
                <c:pt idx="78">
                  <c:v>10.720625</c:v>
                </c:pt>
                <c:pt idx="79">
                  <c:v>10.8375</c:v>
                </c:pt>
                <c:pt idx="80">
                  <c:v>10.978125</c:v>
                </c:pt>
                <c:pt idx="81">
                  <c:v>11.120625</c:v>
                </c:pt>
                <c:pt idx="82">
                  <c:v>11.24</c:v>
                </c:pt>
                <c:pt idx="83">
                  <c:v>11.36375</c:v>
                </c:pt>
                <c:pt idx="84">
                  <c:v>11.511875</c:v>
                </c:pt>
                <c:pt idx="85">
                  <c:v>11.635</c:v>
                </c:pt>
                <c:pt idx="86">
                  <c:v>11.78</c:v>
                </c:pt>
                <c:pt idx="87">
                  <c:v>11.894375</c:v>
                </c:pt>
                <c:pt idx="88">
                  <c:v>12.038125000000001</c:v>
                </c:pt>
                <c:pt idx="89">
                  <c:v>12.173125000000001</c:v>
                </c:pt>
                <c:pt idx="90">
                  <c:v>12.299375</c:v>
                </c:pt>
                <c:pt idx="91">
                  <c:v>12.435625</c:v>
                </c:pt>
                <c:pt idx="92">
                  <c:v>12.536875</c:v>
                </c:pt>
                <c:pt idx="93">
                  <c:v>12.686875000000001</c:v>
                </c:pt>
                <c:pt idx="94">
                  <c:v>12.815625000000001</c:v>
                </c:pt>
                <c:pt idx="95">
                  <c:v>12.945625</c:v>
                </c:pt>
                <c:pt idx="96">
                  <c:v>13.086874999999999</c:v>
                </c:pt>
                <c:pt idx="97">
                  <c:v>13.1975</c:v>
                </c:pt>
                <c:pt idx="98">
                  <c:v>13.344374999999999</c:v>
                </c:pt>
                <c:pt idx="99">
                  <c:v>13.47125</c:v>
                </c:pt>
                <c:pt idx="100">
                  <c:v>13.586874999999999</c:v>
                </c:pt>
                <c:pt idx="101">
                  <c:v>13.735625000000001</c:v>
                </c:pt>
                <c:pt idx="102">
                  <c:v>13.846875000000001</c:v>
                </c:pt>
                <c:pt idx="103">
                  <c:v>13.993124999999999</c:v>
                </c:pt>
                <c:pt idx="104">
                  <c:v>14.123125</c:v>
                </c:pt>
                <c:pt idx="105">
                  <c:v>14.240625</c:v>
                </c:pt>
                <c:pt idx="106">
                  <c:v>14.3725</c:v>
                </c:pt>
                <c:pt idx="107">
                  <c:v>14.50375</c:v>
                </c:pt>
                <c:pt idx="108">
                  <c:v>14.6</c:v>
                </c:pt>
                <c:pt idx="109">
                  <c:v>14.762499999999999</c:v>
                </c:pt>
                <c:pt idx="110">
                  <c:v>14.898125</c:v>
                </c:pt>
                <c:pt idx="111">
                  <c:v>15.028124999999999</c:v>
                </c:pt>
                <c:pt idx="112">
                  <c:v>15.15</c:v>
                </c:pt>
                <c:pt idx="113">
                  <c:v>15.283125</c:v>
                </c:pt>
                <c:pt idx="114">
                  <c:v>15.396875</c:v>
                </c:pt>
                <c:pt idx="115">
                  <c:v>15.525</c:v>
                </c:pt>
                <c:pt idx="116">
                  <c:v>15.654999999999999</c:v>
                </c:pt>
                <c:pt idx="117">
                  <c:v>15.793749999999999</c:v>
                </c:pt>
                <c:pt idx="118">
                  <c:v>15.909375000000001</c:v>
                </c:pt>
                <c:pt idx="119">
                  <c:v>16.032499999999999</c:v>
                </c:pt>
                <c:pt idx="120">
                  <c:v>16.178125000000001</c:v>
                </c:pt>
                <c:pt idx="121">
                  <c:v>16.291875000000001</c:v>
                </c:pt>
                <c:pt idx="122">
                  <c:v>16.427499999999998</c:v>
                </c:pt>
                <c:pt idx="123">
                  <c:v>16.553125000000001</c:v>
                </c:pt>
                <c:pt idx="124">
                  <c:v>16.679375</c:v>
                </c:pt>
                <c:pt idx="125">
                  <c:v>16.794374999999999</c:v>
                </c:pt>
                <c:pt idx="126">
                  <c:v>16.928750000000001</c:v>
                </c:pt>
                <c:pt idx="127">
                  <c:v>17.061250000000001</c:v>
                </c:pt>
                <c:pt idx="128">
                  <c:v>17.185625000000002</c:v>
                </c:pt>
                <c:pt idx="129">
                  <c:v>17.310625000000002</c:v>
                </c:pt>
                <c:pt idx="130">
                  <c:v>17.434999999999999</c:v>
                </c:pt>
                <c:pt idx="131">
                  <c:v>17.558125</c:v>
                </c:pt>
                <c:pt idx="132">
                  <c:v>17.682500000000001</c:v>
                </c:pt>
                <c:pt idx="133">
                  <c:v>17.805624999999999</c:v>
                </c:pt>
                <c:pt idx="134">
                  <c:v>17.875624999999999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67-481F-B18B-1621FA2D1A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679040"/>
        <c:axId val="142677504"/>
      </c:scatterChart>
      <c:valAx>
        <c:axId val="14260006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2675968"/>
        <c:crossesAt val="0"/>
        <c:crossBetween val="midCat"/>
      </c:valAx>
      <c:valAx>
        <c:axId val="142675968"/>
        <c:scaling>
          <c:orientation val="minMax"/>
          <c:max val="50"/>
          <c:min val="3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00064"/>
        <c:crosses val="autoZero"/>
        <c:crossBetween val="midCat"/>
      </c:valAx>
      <c:valAx>
        <c:axId val="142677504"/>
        <c:scaling>
          <c:orientation val="minMax"/>
          <c:max val="2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42679040"/>
        <c:crosses val="max"/>
        <c:crossBetween val="midCat"/>
        <c:majorUnit val="4"/>
        <c:minorUnit val="1"/>
      </c:valAx>
      <c:valAx>
        <c:axId val="142679040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42677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'Fracture surfaces'!$U$6</c:f>
              <c:strCache>
                <c:ptCount val="1"/>
                <c:pt idx="0">
                  <c:v>Composite failure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'Fracture surfaces'!$U$45</c:f>
                <c:numCache>
                  <c:formatCode>General</c:formatCode>
                  <c:ptCount val="1"/>
                  <c:pt idx="0">
                    <c:v>59.328580170437249</c:v>
                  </c:pt>
                </c:numCache>
              </c:numRef>
            </c:plus>
            <c:minus>
              <c:numRef>
                <c:f>'Fracture surfaces'!$U$45</c:f>
                <c:numCache>
                  <c:formatCode>General</c:formatCode>
                  <c:ptCount val="1"/>
                  <c:pt idx="0">
                    <c:v>59.328580170437249</c:v>
                  </c:pt>
                </c:numCache>
              </c:numRef>
            </c:minus>
          </c:errBars>
          <c:val>
            <c:numRef>
              <c:f>'Fracture surfaces'!$U$44</c:f>
              <c:numCache>
                <c:formatCode>0.000</c:formatCode>
                <c:ptCount val="1"/>
                <c:pt idx="0">
                  <c:v>721.45139999999992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76-4424-A8BE-35D97CECB009}"/>
            </c:ext>
          </c:extLst>
        </c:ser>
        <c:ser>
          <c:idx val="1"/>
          <c:order val="1"/>
          <c:tx>
            <c:strRef>
              <c:f>'Fracture surfaces'!$V$6</c:f>
              <c:strCache>
                <c:ptCount val="1"/>
                <c:pt idx="0">
                  <c:v>Cohesive failure</c:v>
                </c:pt>
              </c:strCache>
            </c:strRef>
          </c:tx>
          <c:invertIfNegative val="0"/>
          <c:errBars>
            <c:errBarType val="both"/>
            <c:errValType val="cust"/>
            <c:noEndCap val="0"/>
            <c:plus>
              <c:numRef>
                <c:f>'Fracture surfaces'!$V$45</c:f>
                <c:numCache>
                  <c:formatCode>General</c:formatCode>
                  <c:ptCount val="1"/>
                  <c:pt idx="0">
                    <c:v>24.571916527613389</c:v>
                  </c:pt>
                </c:numCache>
              </c:numRef>
            </c:plus>
            <c:minus>
              <c:numRef>
                <c:f>'Fracture surfaces'!$V$45</c:f>
                <c:numCache>
                  <c:formatCode>General</c:formatCode>
                  <c:ptCount val="1"/>
                  <c:pt idx="0">
                    <c:v>24.571916527613389</c:v>
                  </c:pt>
                </c:numCache>
              </c:numRef>
            </c:minus>
          </c:errBars>
          <c:val>
            <c:numRef>
              <c:f>'Fracture surfaces'!$V$44</c:f>
              <c:numCache>
                <c:formatCode>0.000</c:formatCode>
                <c:ptCount val="1"/>
                <c:pt idx="0">
                  <c:v>38.480899999999998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76-4424-A8BE-35D97CECB009}"/>
            </c:ext>
          </c:extLst>
        </c:ser>
        <c:ser>
          <c:idx val="2"/>
          <c:order val="2"/>
          <c:tx>
            <c:strRef>
              <c:f>'Fracture surfaces'!$U$6</c:f>
              <c:strCache>
                <c:ptCount val="1"/>
                <c:pt idx="0">
                  <c:v>Composite failure</c:v>
                </c:pt>
              </c:strCache>
            </c:strRef>
          </c:tx>
          <c:invertIfNegative val="0"/>
          <c:errBars>
            <c:errBarType val="both"/>
            <c:errValType val="cust"/>
            <c:noEndCap val="0"/>
            <c:plus>
              <c:numRef>
                <c:f>'Fracture surfaces'!$U$33</c:f>
                <c:numCache>
                  <c:formatCode>General</c:formatCode>
                  <c:ptCount val="1"/>
                  <c:pt idx="0">
                    <c:v>18.939117250811861</c:v>
                  </c:pt>
                </c:numCache>
              </c:numRef>
            </c:plus>
            <c:minus>
              <c:numRef>
                <c:f>'Fracture surfaces'!$U$33</c:f>
                <c:numCache>
                  <c:formatCode>General</c:formatCode>
                  <c:ptCount val="1"/>
                  <c:pt idx="0">
                    <c:v>18.939117250811861</c:v>
                  </c:pt>
                </c:numCache>
              </c:numRef>
            </c:minus>
          </c:errBars>
          <c:val>
            <c:numRef>
              <c:f>'Fracture surfaces'!$U$32</c:f>
              <c:numCache>
                <c:formatCode>0.000</c:formatCode>
                <c:ptCount val="1"/>
                <c:pt idx="0">
                  <c:v>650.84559999999999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8A-4B77-B5E0-96B66A2E63A5}"/>
            </c:ext>
          </c:extLst>
        </c:ser>
        <c:ser>
          <c:idx val="3"/>
          <c:order val="3"/>
          <c:tx>
            <c:strRef>
              <c:f>'Fracture surfaces'!$V$6</c:f>
              <c:strCache>
                <c:ptCount val="1"/>
                <c:pt idx="0">
                  <c:v>Cohesive failure</c:v>
                </c:pt>
              </c:strCache>
            </c:strRef>
          </c:tx>
          <c:invertIfNegative val="0"/>
          <c:errBars>
            <c:errBarType val="both"/>
            <c:errValType val="cust"/>
            <c:noEndCap val="0"/>
            <c:plus>
              <c:numRef>
                <c:f>'Fracture surfaces'!$V$33</c:f>
                <c:numCache>
                  <c:formatCode>General</c:formatCode>
                  <c:ptCount val="1"/>
                  <c:pt idx="0">
                    <c:v>8.5051106612436271</c:v>
                  </c:pt>
                </c:numCache>
              </c:numRef>
            </c:plus>
            <c:minus>
              <c:numRef>
                <c:f>'Fracture surfaces'!$V$33</c:f>
                <c:numCache>
                  <c:formatCode>General</c:formatCode>
                  <c:ptCount val="1"/>
                  <c:pt idx="0">
                    <c:v>8.5051106612436271</c:v>
                  </c:pt>
                </c:numCache>
              </c:numRef>
            </c:minus>
          </c:errBars>
          <c:val>
            <c:numRef>
              <c:f>'Fracture surfaces'!$V$32</c:f>
              <c:numCache>
                <c:formatCode>0.000</c:formatCode>
                <c:ptCount val="1"/>
                <c:pt idx="0">
                  <c:v>17.130299999999998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8A-4B77-B5E0-96B66A2E63A5}"/>
            </c:ext>
          </c:extLst>
        </c:ser>
        <c:ser>
          <c:idx val="4"/>
          <c:order val="4"/>
          <c:tx>
            <c:strRef>
              <c:f>'Fracture surfaces'!$U$6</c:f>
              <c:strCache>
                <c:ptCount val="1"/>
                <c:pt idx="0">
                  <c:v>Composite failure</c:v>
                </c:pt>
              </c:strCache>
            </c:strRef>
          </c:tx>
          <c:invertIfNegative val="0"/>
          <c:errBars>
            <c:errBarType val="both"/>
            <c:errValType val="cust"/>
            <c:noEndCap val="0"/>
            <c:plus>
              <c:numRef>
                <c:f>'Fracture surfaces'!$U$21</c:f>
                <c:numCache>
                  <c:formatCode>General</c:formatCode>
                  <c:ptCount val="1"/>
                  <c:pt idx="0">
                    <c:v>26.073342629760567</c:v>
                  </c:pt>
                </c:numCache>
              </c:numRef>
            </c:plus>
            <c:minus>
              <c:numRef>
                <c:f>'Fracture surfaces'!$U$21</c:f>
                <c:numCache>
                  <c:formatCode>General</c:formatCode>
                  <c:ptCount val="1"/>
                  <c:pt idx="0">
                    <c:v>26.073342629760567</c:v>
                  </c:pt>
                </c:numCache>
              </c:numRef>
            </c:minus>
          </c:errBars>
          <c:val>
            <c:numRef>
              <c:f>'Fracture surfaces'!$U$20</c:f>
              <c:numCache>
                <c:formatCode>0.000</c:formatCode>
                <c:ptCount val="1"/>
                <c:pt idx="0">
                  <c:v>607.28333333333342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8A-4B77-B5E0-96B66A2E63A5}"/>
            </c:ext>
          </c:extLst>
        </c:ser>
        <c:ser>
          <c:idx val="5"/>
          <c:order val="5"/>
          <c:tx>
            <c:strRef>
              <c:f>'Fracture surfaces'!$V$6</c:f>
              <c:strCache>
                <c:ptCount val="1"/>
                <c:pt idx="0">
                  <c:v>Cohesive failure</c:v>
                </c:pt>
              </c:strCache>
            </c:strRef>
          </c:tx>
          <c:invertIfNegative val="0"/>
          <c:errBars>
            <c:errBarType val="both"/>
            <c:errValType val="cust"/>
            <c:noEndCap val="0"/>
            <c:plus>
              <c:numRef>
                <c:f>'Fracture surfaces'!$V$21</c:f>
                <c:numCache>
                  <c:formatCode>General</c:formatCode>
                  <c:ptCount val="1"/>
                  <c:pt idx="0">
                    <c:v>14.162223394376403</c:v>
                  </c:pt>
                </c:numCache>
              </c:numRef>
            </c:plus>
            <c:minus>
              <c:numRef>
                <c:f>'Fracture surfaces'!$V$21</c:f>
                <c:numCache>
                  <c:formatCode>General</c:formatCode>
                  <c:ptCount val="1"/>
                  <c:pt idx="0">
                    <c:v>14.162223394376403</c:v>
                  </c:pt>
                </c:numCache>
              </c:numRef>
            </c:minus>
          </c:errBars>
          <c:val>
            <c:numRef>
              <c:f>'Fracture surfaces'!$V$20</c:f>
              <c:numCache>
                <c:formatCode>0.000</c:formatCode>
                <c:ptCount val="1"/>
                <c:pt idx="0">
                  <c:v>30.027666666666665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8A-4B77-B5E0-96B66A2E63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axId val="84290176"/>
        <c:axId val="84296064"/>
      </c:barChart>
      <c:catAx>
        <c:axId val="84290176"/>
        <c:scaling>
          <c:orientation val="minMax"/>
        </c:scaling>
        <c:delete val="1"/>
        <c:axPos val="b"/>
        <c:majorTickMark val="out"/>
        <c:minorTickMark val="none"/>
        <c:tickLblPos val="nextTo"/>
        <c:crossAx val="84296064"/>
        <c:crosses val="autoZero"/>
        <c:auto val="1"/>
        <c:lblAlgn val="ctr"/>
        <c:lblOffset val="100"/>
        <c:noMultiLvlLbl val="0"/>
      </c:catAx>
      <c:valAx>
        <c:axId val="84296064"/>
        <c:scaling>
          <c:orientation val="minMax"/>
          <c:max val="80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</a:t>
                </a:r>
                <a:r>
                  <a:rPr lang="en-GB" sz="1400" b="0" baseline="30000"/>
                  <a:t>2</a:t>
                </a:r>
                <a:r>
                  <a:rPr lang="en-GB" sz="1400" b="0"/>
                  <a:t>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8429017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Shear stress along bond line length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1414164786788855"/>
          <c:y val="0.11519592461051684"/>
          <c:w val="0.82411387963136373"/>
          <c:h val="0.78769814477955891"/>
        </c:manualLayout>
      </c:layout>
      <c:scatterChart>
        <c:scatterStyle val="lineMarker"/>
        <c:varyColors val="0"/>
        <c:ser>
          <c:idx val="0"/>
          <c:order val="0"/>
          <c:tx>
            <c:strRef>
              <c:f>'Mesh convergence'!$C$7</c:f>
              <c:strCache>
                <c:ptCount val="1"/>
                <c:pt idx="0">
                  <c:v>C3D8</c:v>
                </c:pt>
              </c:strCache>
            </c:strRef>
          </c:tx>
          <c:spPr>
            <a:ln w="254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'Mesh convergence'!$B$10:$B$110</c:f>
              <c:numCache>
                <c:formatCode>0.00</c:formatCode>
                <c:ptCount val="101"/>
                <c:pt idx="0">
                  <c:v>0</c:v>
                </c:pt>
                <c:pt idx="1">
                  <c:v>2.50003E-2</c:v>
                </c:pt>
                <c:pt idx="2">
                  <c:v>7.5001200000000004E-2</c:v>
                </c:pt>
                <c:pt idx="3">
                  <c:v>0.125002</c:v>
                </c:pt>
                <c:pt idx="4">
                  <c:v>0.17500299999999999</c:v>
                </c:pt>
                <c:pt idx="5">
                  <c:v>0.22500300000000001</c:v>
                </c:pt>
                <c:pt idx="6">
                  <c:v>0.27500400000000003</c:v>
                </c:pt>
                <c:pt idx="7">
                  <c:v>0.32500400000000002</c:v>
                </c:pt>
                <c:pt idx="8">
                  <c:v>0.37500499999999998</c:v>
                </c:pt>
                <c:pt idx="9">
                  <c:v>0.42500599999999999</c:v>
                </c:pt>
                <c:pt idx="10">
                  <c:v>0.47500599999999998</c:v>
                </c:pt>
                <c:pt idx="11">
                  <c:v>0.525007</c:v>
                </c:pt>
                <c:pt idx="12">
                  <c:v>0.57500799999999996</c:v>
                </c:pt>
                <c:pt idx="13">
                  <c:v>0.62500900000000004</c:v>
                </c:pt>
                <c:pt idx="14">
                  <c:v>0.67501</c:v>
                </c:pt>
                <c:pt idx="15">
                  <c:v>0.72501000000000004</c:v>
                </c:pt>
                <c:pt idx="16">
                  <c:v>0.77500999999999998</c:v>
                </c:pt>
                <c:pt idx="17">
                  <c:v>0.82501100000000005</c:v>
                </c:pt>
                <c:pt idx="18">
                  <c:v>0.87501200000000001</c:v>
                </c:pt>
                <c:pt idx="19">
                  <c:v>0.97501199999999999</c:v>
                </c:pt>
                <c:pt idx="20">
                  <c:v>1.08274</c:v>
                </c:pt>
                <c:pt idx="21">
                  <c:v>1.19878</c:v>
                </c:pt>
                <c:pt idx="22">
                  <c:v>1.32378</c:v>
                </c:pt>
                <c:pt idx="23">
                  <c:v>1.4584299999999999</c:v>
                </c:pt>
                <c:pt idx="24">
                  <c:v>1.60348</c:v>
                </c:pt>
                <c:pt idx="25">
                  <c:v>1.75972</c:v>
                </c:pt>
                <c:pt idx="26">
                  <c:v>1.92804</c:v>
                </c:pt>
                <c:pt idx="27">
                  <c:v>2.1093500000000001</c:v>
                </c:pt>
                <c:pt idx="28">
                  <c:v>2.3046600000000002</c:v>
                </c:pt>
                <c:pt idx="29">
                  <c:v>2.51505</c:v>
                </c:pt>
                <c:pt idx="30">
                  <c:v>2.7416800000000001</c:v>
                </c:pt>
                <c:pt idx="31">
                  <c:v>2.9858199999999999</c:v>
                </c:pt>
                <c:pt idx="32">
                  <c:v>3.2488000000000001</c:v>
                </c:pt>
                <c:pt idx="33">
                  <c:v>3.5320999999999998</c:v>
                </c:pt>
                <c:pt idx="34">
                  <c:v>3.8372600000000001</c:v>
                </c:pt>
                <c:pt idx="35">
                  <c:v>4.1659899999999999</c:v>
                </c:pt>
                <c:pt idx="36">
                  <c:v>4.5201099999999999</c:v>
                </c:pt>
                <c:pt idx="37">
                  <c:v>4.9015599999999999</c:v>
                </c:pt>
                <c:pt idx="38">
                  <c:v>5.3124700000000002</c:v>
                </c:pt>
                <c:pt idx="39">
                  <c:v>5.7551100000000002</c:v>
                </c:pt>
                <c:pt idx="40">
                  <c:v>6.2319300000000002</c:v>
                </c:pt>
                <c:pt idx="41">
                  <c:v>6.7455600000000002</c:v>
                </c:pt>
                <c:pt idx="42">
                  <c:v>7.2988600000000003</c:v>
                </c:pt>
                <c:pt idx="43">
                  <c:v>7.8948700000000001</c:v>
                </c:pt>
                <c:pt idx="44">
                  <c:v>8.5369100000000007</c:v>
                </c:pt>
                <c:pt idx="45">
                  <c:v>9.2285299999999992</c:v>
                </c:pt>
                <c:pt idx="46">
                  <c:v>9.9735399999999998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12.571899999999999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18.613099999999999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21.3949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22.629899999999999</c:v>
                </c:pt>
                <c:pt idx="65">
                  <c:v>22.984100000000002</c:v>
                </c:pt>
                <c:pt idx="66">
                  <c:v>23.312799999999999</c:v>
                </c:pt>
                <c:pt idx="67">
                  <c:v>23.617999999999999</c:v>
                </c:pt>
                <c:pt idx="68">
                  <c:v>23.901199999999999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26.825099999999999</c:v>
                </c:pt>
                <c:pt idx="94">
                  <c:v>26.8751</c:v>
                </c:pt>
                <c:pt idx="95">
                  <c:v>26.9251</c:v>
                </c:pt>
                <c:pt idx="96">
                  <c:v>26.975100000000001</c:v>
                </c:pt>
                <c:pt idx="97">
                  <c:v>27.025099999999998</c:v>
                </c:pt>
                <c:pt idx="98">
                  <c:v>27.075099999999999</c:v>
                </c:pt>
                <c:pt idx="99">
                  <c:v>27.1251</c:v>
                </c:pt>
                <c:pt idx="100">
                  <c:v>27.150099999999998</c:v>
                </c:pt>
              </c:numCache>
            </c:numRef>
          </c:xVal>
          <c:yVal>
            <c:numRef>
              <c:f>'Mesh convergence'!$C$10:$C$110</c:f>
              <c:numCache>
                <c:formatCode>0.00</c:formatCode>
                <c:ptCount val="101"/>
                <c:pt idx="0">
                  <c:v>18.462399999999999</c:v>
                </c:pt>
                <c:pt idx="1">
                  <c:v>17.858499999999999</c:v>
                </c:pt>
                <c:pt idx="2">
                  <c:v>17.082100000000001</c:v>
                </c:pt>
                <c:pt idx="3">
                  <c:v>16.459199999999999</c:v>
                </c:pt>
                <c:pt idx="4">
                  <c:v>15.936199999999999</c:v>
                </c:pt>
                <c:pt idx="5">
                  <c:v>15.5345</c:v>
                </c:pt>
                <c:pt idx="6">
                  <c:v>15.2669</c:v>
                </c:pt>
                <c:pt idx="7">
                  <c:v>15.134</c:v>
                </c:pt>
                <c:pt idx="8">
                  <c:v>15.1271</c:v>
                </c:pt>
                <c:pt idx="9">
                  <c:v>15.232900000000001</c:v>
                </c:pt>
                <c:pt idx="10">
                  <c:v>15.4405</c:v>
                </c:pt>
                <c:pt idx="11">
                  <c:v>15.744999999999999</c:v>
                </c:pt>
                <c:pt idx="12">
                  <c:v>16.1494</c:v>
                </c:pt>
                <c:pt idx="13">
                  <c:v>16.671299999999999</c:v>
                </c:pt>
                <c:pt idx="14">
                  <c:v>17.3369</c:v>
                </c:pt>
                <c:pt idx="15">
                  <c:v>18.1921</c:v>
                </c:pt>
                <c:pt idx="16">
                  <c:v>19.353899999999999</c:v>
                </c:pt>
                <c:pt idx="17">
                  <c:v>20.121200000000002</c:v>
                </c:pt>
                <c:pt idx="18">
                  <c:v>19.711400000000001</c:v>
                </c:pt>
                <c:pt idx="19">
                  <c:v>19.0123</c:v>
                </c:pt>
                <c:pt idx="20">
                  <c:v>18.788</c:v>
                </c:pt>
                <c:pt idx="21">
                  <c:v>18.113199999999999</c:v>
                </c:pt>
                <c:pt idx="22">
                  <c:v>17.2212</c:v>
                </c:pt>
                <c:pt idx="23">
                  <c:v>16.278600000000001</c:v>
                </c:pt>
                <c:pt idx="24">
                  <c:v>15.321</c:v>
                </c:pt>
                <c:pt idx="25">
                  <c:v>14.4214</c:v>
                </c:pt>
                <c:pt idx="26">
                  <c:v>13.205500000000001</c:v>
                </c:pt>
                <c:pt idx="27">
                  <c:v>11.9194</c:v>
                </c:pt>
                <c:pt idx="28">
                  <c:v>10.728400000000001</c:v>
                </c:pt>
                <c:pt idx="29">
                  <c:v>9.6212400000000002</c:v>
                </c:pt>
                <c:pt idx="30">
                  <c:v>8.6020500000000002</c:v>
                </c:pt>
                <c:pt idx="31">
                  <c:v>7.6745099999999997</c:v>
                </c:pt>
                <c:pt idx="32">
                  <c:v>6.8405199999999997</c:v>
                </c:pt>
                <c:pt idx="33">
                  <c:v>6.0997199999999996</c:v>
                </c:pt>
                <c:pt idx="34">
                  <c:v>5.44991</c:v>
                </c:pt>
                <c:pt idx="35">
                  <c:v>4.88727</c:v>
                </c:pt>
                <c:pt idx="36">
                  <c:v>4.40665</c:v>
                </c:pt>
                <c:pt idx="37">
                  <c:v>4.0018599999999998</c:v>
                </c:pt>
                <c:pt idx="38">
                  <c:v>3.66587</c:v>
                </c:pt>
                <c:pt idx="39">
                  <c:v>3.3911099999999998</c:v>
                </c:pt>
                <c:pt idx="40">
                  <c:v>3.1697199999999999</c:v>
                </c:pt>
                <c:pt idx="41">
                  <c:v>2.9938600000000002</c:v>
                </c:pt>
                <c:pt idx="42">
                  <c:v>2.8559299999999999</c:v>
                </c:pt>
                <c:pt idx="43">
                  <c:v>2.74891</c:v>
                </c:pt>
                <c:pt idx="44">
                  <c:v>2.66648</c:v>
                </c:pt>
                <c:pt idx="45">
                  <c:v>2.6032500000000001</c:v>
                </c:pt>
                <c:pt idx="46">
                  <c:v>2.5548500000000001</c:v>
                </c:pt>
                <c:pt idx="47">
                  <c:v>2.5179999999999998</c:v>
                </c:pt>
                <c:pt idx="48">
                  <c:v>2.4906199999999998</c:v>
                </c:pt>
                <c:pt idx="49">
                  <c:v>2.4717699999999998</c:v>
                </c:pt>
                <c:pt idx="50">
                  <c:v>2.4632499999999999</c:v>
                </c:pt>
                <c:pt idx="51">
                  <c:v>2.4717600000000002</c:v>
                </c:pt>
                <c:pt idx="52">
                  <c:v>2.4906000000000001</c:v>
                </c:pt>
                <c:pt idx="53">
                  <c:v>2.51797</c:v>
                </c:pt>
                <c:pt idx="54">
                  <c:v>2.5548099999999998</c:v>
                </c:pt>
                <c:pt idx="55">
                  <c:v>2.6032000000000002</c:v>
                </c:pt>
                <c:pt idx="56">
                  <c:v>2.6664300000000001</c:v>
                </c:pt>
                <c:pt idx="57">
                  <c:v>2.74885</c:v>
                </c:pt>
                <c:pt idx="58">
                  <c:v>2.8558599999999998</c:v>
                </c:pt>
                <c:pt idx="59">
                  <c:v>2.99377</c:v>
                </c:pt>
                <c:pt idx="60">
                  <c:v>3.1696300000000002</c:v>
                </c:pt>
                <c:pt idx="61">
                  <c:v>3.3910100000000001</c:v>
                </c:pt>
                <c:pt idx="62">
                  <c:v>3.6657500000000001</c:v>
                </c:pt>
                <c:pt idx="63">
                  <c:v>4.0017300000000002</c:v>
                </c:pt>
                <c:pt idx="64">
                  <c:v>4.4065000000000003</c:v>
                </c:pt>
                <c:pt idx="65">
                  <c:v>4.8870899999999997</c:v>
                </c:pt>
                <c:pt idx="66">
                  <c:v>5.4497</c:v>
                </c:pt>
                <c:pt idx="67">
                  <c:v>6.0994799999999998</c:v>
                </c:pt>
                <c:pt idx="68">
                  <c:v>6.84023</c:v>
                </c:pt>
                <c:pt idx="69">
                  <c:v>7.6741700000000002</c:v>
                </c:pt>
                <c:pt idx="70">
                  <c:v>8.6016600000000007</c:v>
                </c:pt>
                <c:pt idx="71">
                  <c:v>9.6207799999999999</c:v>
                </c:pt>
                <c:pt idx="72">
                  <c:v>10.7278</c:v>
                </c:pt>
                <c:pt idx="73">
                  <c:v>11.918699999999999</c:v>
                </c:pt>
                <c:pt idx="74">
                  <c:v>13.204700000000001</c:v>
                </c:pt>
                <c:pt idx="75">
                  <c:v>14.4209</c:v>
                </c:pt>
                <c:pt idx="76">
                  <c:v>15.3203</c:v>
                </c:pt>
                <c:pt idx="77">
                  <c:v>16.277899999999999</c:v>
                </c:pt>
                <c:pt idx="78">
                  <c:v>17.220400000000001</c:v>
                </c:pt>
                <c:pt idx="79">
                  <c:v>18.112200000000001</c:v>
                </c:pt>
                <c:pt idx="80">
                  <c:v>18.787099999999999</c:v>
                </c:pt>
                <c:pt idx="81">
                  <c:v>19.011199999999999</c:v>
                </c:pt>
                <c:pt idx="82">
                  <c:v>19.7103</c:v>
                </c:pt>
                <c:pt idx="83">
                  <c:v>20.120200000000001</c:v>
                </c:pt>
                <c:pt idx="84">
                  <c:v>19.352799999999998</c:v>
                </c:pt>
                <c:pt idx="85">
                  <c:v>18.191099999999999</c:v>
                </c:pt>
                <c:pt idx="86">
                  <c:v>17.335899999999999</c:v>
                </c:pt>
                <c:pt idx="87">
                  <c:v>16.670300000000001</c:v>
                </c:pt>
                <c:pt idx="88">
                  <c:v>16.148499999999999</c:v>
                </c:pt>
                <c:pt idx="89">
                  <c:v>15.7441</c:v>
                </c:pt>
                <c:pt idx="90">
                  <c:v>15.4396</c:v>
                </c:pt>
                <c:pt idx="91">
                  <c:v>15.232100000000001</c:v>
                </c:pt>
                <c:pt idx="92">
                  <c:v>15.126300000000001</c:v>
                </c:pt>
                <c:pt idx="93">
                  <c:v>15.1332</c:v>
                </c:pt>
                <c:pt idx="94">
                  <c:v>15.2662</c:v>
                </c:pt>
                <c:pt idx="95">
                  <c:v>15.533799999999999</c:v>
                </c:pt>
                <c:pt idx="96">
                  <c:v>15.935499999999999</c:v>
                </c:pt>
                <c:pt idx="97">
                  <c:v>16.458600000000001</c:v>
                </c:pt>
                <c:pt idx="98">
                  <c:v>17.081499999999998</c:v>
                </c:pt>
                <c:pt idx="99">
                  <c:v>17.857900000000001</c:v>
                </c:pt>
                <c:pt idx="100">
                  <c:v>18.4618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37-4505-B09F-1B50EDDB6522}"/>
            </c:ext>
          </c:extLst>
        </c:ser>
        <c:ser>
          <c:idx val="1"/>
          <c:order val="1"/>
          <c:tx>
            <c:strRef>
              <c:f>'Mesh convergence'!$D$7</c:f>
              <c:strCache>
                <c:ptCount val="1"/>
                <c:pt idx="0">
                  <c:v>C3D8R</c:v>
                </c:pt>
              </c:strCache>
            </c:strRef>
          </c:tx>
          <c:marker>
            <c:symbol val="none"/>
          </c:marker>
          <c:xVal>
            <c:numRef>
              <c:f>'Mesh convergence'!$B$10:$B$110</c:f>
              <c:numCache>
                <c:formatCode>0.00</c:formatCode>
                <c:ptCount val="101"/>
                <c:pt idx="0">
                  <c:v>0</c:v>
                </c:pt>
                <c:pt idx="1">
                  <c:v>2.50003E-2</c:v>
                </c:pt>
                <c:pt idx="2">
                  <c:v>7.5001200000000004E-2</c:v>
                </c:pt>
                <c:pt idx="3">
                  <c:v>0.125002</c:v>
                </c:pt>
                <c:pt idx="4">
                  <c:v>0.17500299999999999</c:v>
                </c:pt>
                <c:pt idx="5">
                  <c:v>0.22500300000000001</c:v>
                </c:pt>
                <c:pt idx="6">
                  <c:v>0.27500400000000003</c:v>
                </c:pt>
                <c:pt idx="7">
                  <c:v>0.32500400000000002</c:v>
                </c:pt>
                <c:pt idx="8">
                  <c:v>0.37500499999999998</c:v>
                </c:pt>
                <c:pt idx="9">
                  <c:v>0.42500599999999999</c:v>
                </c:pt>
                <c:pt idx="10">
                  <c:v>0.47500599999999998</c:v>
                </c:pt>
                <c:pt idx="11">
                  <c:v>0.525007</c:v>
                </c:pt>
                <c:pt idx="12">
                  <c:v>0.57500799999999996</c:v>
                </c:pt>
                <c:pt idx="13">
                  <c:v>0.62500900000000004</c:v>
                </c:pt>
                <c:pt idx="14">
                  <c:v>0.67501</c:v>
                </c:pt>
                <c:pt idx="15">
                  <c:v>0.72501000000000004</c:v>
                </c:pt>
                <c:pt idx="16">
                  <c:v>0.77500999999999998</c:v>
                </c:pt>
                <c:pt idx="17">
                  <c:v>0.82501100000000005</c:v>
                </c:pt>
                <c:pt idx="18">
                  <c:v>0.87501200000000001</c:v>
                </c:pt>
                <c:pt idx="19">
                  <c:v>0.97501199999999999</c:v>
                </c:pt>
                <c:pt idx="20">
                  <c:v>1.08274</c:v>
                </c:pt>
                <c:pt idx="21">
                  <c:v>1.19878</c:v>
                </c:pt>
                <c:pt idx="22">
                  <c:v>1.32378</c:v>
                </c:pt>
                <c:pt idx="23">
                  <c:v>1.4584299999999999</c:v>
                </c:pt>
                <c:pt idx="24">
                  <c:v>1.60348</c:v>
                </c:pt>
                <c:pt idx="25">
                  <c:v>1.75972</c:v>
                </c:pt>
                <c:pt idx="26">
                  <c:v>1.92804</c:v>
                </c:pt>
                <c:pt idx="27">
                  <c:v>2.1093500000000001</c:v>
                </c:pt>
                <c:pt idx="28">
                  <c:v>2.3046600000000002</c:v>
                </c:pt>
                <c:pt idx="29">
                  <c:v>2.51505</c:v>
                </c:pt>
                <c:pt idx="30">
                  <c:v>2.7416800000000001</c:v>
                </c:pt>
                <c:pt idx="31">
                  <c:v>2.9858199999999999</c:v>
                </c:pt>
                <c:pt idx="32">
                  <c:v>3.2488000000000001</c:v>
                </c:pt>
                <c:pt idx="33">
                  <c:v>3.5320999999999998</c:v>
                </c:pt>
                <c:pt idx="34">
                  <c:v>3.8372600000000001</c:v>
                </c:pt>
                <c:pt idx="35">
                  <c:v>4.1659899999999999</c:v>
                </c:pt>
                <c:pt idx="36">
                  <c:v>4.5201099999999999</c:v>
                </c:pt>
                <c:pt idx="37">
                  <c:v>4.9015599999999999</c:v>
                </c:pt>
                <c:pt idx="38">
                  <c:v>5.3124700000000002</c:v>
                </c:pt>
                <c:pt idx="39">
                  <c:v>5.7551100000000002</c:v>
                </c:pt>
                <c:pt idx="40">
                  <c:v>6.2319300000000002</c:v>
                </c:pt>
                <c:pt idx="41">
                  <c:v>6.7455600000000002</c:v>
                </c:pt>
                <c:pt idx="42">
                  <c:v>7.2988600000000003</c:v>
                </c:pt>
                <c:pt idx="43">
                  <c:v>7.8948700000000001</c:v>
                </c:pt>
                <c:pt idx="44">
                  <c:v>8.5369100000000007</c:v>
                </c:pt>
                <c:pt idx="45">
                  <c:v>9.2285299999999992</c:v>
                </c:pt>
                <c:pt idx="46">
                  <c:v>9.9735399999999998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12.571899999999999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18.613099999999999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21.3949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22.629899999999999</c:v>
                </c:pt>
                <c:pt idx="65">
                  <c:v>22.984100000000002</c:v>
                </c:pt>
                <c:pt idx="66">
                  <c:v>23.312799999999999</c:v>
                </c:pt>
                <c:pt idx="67">
                  <c:v>23.617999999999999</c:v>
                </c:pt>
                <c:pt idx="68">
                  <c:v>23.901199999999999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26.825099999999999</c:v>
                </c:pt>
                <c:pt idx="94">
                  <c:v>26.8751</c:v>
                </c:pt>
                <c:pt idx="95">
                  <c:v>26.9251</c:v>
                </c:pt>
                <c:pt idx="96">
                  <c:v>26.975100000000001</c:v>
                </c:pt>
                <c:pt idx="97">
                  <c:v>27.025099999999998</c:v>
                </c:pt>
                <c:pt idx="98">
                  <c:v>27.075099999999999</c:v>
                </c:pt>
                <c:pt idx="99">
                  <c:v>27.1251</c:v>
                </c:pt>
                <c:pt idx="100">
                  <c:v>27.150099999999998</c:v>
                </c:pt>
              </c:numCache>
            </c:numRef>
          </c:xVal>
          <c:yVal>
            <c:numRef>
              <c:f>'Mesh convergence'!$D$10:$D$110</c:f>
              <c:numCache>
                <c:formatCode>0.00</c:formatCode>
                <c:ptCount val="101"/>
                <c:pt idx="0">
                  <c:v>18.295999999999999</c:v>
                </c:pt>
                <c:pt idx="1">
                  <c:v>17.780200000000001</c:v>
                </c:pt>
                <c:pt idx="2">
                  <c:v>17.067900000000002</c:v>
                </c:pt>
                <c:pt idx="3">
                  <c:v>16.456399999999999</c:v>
                </c:pt>
                <c:pt idx="4">
                  <c:v>15.936999999999999</c:v>
                </c:pt>
                <c:pt idx="5">
                  <c:v>15.536199999999999</c:v>
                </c:pt>
                <c:pt idx="6">
                  <c:v>15.2697</c:v>
                </c:pt>
                <c:pt idx="7">
                  <c:v>15.136699999999999</c:v>
                </c:pt>
                <c:pt idx="8">
                  <c:v>15.129099999999999</c:v>
                </c:pt>
                <c:pt idx="9">
                  <c:v>15.2338</c:v>
                </c:pt>
                <c:pt idx="10">
                  <c:v>15.4397</c:v>
                </c:pt>
                <c:pt idx="11">
                  <c:v>15.741400000000001</c:v>
                </c:pt>
                <c:pt idx="12">
                  <c:v>16.141100000000002</c:v>
                </c:pt>
                <c:pt idx="13">
                  <c:v>16.654</c:v>
                </c:pt>
                <c:pt idx="14">
                  <c:v>17.310400000000001</c:v>
                </c:pt>
                <c:pt idx="15">
                  <c:v>18.1495</c:v>
                </c:pt>
                <c:pt idx="16">
                  <c:v>19.224599999999999</c:v>
                </c:pt>
                <c:pt idx="17">
                  <c:v>19.906400000000001</c:v>
                </c:pt>
                <c:pt idx="18">
                  <c:v>19.424700000000001</c:v>
                </c:pt>
                <c:pt idx="19">
                  <c:v>18.853400000000001</c:v>
                </c:pt>
                <c:pt idx="20">
                  <c:v>18.7501</c:v>
                </c:pt>
                <c:pt idx="21">
                  <c:v>18.162800000000001</c:v>
                </c:pt>
                <c:pt idx="22">
                  <c:v>17.238</c:v>
                </c:pt>
                <c:pt idx="23">
                  <c:v>16.306899999999999</c:v>
                </c:pt>
                <c:pt idx="24">
                  <c:v>15.3432</c:v>
                </c:pt>
                <c:pt idx="25">
                  <c:v>14.3725</c:v>
                </c:pt>
                <c:pt idx="26">
                  <c:v>13.2232</c:v>
                </c:pt>
                <c:pt idx="27">
                  <c:v>11.951700000000001</c:v>
                </c:pt>
                <c:pt idx="28">
                  <c:v>10.7515</c:v>
                </c:pt>
                <c:pt idx="29">
                  <c:v>9.6454000000000004</c:v>
                </c:pt>
                <c:pt idx="30">
                  <c:v>8.6216200000000001</c:v>
                </c:pt>
                <c:pt idx="31">
                  <c:v>7.6925999999999997</c:v>
                </c:pt>
                <c:pt idx="32">
                  <c:v>6.8553899999999999</c:v>
                </c:pt>
                <c:pt idx="33">
                  <c:v>6.1125100000000003</c:v>
                </c:pt>
                <c:pt idx="34">
                  <c:v>5.4600900000000001</c:v>
                </c:pt>
                <c:pt idx="35">
                  <c:v>4.89534</c:v>
                </c:pt>
                <c:pt idx="36">
                  <c:v>4.4125699999999997</c:v>
                </c:pt>
                <c:pt idx="37">
                  <c:v>4.0059899999999997</c:v>
                </c:pt>
                <c:pt idx="38">
                  <c:v>3.6684199999999998</c:v>
                </c:pt>
                <c:pt idx="39">
                  <c:v>3.3925100000000001</c:v>
                </c:pt>
                <c:pt idx="40">
                  <c:v>3.17041</c:v>
                </c:pt>
                <c:pt idx="41">
                  <c:v>2.9944299999999999</c:v>
                </c:pt>
                <c:pt idx="42">
                  <c:v>2.85704</c:v>
                </c:pt>
                <c:pt idx="43">
                  <c:v>2.7513299999999998</c:v>
                </c:pt>
                <c:pt idx="44">
                  <c:v>2.6710699999999998</c:v>
                </c:pt>
                <c:pt idx="45">
                  <c:v>2.6109599999999999</c:v>
                </c:pt>
                <c:pt idx="46">
                  <c:v>2.5666799999999999</c:v>
                </c:pt>
                <c:pt idx="47">
                  <c:v>2.5349599999999999</c:v>
                </c:pt>
                <c:pt idx="48">
                  <c:v>2.5135399999999999</c:v>
                </c:pt>
                <c:pt idx="49">
                  <c:v>2.50115</c:v>
                </c:pt>
                <c:pt idx="50">
                  <c:v>2.49709</c:v>
                </c:pt>
                <c:pt idx="51">
                  <c:v>2.5011299999999999</c:v>
                </c:pt>
                <c:pt idx="52">
                  <c:v>2.5135200000000002</c:v>
                </c:pt>
                <c:pt idx="53">
                  <c:v>2.5349300000000001</c:v>
                </c:pt>
                <c:pt idx="54">
                  <c:v>2.56664</c:v>
                </c:pt>
                <c:pt idx="55">
                  <c:v>2.6109100000000001</c:v>
                </c:pt>
                <c:pt idx="56">
                  <c:v>2.6710099999999999</c:v>
                </c:pt>
                <c:pt idx="57">
                  <c:v>2.7512599999999998</c:v>
                </c:pt>
                <c:pt idx="58">
                  <c:v>2.8569599999999999</c:v>
                </c:pt>
                <c:pt idx="59">
                  <c:v>2.9943399999999998</c:v>
                </c:pt>
                <c:pt idx="60">
                  <c:v>3.1703199999999998</c:v>
                </c:pt>
                <c:pt idx="61">
                  <c:v>3.3924099999999999</c:v>
                </c:pt>
                <c:pt idx="62">
                  <c:v>3.6682999999999999</c:v>
                </c:pt>
                <c:pt idx="63">
                  <c:v>4.0058499999999997</c:v>
                </c:pt>
                <c:pt idx="64">
                  <c:v>4.41242</c:v>
                </c:pt>
                <c:pt idx="65">
                  <c:v>4.8951700000000002</c:v>
                </c:pt>
                <c:pt idx="66">
                  <c:v>5.4598899999999997</c:v>
                </c:pt>
                <c:pt idx="67">
                  <c:v>6.1122699999999996</c:v>
                </c:pt>
                <c:pt idx="68">
                  <c:v>6.8551099999999998</c:v>
                </c:pt>
                <c:pt idx="69">
                  <c:v>7.6922800000000002</c:v>
                </c:pt>
                <c:pt idx="70">
                  <c:v>8.6212400000000002</c:v>
                </c:pt>
                <c:pt idx="71">
                  <c:v>9.6449599999999993</c:v>
                </c:pt>
                <c:pt idx="72">
                  <c:v>10.750999999999999</c:v>
                </c:pt>
                <c:pt idx="73">
                  <c:v>11.9511</c:v>
                </c:pt>
                <c:pt idx="74">
                  <c:v>13.2225</c:v>
                </c:pt>
                <c:pt idx="75">
                  <c:v>14.3718</c:v>
                </c:pt>
                <c:pt idx="76">
                  <c:v>15.342599999999999</c:v>
                </c:pt>
                <c:pt idx="77">
                  <c:v>16.3062</c:v>
                </c:pt>
                <c:pt idx="78">
                  <c:v>17.237200000000001</c:v>
                </c:pt>
                <c:pt idx="79">
                  <c:v>18.161999999999999</c:v>
                </c:pt>
                <c:pt idx="80">
                  <c:v>18.749199999999998</c:v>
                </c:pt>
                <c:pt idx="81">
                  <c:v>18.852399999999999</c:v>
                </c:pt>
                <c:pt idx="82">
                  <c:v>19.4238</c:v>
                </c:pt>
                <c:pt idx="83">
                  <c:v>19.9055</c:v>
                </c:pt>
                <c:pt idx="84">
                  <c:v>19.223700000000001</c:v>
                </c:pt>
                <c:pt idx="85">
                  <c:v>18.148599999999998</c:v>
                </c:pt>
                <c:pt idx="86">
                  <c:v>17.3094</c:v>
                </c:pt>
                <c:pt idx="87">
                  <c:v>16.653099999999998</c:v>
                </c:pt>
                <c:pt idx="88">
                  <c:v>16.1402</c:v>
                </c:pt>
                <c:pt idx="89">
                  <c:v>15.740500000000001</c:v>
                </c:pt>
                <c:pt idx="90">
                  <c:v>15.4389</c:v>
                </c:pt>
                <c:pt idx="91">
                  <c:v>15.233000000000001</c:v>
                </c:pt>
                <c:pt idx="92">
                  <c:v>15.128299999999999</c:v>
                </c:pt>
                <c:pt idx="93">
                  <c:v>15.135999999999999</c:v>
                </c:pt>
                <c:pt idx="94">
                  <c:v>15.269</c:v>
                </c:pt>
                <c:pt idx="95">
                  <c:v>15.535600000000001</c:v>
                </c:pt>
                <c:pt idx="96">
                  <c:v>15.936400000000001</c:v>
                </c:pt>
                <c:pt idx="97">
                  <c:v>16.4558</c:v>
                </c:pt>
                <c:pt idx="98">
                  <c:v>17.067299999999999</c:v>
                </c:pt>
                <c:pt idx="99">
                  <c:v>17.779599999999999</c:v>
                </c:pt>
                <c:pt idx="100">
                  <c:v>18.295500000000001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737-4505-B09F-1B50EDDB65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363456"/>
        <c:axId val="97364992"/>
      </c:scatterChart>
      <c:valAx>
        <c:axId val="97363456"/>
        <c:scaling>
          <c:orientation val="minMax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 sz="1400" b="0"/>
                  <a:t>[ mm ]</a:t>
                </a:r>
              </a:p>
            </c:rich>
          </c:tx>
          <c:layout>
            <c:manualLayout>
              <c:xMode val="edge"/>
              <c:yMode val="edge"/>
              <c:x val="0.48767059977277605"/>
              <c:y val="0.95279587560797407"/>
            </c:manualLayout>
          </c:layout>
          <c:overlay val="0"/>
        </c:title>
        <c:numFmt formatCode="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7364992"/>
        <c:crossesAt val="-2"/>
        <c:crossBetween val="midCat"/>
      </c:valAx>
      <c:valAx>
        <c:axId val="973649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t</a:t>
                </a:r>
                <a:r>
                  <a:rPr lang="en-GB" sz="1400" b="0" baseline="-25000"/>
                  <a:t>xy</a:t>
                </a:r>
                <a:r>
                  <a:rPr lang="en-GB" sz="1400" b="0"/>
                  <a:t> [ MPa ]</a:t>
                </a:r>
              </a:p>
            </c:rich>
          </c:tx>
          <c:layout/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97363456"/>
        <c:crossesAt val="-2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Shear stress through overlap</a:t>
            </a:r>
            <a:r>
              <a:rPr lang="en-GB" b="0" baseline="0"/>
              <a:t> thickness</a:t>
            </a:r>
            <a:endParaRPr lang="en-GB" b="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4928009881976667"/>
          <c:y val="0.11519592461051684"/>
          <c:w val="0.78897552227189593"/>
          <c:h val="0.79034894160176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'Mesh convergence'!$H$7</c:f>
              <c:strCache>
                <c:ptCount val="1"/>
                <c:pt idx="0">
                  <c:v>C3D8</c:v>
                </c:pt>
              </c:strCache>
            </c:strRef>
          </c:tx>
          <c:spPr>
            <a:ln w="254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'Mesh convergence'!$G$10:$G$133</c:f>
              <c:numCache>
                <c:formatCode>0.00</c:formatCode>
                <c:ptCount val="124"/>
                <c:pt idx="0">
                  <c:v>0</c:v>
                </c:pt>
                <c:pt idx="1">
                  <c:v>0.05</c:v>
                </c:pt>
                <c:pt idx="2">
                  <c:v>0.05</c:v>
                </c:pt>
                <c:pt idx="3">
                  <c:v>9.9999900000000003E-2</c:v>
                </c:pt>
                <c:pt idx="4">
                  <c:v>9.9999900000000003E-2</c:v>
                </c:pt>
                <c:pt idx="5">
                  <c:v>0.15</c:v>
                </c:pt>
                <c:pt idx="6">
                  <c:v>0.15</c:v>
                </c:pt>
                <c:pt idx="7">
                  <c:v>0.2</c:v>
                </c:pt>
                <c:pt idx="8">
                  <c:v>0.2</c:v>
                </c:pt>
                <c:pt idx="9">
                  <c:v>0.25</c:v>
                </c:pt>
                <c:pt idx="10">
                  <c:v>0.25</c:v>
                </c:pt>
                <c:pt idx="11">
                  <c:v>0.3</c:v>
                </c:pt>
                <c:pt idx="12">
                  <c:v>0.3</c:v>
                </c:pt>
                <c:pt idx="13">
                  <c:v>0.35</c:v>
                </c:pt>
                <c:pt idx="14">
                  <c:v>0.35</c:v>
                </c:pt>
                <c:pt idx="15">
                  <c:v>0.4</c:v>
                </c:pt>
                <c:pt idx="16">
                  <c:v>0.45</c:v>
                </c:pt>
                <c:pt idx="17">
                  <c:v>0.45</c:v>
                </c:pt>
                <c:pt idx="18">
                  <c:v>0.5</c:v>
                </c:pt>
                <c:pt idx="19">
                  <c:v>0.5</c:v>
                </c:pt>
                <c:pt idx="20">
                  <c:v>0.55000000000000004</c:v>
                </c:pt>
                <c:pt idx="21">
                  <c:v>0.55000000000000004</c:v>
                </c:pt>
                <c:pt idx="22">
                  <c:v>0.6</c:v>
                </c:pt>
                <c:pt idx="23">
                  <c:v>0.6</c:v>
                </c:pt>
                <c:pt idx="24">
                  <c:v>0.65</c:v>
                </c:pt>
                <c:pt idx="25">
                  <c:v>0.65</c:v>
                </c:pt>
                <c:pt idx="26">
                  <c:v>0.7</c:v>
                </c:pt>
                <c:pt idx="27">
                  <c:v>0.7</c:v>
                </c:pt>
                <c:pt idx="28">
                  <c:v>0.75</c:v>
                </c:pt>
                <c:pt idx="29">
                  <c:v>0.75</c:v>
                </c:pt>
                <c:pt idx="30">
                  <c:v>0.8</c:v>
                </c:pt>
                <c:pt idx="31">
                  <c:v>0.85</c:v>
                </c:pt>
                <c:pt idx="32">
                  <c:v>0.85</c:v>
                </c:pt>
                <c:pt idx="33">
                  <c:v>0.9</c:v>
                </c:pt>
                <c:pt idx="34">
                  <c:v>0.9</c:v>
                </c:pt>
                <c:pt idx="35">
                  <c:v>0.95</c:v>
                </c:pt>
                <c:pt idx="36">
                  <c:v>0.95</c:v>
                </c:pt>
                <c:pt idx="37">
                  <c:v>1</c:v>
                </c:pt>
                <c:pt idx="38">
                  <c:v>1</c:v>
                </c:pt>
                <c:pt idx="39">
                  <c:v>1.05</c:v>
                </c:pt>
                <c:pt idx="40">
                  <c:v>1.05</c:v>
                </c:pt>
                <c:pt idx="41">
                  <c:v>1.1000000000000001</c:v>
                </c:pt>
                <c:pt idx="42">
                  <c:v>1.1000000000000001</c:v>
                </c:pt>
                <c:pt idx="43">
                  <c:v>1.1499999999999999</c:v>
                </c:pt>
                <c:pt idx="44">
                  <c:v>1.1499999999999999</c:v>
                </c:pt>
                <c:pt idx="45">
                  <c:v>1.2</c:v>
                </c:pt>
                <c:pt idx="46">
                  <c:v>1.25</c:v>
                </c:pt>
                <c:pt idx="47">
                  <c:v>1.25</c:v>
                </c:pt>
                <c:pt idx="48">
                  <c:v>1.3</c:v>
                </c:pt>
                <c:pt idx="49">
                  <c:v>1.3</c:v>
                </c:pt>
                <c:pt idx="50">
                  <c:v>1.35</c:v>
                </c:pt>
                <c:pt idx="51">
                  <c:v>1.35</c:v>
                </c:pt>
                <c:pt idx="52">
                  <c:v>1.4</c:v>
                </c:pt>
                <c:pt idx="53">
                  <c:v>1.4</c:v>
                </c:pt>
                <c:pt idx="54">
                  <c:v>1.45</c:v>
                </c:pt>
                <c:pt idx="55">
                  <c:v>1.45</c:v>
                </c:pt>
                <c:pt idx="56">
                  <c:v>1.5</c:v>
                </c:pt>
                <c:pt idx="57">
                  <c:v>1.5</c:v>
                </c:pt>
                <c:pt idx="58">
                  <c:v>1.55</c:v>
                </c:pt>
                <c:pt idx="59">
                  <c:v>1.6</c:v>
                </c:pt>
                <c:pt idx="60">
                  <c:v>1.6</c:v>
                </c:pt>
                <c:pt idx="61">
                  <c:v>1.65</c:v>
                </c:pt>
                <c:pt idx="62">
                  <c:v>1.7</c:v>
                </c:pt>
                <c:pt idx="63">
                  <c:v>1.75</c:v>
                </c:pt>
                <c:pt idx="64">
                  <c:v>1.75</c:v>
                </c:pt>
                <c:pt idx="65">
                  <c:v>1.8</c:v>
                </c:pt>
                <c:pt idx="66">
                  <c:v>1.85</c:v>
                </c:pt>
                <c:pt idx="67">
                  <c:v>1.85</c:v>
                </c:pt>
                <c:pt idx="68">
                  <c:v>1.9</c:v>
                </c:pt>
                <c:pt idx="69">
                  <c:v>1.9</c:v>
                </c:pt>
                <c:pt idx="70">
                  <c:v>1.95</c:v>
                </c:pt>
                <c:pt idx="71">
                  <c:v>1.95</c:v>
                </c:pt>
                <c:pt idx="72">
                  <c:v>2</c:v>
                </c:pt>
                <c:pt idx="73">
                  <c:v>2</c:v>
                </c:pt>
                <c:pt idx="74">
                  <c:v>2.0499999999999998</c:v>
                </c:pt>
                <c:pt idx="75">
                  <c:v>2.0499999999999998</c:v>
                </c:pt>
                <c:pt idx="76">
                  <c:v>2.1</c:v>
                </c:pt>
                <c:pt idx="77">
                  <c:v>2.1</c:v>
                </c:pt>
                <c:pt idx="78">
                  <c:v>2.15</c:v>
                </c:pt>
                <c:pt idx="79">
                  <c:v>2.2000000000000002</c:v>
                </c:pt>
                <c:pt idx="80">
                  <c:v>2.2000000000000002</c:v>
                </c:pt>
                <c:pt idx="81">
                  <c:v>2.25</c:v>
                </c:pt>
                <c:pt idx="82">
                  <c:v>2.25</c:v>
                </c:pt>
                <c:pt idx="83">
                  <c:v>2.2999999999999998</c:v>
                </c:pt>
                <c:pt idx="84">
                  <c:v>2.2999999999999998</c:v>
                </c:pt>
                <c:pt idx="85">
                  <c:v>2.35</c:v>
                </c:pt>
                <c:pt idx="86">
                  <c:v>2.35</c:v>
                </c:pt>
                <c:pt idx="87">
                  <c:v>2.4</c:v>
                </c:pt>
                <c:pt idx="88">
                  <c:v>2.4</c:v>
                </c:pt>
                <c:pt idx="89">
                  <c:v>2.4500000000000002</c:v>
                </c:pt>
                <c:pt idx="90">
                  <c:v>2.4500000000000002</c:v>
                </c:pt>
                <c:pt idx="91">
                  <c:v>2.5</c:v>
                </c:pt>
                <c:pt idx="92">
                  <c:v>2.5</c:v>
                </c:pt>
                <c:pt idx="93">
                  <c:v>2.5499999999999998</c:v>
                </c:pt>
                <c:pt idx="94">
                  <c:v>2.6</c:v>
                </c:pt>
                <c:pt idx="95">
                  <c:v>2.6</c:v>
                </c:pt>
                <c:pt idx="96">
                  <c:v>2.65</c:v>
                </c:pt>
                <c:pt idx="97">
                  <c:v>2.65</c:v>
                </c:pt>
                <c:pt idx="98">
                  <c:v>2.7</c:v>
                </c:pt>
                <c:pt idx="99">
                  <c:v>2.7</c:v>
                </c:pt>
                <c:pt idx="100">
                  <c:v>2.75</c:v>
                </c:pt>
                <c:pt idx="101">
                  <c:v>2.75</c:v>
                </c:pt>
                <c:pt idx="102">
                  <c:v>2.8</c:v>
                </c:pt>
                <c:pt idx="103">
                  <c:v>2.8</c:v>
                </c:pt>
                <c:pt idx="104">
                  <c:v>2.85</c:v>
                </c:pt>
                <c:pt idx="105">
                  <c:v>2.85</c:v>
                </c:pt>
                <c:pt idx="106">
                  <c:v>2.9</c:v>
                </c:pt>
                <c:pt idx="107">
                  <c:v>2.9</c:v>
                </c:pt>
                <c:pt idx="108">
                  <c:v>2.95</c:v>
                </c:pt>
                <c:pt idx="109">
                  <c:v>3</c:v>
                </c:pt>
                <c:pt idx="110">
                  <c:v>3</c:v>
                </c:pt>
                <c:pt idx="111">
                  <c:v>3.05</c:v>
                </c:pt>
                <c:pt idx="112">
                  <c:v>3.05</c:v>
                </c:pt>
                <c:pt idx="113">
                  <c:v>3.1</c:v>
                </c:pt>
                <c:pt idx="114">
                  <c:v>3.1</c:v>
                </c:pt>
                <c:pt idx="115">
                  <c:v>3.15</c:v>
                </c:pt>
                <c:pt idx="116">
                  <c:v>3.15</c:v>
                </c:pt>
                <c:pt idx="117">
                  <c:v>3.2</c:v>
                </c:pt>
                <c:pt idx="118">
                  <c:v>3.2</c:v>
                </c:pt>
                <c:pt idx="119">
                  <c:v>3.25</c:v>
                </c:pt>
                <c:pt idx="120">
                  <c:v>3.25</c:v>
                </c:pt>
                <c:pt idx="121">
                  <c:v>3.3</c:v>
                </c:pt>
                <c:pt idx="122">
                  <c:v>3.3</c:v>
                </c:pt>
                <c:pt idx="123">
                  <c:v>3.35</c:v>
                </c:pt>
              </c:numCache>
            </c:numRef>
          </c:xVal>
          <c:yVal>
            <c:numRef>
              <c:f>'Mesh convergence'!$H$10:$H$133</c:f>
              <c:numCache>
                <c:formatCode>0.00</c:formatCode>
                <c:ptCount val="124"/>
                <c:pt idx="0">
                  <c:v>-0.642289</c:v>
                </c:pt>
                <c:pt idx="1">
                  <c:v>-0.68268300000000004</c:v>
                </c:pt>
                <c:pt idx="2">
                  <c:v>-1.7424299999999999</c:v>
                </c:pt>
                <c:pt idx="3">
                  <c:v>-1.77122</c:v>
                </c:pt>
                <c:pt idx="4">
                  <c:v>-3.1101399999999999</c:v>
                </c:pt>
                <c:pt idx="5">
                  <c:v>-3.1503100000000002</c:v>
                </c:pt>
                <c:pt idx="6">
                  <c:v>-5.0735200000000003</c:v>
                </c:pt>
                <c:pt idx="7">
                  <c:v>-5.1113600000000003</c:v>
                </c:pt>
                <c:pt idx="8">
                  <c:v>-3.7880099999999999</c:v>
                </c:pt>
                <c:pt idx="9">
                  <c:v>-3.81616</c:v>
                </c:pt>
                <c:pt idx="10">
                  <c:v>-4.4480700000000004</c:v>
                </c:pt>
                <c:pt idx="11">
                  <c:v>-4.4800000000000004</c:v>
                </c:pt>
                <c:pt idx="12">
                  <c:v>-0.291661</c:v>
                </c:pt>
                <c:pt idx="13">
                  <c:v>-0.29156500000000002</c:v>
                </c:pt>
                <c:pt idx="14">
                  <c:v>-0.295539</c:v>
                </c:pt>
                <c:pt idx="15">
                  <c:v>-0.29708099999999998</c:v>
                </c:pt>
                <c:pt idx="16">
                  <c:v>-0.29863299999999998</c:v>
                </c:pt>
                <c:pt idx="17">
                  <c:v>-0.30121100000000001</c:v>
                </c:pt>
                <c:pt idx="18">
                  <c:v>-0.301149</c:v>
                </c:pt>
                <c:pt idx="19">
                  <c:v>-5.0807799999999999</c:v>
                </c:pt>
                <c:pt idx="20">
                  <c:v>-5.1414400000000002</c:v>
                </c:pt>
                <c:pt idx="21">
                  <c:v>-5.2872399999999997</c:v>
                </c:pt>
                <c:pt idx="22">
                  <c:v>-5.35297</c:v>
                </c:pt>
                <c:pt idx="23">
                  <c:v>-7.7602700000000002</c:v>
                </c:pt>
                <c:pt idx="24">
                  <c:v>-7.8611000000000004</c:v>
                </c:pt>
                <c:pt idx="25">
                  <c:v>-7.7656299999999998</c:v>
                </c:pt>
                <c:pt idx="26">
                  <c:v>-7.8740699999999997</c:v>
                </c:pt>
                <c:pt idx="27">
                  <c:v>-5.4259700000000004</c:v>
                </c:pt>
                <c:pt idx="28">
                  <c:v>-5.5107999999999997</c:v>
                </c:pt>
                <c:pt idx="29">
                  <c:v>-5.3582400000000003</c:v>
                </c:pt>
                <c:pt idx="30">
                  <c:v>-5.3254099999999998</c:v>
                </c:pt>
                <c:pt idx="31">
                  <c:v>-5.3014799999999997</c:v>
                </c:pt>
                <c:pt idx="32">
                  <c:v>-4.9437600000000002</c:v>
                </c:pt>
                <c:pt idx="33">
                  <c:v>-5.0552400000000004</c:v>
                </c:pt>
                <c:pt idx="34">
                  <c:v>-6.4505299999999997</c:v>
                </c:pt>
                <c:pt idx="35">
                  <c:v>-6.6184099999999999</c:v>
                </c:pt>
                <c:pt idx="36">
                  <c:v>-5.2798600000000002</c:v>
                </c:pt>
                <c:pt idx="37">
                  <c:v>-5.4589699999999999</c:v>
                </c:pt>
                <c:pt idx="38">
                  <c:v>-2.99275</c:v>
                </c:pt>
                <c:pt idx="39">
                  <c:v>-3.1314199999999999</c:v>
                </c:pt>
                <c:pt idx="40">
                  <c:v>-2.3153100000000002</c:v>
                </c:pt>
                <c:pt idx="41">
                  <c:v>-2.46475</c:v>
                </c:pt>
                <c:pt idx="42">
                  <c:v>-0.527864</c:v>
                </c:pt>
                <c:pt idx="43">
                  <c:v>-0.52783999999999998</c:v>
                </c:pt>
                <c:pt idx="44">
                  <c:v>-0.55363099999999998</c:v>
                </c:pt>
                <c:pt idx="45">
                  <c:v>-0.56663399999999997</c:v>
                </c:pt>
                <c:pt idx="46">
                  <c:v>-0.579677</c:v>
                </c:pt>
                <c:pt idx="47">
                  <c:v>-0.60834500000000002</c:v>
                </c:pt>
                <c:pt idx="48">
                  <c:v>-0.60844900000000002</c:v>
                </c:pt>
                <c:pt idx="49">
                  <c:v>-4.5332900000000002E-2</c:v>
                </c:pt>
                <c:pt idx="50">
                  <c:v>-0.261104</c:v>
                </c:pt>
                <c:pt idx="51">
                  <c:v>1.6012200000000001</c:v>
                </c:pt>
                <c:pt idx="52">
                  <c:v>1.3695900000000001</c:v>
                </c:pt>
                <c:pt idx="53">
                  <c:v>3.6394299999999999</c:v>
                </c:pt>
                <c:pt idx="54">
                  <c:v>3.2856399999999999</c:v>
                </c:pt>
                <c:pt idx="55">
                  <c:v>9.1078399999999995</c:v>
                </c:pt>
                <c:pt idx="56">
                  <c:v>8.6988800000000008</c:v>
                </c:pt>
                <c:pt idx="57">
                  <c:v>7.9656000000000002</c:v>
                </c:pt>
                <c:pt idx="58">
                  <c:v>8.6064600000000002</c:v>
                </c:pt>
                <c:pt idx="59">
                  <c:v>9.4502600000000001</c:v>
                </c:pt>
                <c:pt idx="60">
                  <c:v>17.940899999999999</c:v>
                </c:pt>
                <c:pt idx="61">
                  <c:v>18.342700000000001</c:v>
                </c:pt>
                <c:pt idx="62">
                  <c:v>20.730499999999999</c:v>
                </c:pt>
                <c:pt idx="63">
                  <c:v>20.131399999999999</c:v>
                </c:pt>
                <c:pt idx="64">
                  <c:v>19.424600000000002</c:v>
                </c:pt>
                <c:pt idx="65">
                  <c:v>17.134</c:v>
                </c:pt>
                <c:pt idx="66">
                  <c:v>16.255099999999999</c:v>
                </c:pt>
                <c:pt idx="67">
                  <c:v>19.834499999999998</c:v>
                </c:pt>
                <c:pt idx="68">
                  <c:v>23.590299999999999</c:v>
                </c:pt>
                <c:pt idx="69">
                  <c:v>6.7118000000000002</c:v>
                </c:pt>
                <c:pt idx="70">
                  <c:v>10.1153</c:v>
                </c:pt>
                <c:pt idx="71">
                  <c:v>5.8809500000000003</c:v>
                </c:pt>
                <c:pt idx="72">
                  <c:v>7.0047600000000001</c:v>
                </c:pt>
                <c:pt idx="73">
                  <c:v>6.6095800000000002</c:v>
                </c:pt>
                <c:pt idx="74">
                  <c:v>6.7545999999999999</c:v>
                </c:pt>
                <c:pt idx="75">
                  <c:v>0.51729800000000004</c:v>
                </c:pt>
                <c:pt idx="76">
                  <c:v>0.51591299999999995</c:v>
                </c:pt>
                <c:pt idx="77">
                  <c:v>-0.23868200000000001</c:v>
                </c:pt>
                <c:pt idx="78">
                  <c:v>-0.40645399999999998</c:v>
                </c:pt>
                <c:pt idx="79">
                  <c:v>-0.57356700000000005</c:v>
                </c:pt>
                <c:pt idx="80">
                  <c:v>-0.99807999999999997</c:v>
                </c:pt>
                <c:pt idx="81">
                  <c:v>-0.99544500000000002</c:v>
                </c:pt>
                <c:pt idx="82">
                  <c:v>9.0452100000000009</c:v>
                </c:pt>
                <c:pt idx="83">
                  <c:v>8.66587</c:v>
                </c:pt>
                <c:pt idx="84">
                  <c:v>9.3775300000000001</c:v>
                </c:pt>
                <c:pt idx="85">
                  <c:v>9.4496000000000002</c:v>
                </c:pt>
                <c:pt idx="86">
                  <c:v>10.5161</c:v>
                </c:pt>
                <c:pt idx="87">
                  <c:v>11.317399999999999</c:v>
                </c:pt>
                <c:pt idx="88">
                  <c:v>4.3804600000000002</c:v>
                </c:pt>
                <c:pt idx="89">
                  <c:v>4.9992299999999998</c:v>
                </c:pt>
                <c:pt idx="90">
                  <c:v>1.8743000000000001</c:v>
                </c:pt>
                <c:pt idx="91">
                  <c:v>1.5840700000000001</c:v>
                </c:pt>
                <c:pt idx="92">
                  <c:v>3.6643500000000002</c:v>
                </c:pt>
                <c:pt idx="93">
                  <c:v>2.97851</c:v>
                </c:pt>
                <c:pt idx="94">
                  <c:v>2.5972400000000002</c:v>
                </c:pt>
                <c:pt idx="95">
                  <c:v>3.55769</c:v>
                </c:pt>
                <c:pt idx="96">
                  <c:v>3.6215299999999999</c:v>
                </c:pt>
                <c:pt idx="97">
                  <c:v>2.3599299999999999</c:v>
                </c:pt>
                <c:pt idx="98">
                  <c:v>3.2437</c:v>
                </c:pt>
                <c:pt idx="99">
                  <c:v>-0.87656999999999996</c:v>
                </c:pt>
                <c:pt idx="100">
                  <c:v>8.0447199999999996E-2</c:v>
                </c:pt>
                <c:pt idx="101">
                  <c:v>-1.7518800000000001</c:v>
                </c:pt>
                <c:pt idx="102">
                  <c:v>-1.40011</c:v>
                </c:pt>
                <c:pt idx="103">
                  <c:v>0.30619299999999999</c:v>
                </c:pt>
                <c:pt idx="104">
                  <c:v>0.43849700000000003</c:v>
                </c:pt>
                <c:pt idx="105">
                  <c:v>-1.0312699999999999</c:v>
                </c:pt>
                <c:pt idx="106">
                  <c:v>-1.0283800000000001</c:v>
                </c:pt>
                <c:pt idx="107">
                  <c:v>-0.51494300000000004</c:v>
                </c:pt>
                <c:pt idx="108">
                  <c:v>-0.33086100000000002</c:v>
                </c:pt>
                <c:pt idx="109">
                  <c:v>-0.14752399999999999</c:v>
                </c:pt>
                <c:pt idx="110">
                  <c:v>0.36044100000000001</c:v>
                </c:pt>
                <c:pt idx="111">
                  <c:v>0.35968099999999997</c:v>
                </c:pt>
                <c:pt idx="112">
                  <c:v>0.20335700000000001</c:v>
                </c:pt>
                <c:pt idx="113">
                  <c:v>0.199631</c:v>
                </c:pt>
                <c:pt idx="114">
                  <c:v>2.2223099999999998</c:v>
                </c:pt>
                <c:pt idx="115">
                  <c:v>2.36171</c:v>
                </c:pt>
                <c:pt idx="116">
                  <c:v>0.75586200000000003</c:v>
                </c:pt>
                <c:pt idx="117">
                  <c:v>1.3380099999999999</c:v>
                </c:pt>
                <c:pt idx="118">
                  <c:v>-1.48376</c:v>
                </c:pt>
                <c:pt idx="119">
                  <c:v>-0.90726499999999999</c:v>
                </c:pt>
                <c:pt idx="120">
                  <c:v>-2.3998599999999999</c:v>
                </c:pt>
                <c:pt idx="121">
                  <c:v>-2.2570800000000002</c:v>
                </c:pt>
                <c:pt idx="122">
                  <c:v>-0.474269</c:v>
                </c:pt>
                <c:pt idx="123">
                  <c:v>-0.477856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09-42F5-A32E-EBAD06176432}"/>
            </c:ext>
          </c:extLst>
        </c:ser>
        <c:ser>
          <c:idx val="1"/>
          <c:order val="1"/>
          <c:tx>
            <c:strRef>
              <c:f>'Mesh convergence'!$J$7</c:f>
              <c:strCache>
                <c:ptCount val="1"/>
                <c:pt idx="0">
                  <c:v>C3D8R</c:v>
                </c:pt>
              </c:strCache>
            </c:strRef>
          </c:tx>
          <c:marker>
            <c:symbol val="none"/>
          </c:marker>
          <c:xVal>
            <c:numRef>
              <c:f>'Mesh convergence'!$I$10:$I$103</c:f>
              <c:numCache>
                <c:formatCode>0.00</c:formatCode>
                <c:ptCount val="94"/>
                <c:pt idx="0">
                  <c:v>0</c:v>
                </c:pt>
                <c:pt idx="1">
                  <c:v>5.00004E-2</c:v>
                </c:pt>
                <c:pt idx="2">
                  <c:v>0.10000199999999999</c:v>
                </c:pt>
                <c:pt idx="3">
                  <c:v>0.100004</c:v>
                </c:pt>
                <c:pt idx="4">
                  <c:v>0.150004</c:v>
                </c:pt>
                <c:pt idx="5">
                  <c:v>0.20000599999999999</c:v>
                </c:pt>
                <c:pt idx="6">
                  <c:v>0.20000799999999999</c:v>
                </c:pt>
                <c:pt idx="7">
                  <c:v>0.25000800000000001</c:v>
                </c:pt>
                <c:pt idx="8">
                  <c:v>0.30001100000000003</c:v>
                </c:pt>
                <c:pt idx="9">
                  <c:v>0.30001100000000003</c:v>
                </c:pt>
                <c:pt idx="10">
                  <c:v>0.35001100000000002</c:v>
                </c:pt>
                <c:pt idx="11">
                  <c:v>0.40001300000000001</c:v>
                </c:pt>
                <c:pt idx="12">
                  <c:v>0.450015</c:v>
                </c:pt>
                <c:pt idx="13">
                  <c:v>0.50001700000000004</c:v>
                </c:pt>
                <c:pt idx="14">
                  <c:v>0.50001899999999999</c:v>
                </c:pt>
                <c:pt idx="15">
                  <c:v>0.55001900000000004</c:v>
                </c:pt>
                <c:pt idx="16">
                  <c:v>0.60002</c:v>
                </c:pt>
                <c:pt idx="17">
                  <c:v>0.60002100000000003</c:v>
                </c:pt>
                <c:pt idx="18">
                  <c:v>0.65002300000000002</c:v>
                </c:pt>
                <c:pt idx="19">
                  <c:v>0.70002500000000001</c:v>
                </c:pt>
                <c:pt idx="20">
                  <c:v>0.70002500000000001</c:v>
                </c:pt>
                <c:pt idx="21">
                  <c:v>0.75002500000000005</c:v>
                </c:pt>
                <c:pt idx="22">
                  <c:v>0.80002700000000004</c:v>
                </c:pt>
                <c:pt idx="23">
                  <c:v>0.85002900000000003</c:v>
                </c:pt>
                <c:pt idx="24">
                  <c:v>0.90003200000000005</c:v>
                </c:pt>
                <c:pt idx="25">
                  <c:v>0.900034</c:v>
                </c:pt>
                <c:pt idx="26">
                  <c:v>0.95003400000000005</c:v>
                </c:pt>
                <c:pt idx="27">
                  <c:v>1.00004</c:v>
                </c:pt>
                <c:pt idx="28">
                  <c:v>1.00004</c:v>
                </c:pt>
                <c:pt idx="29">
                  <c:v>1.0500400000000001</c:v>
                </c:pt>
                <c:pt idx="30">
                  <c:v>1.1000399999999999</c:v>
                </c:pt>
                <c:pt idx="31">
                  <c:v>1.1000399999999999</c:v>
                </c:pt>
                <c:pt idx="32">
                  <c:v>1.15004</c:v>
                </c:pt>
                <c:pt idx="33">
                  <c:v>1.20004</c:v>
                </c:pt>
                <c:pt idx="34">
                  <c:v>1.2500500000000001</c:v>
                </c:pt>
                <c:pt idx="35">
                  <c:v>1.3000499999999999</c:v>
                </c:pt>
                <c:pt idx="36">
                  <c:v>1.3000499999999999</c:v>
                </c:pt>
                <c:pt idx="37">
                  <c:v>1.35005</c:v>
                </c:pt>
                <c:pt idx="38">
                  <c:v>1.40005</c:v>
                </c:pt>
                <c:pt idx="39">
                  <c:v>1.40005</c:v>
                </c:pt>
                <c:pt idx="40">
                  <c:v>1.4500500000000001</c:v>
                </c:pt>
                <c:pt idx="41">
                  <c:v>1.5000500000000001</c:v>
                </c:pt>
                <c:pt idx="42">
                  <c:v>1.5000500000000001</c:v>
                </c:pt>
                <c:pt idx="43">
                  <c:v>1.5500499999999999</c:v>
                </c:pt>
                <c:pt idx="44">
                  <c:v>1.60006</c:v>
                </c:pt>
                <c:pt idx="45">
                  <c:v>1.60006</c:v>
                </c:pt>
                <c:pt idx="46">
                  <c:v>1.6500600000000001</c:v>
                </c:pt>
                <c:pt idx="47">
                  <c:v>1.7000599999999999</c:v>
                </c:pt>
                <c:pt idx="48">
                  <c:v>1.7500599999999999</c:v>
                </c:pt>
                <c:pt idx="49">
                  <c:v>1.7500599999999999</c:v>
                </c:pt>
                <c:pt idx="50">
                  <c:v>1.8000700000000001</c:v>
                </c:pt>
                <c:pt idx="51">
                  <c:v>1.8500700000000001</c:v>
                </c:pt>
                <c:pt idx="52">
                  <c:v>1.8500700000000001</c:v>
                </c:pt>
                <c:pt idx="53">
                  <c:v>1.9000699999999999</c:v>
                </c:pt>
                <c:pt idx="54">
                  <c:v>1.95007</c:v>
                </c:pt>
                <c:pt idx="55">
                  <c:v>1.95007</c:v>
                </c:pt>
                <c:pt idx="56">
                  <c:v>2.00007</c:v>
                </c:pt>
                <c:pt idx="57">
                  <c:v>2.0500699999999998</c:v>
                </c:pt>
                <c:pt idx="58">
                  <c:v>2.0500799999999999</c:v>
                </c:pt>
                <c:pt idx="59">
                  <c:v>2.1000800000000002</c:v>
                </c:pt>
                <c:pt idx="60">
                  <c:v>2.15008</c:v>
                </c:pt>
                <c:pt idx="61">
                  <c:v>2.2000799999999998</c:v>
                </c:pt>
                <c:pt idx="62">
                  <c:v>2.2500800000000001</c:v>
                </c:pt>
                <c:pt idx="63">
                  <c:v>2.2500800000000001</c:v>
                </c:pt>
                <c:pt idx="64">
                  <c:v>2.30009</c:v>
                </c:pt>
                <c:pt idx="65">
                  <c:v>2.3500899999999998</c:v>
                </c:pt>
                <c:pt idx="66">
                  <c:v>2.3500899999999998</c:v>
                </c:pt>
                <c:pt idx="67">
                  <c:v>2.4000900000000001</c:v>
                </c:pt>
                <c:pt idx="68">
                  <c:v>2.4500899999999999</c:v>
                </c:pt>
                <c:pt idx="69">
                  <c:v>2.4500899999999999</c:v>
                </c:pt>
                <c:pt idx="70">
                  <c:v>2.5000900000000001</c:v>
                </c:pt>
                <c:pt idx="71">
                  <c:v>2.55009</c:v>
                </c:pt>
                <c:pt idx="72">
                  <c:v>2.6000899999999998</c:v>
                </c:pt>
                <c:pt idx="73">
                  <c:v>2.6501000000000001</c:v>
                </c:pt>
                <c:pt idx="74">
                  <c:v>2.6501000000000001</c:v>
                </c:pt>
                <c:pt idx="75">
                  <c:v>2.7000999999999999</c:v>
                </c:pt>
                <c:pt idx="76">
                  <c:v>2.7501000000000002</c:v>
                </c:pt>
                <c:pt idx="77">
                  <c:v>2.7501000000000002</c:v>
                </c:pt>
                <c:pt idx="78">
                  <c:v>2.8001</c:v>
                </c:pt>
                <c:pt idx="79">
                  <c:v>2.8500999999999999</c:v>
                </c:pt>
                <c:pt idx="80">
                  <c:v>2.8500999999999999</c:v>
                </c:pt>
                <c:pt idx="81">
                  <c:v>2.9001000000000001</c:v>
                </c:pt>
                <c:pt idx="82">
                  <c:v>2.9500999999999999</c:v>
                </c:pt>
                <c:pt idx="83">
                  <c:v>3.0001000000000002</c:v>
                </c:pt>
                <c:pt idx="84">
                  <c:v>3.0501100000000001</c:v>
                </c:pt>
                <c:pt idx="85">
                  <c:v>3.0501100000000001</c:v>
                </c:pt>
                <c:pt idx="86">
                  <c:v>3.1001099999999999</c:v>
                </c:pt>
                <c:pt idx="87">
                  <c:v>3.1501100000000002</c:v>
                </c:pt>
                <c:pt idx="88">
                  <c:v>3.1501100000000002</c:v>
                </c:pt>
                <c:pt idx="89">
                  <c:v>3.20011</c:v>
                </c:pt>
                <c:pt idx="90">
                  <c:v>3.2501099999999998</c:v>
                </c:pt>
                <c:pt idx="91">
                  <c:v>3.2501099999999998</c:v>
                </c:pt>
                <c:pt idx="92">
                  <c:v>3.3001100000000001</c:v>
                </c:pt>
                <c:pt idx="93">
                  <c:v>3.3501099999999999</c:v>
                </c:pt>
              </c:numCache>
            </c:numRef>
          </c:xVal>
          <c:yVal>
            <c:numRef>
              <c:f>'Mesh convergence'!$J$10:$J$103</c:f>
              <c:numCache>
                <c:formatCode>0.00</c:formatCode>
                <c:ptCount val="94"/>
                <c:pt idx="0">
                  <c:v>-0.57304100000000002</c:v>
                </c:pt>
                <c:pt idx="1">
                  <c:v>-1.0971500000000001</c:v>
                </c:pt>
                <c:pt idx="2">
                  <c:v>-1.62127</c:v>
                </c:pt>
                <c:pt idx="3">
                  <c:v>-2.9317199999999999</c:v>
                </c:pt>
                <c:pt idx="4">
                  <c:v>-3.9036400000000002</c:v>
                </c:pt>
                <c:pt idx="5">
                  <c:v>-4.8755699999999997</c:v>
                </c:pt>
                <c:pt idx="6">
                  <c:v>-3.65537</c:v>
                </c:pt>
                <c:pt idx="7">
                  <c:v>-3.9845299999999999</c:v>
                </c:pt>
                <c:pt idx="8">
                  <c:v>-4.3136900000000002</c:v>
                </c:pt>
                <c:pt idx="9">
                  <c:v>-0.29016799999999998</c:v>
                </c:pt>
                <c:pt idx="10">
                  <c:v>-0.29212500000000002</c:v>
                </c:pt>
                <c:pt idx="11">
                  <c:v>-0.29492800000000002</c:v>
                </c:pt>
                <c:pt idx="12">
                  <c:v>-0.29859599999999997</c:v>
                </c:pt>
                <c:pt idx="13">
                  <c:v>-0.30142000000000002</c:v>
                </c:pt>
                <c:pt idx="14">
                  <c:v>-4.9564899999999996</c:v>
                </c:pt>
                <c:pt idx="15">
                  <c:v>-5.0561299999999996</c:v>
                </c:pt>
                <c:pt idx="16">
                  <c:v>-5.1557599999999999</c:v>
                </c:pt>
                <c:pt idx="17">
                  <c:v>-7.5705600000000004</c:v>
                </c:pt>
                <c:pt idx="18">
                  <c:v>-7.5711199999999996</c:v>
                </c:pt>
                <c:pt idx="19">
                  <c:v>-7.5716700000000001</c:v>
                </c:pt>
                <c:pt idx="20">
                  <c:v>-5.2963699999999996</c:v>
                </c:pt>
                <c:pt idx="21">
                  <c:v>-5.2611699999999999</c:v>
                </c:pt>
                <c:pt idx="22">
                  <c:v>-5.1485099999999999</c:v>
                </c:pt>
                <c:pt idx="23">
                  <c:v>-4.9459999999999997</c:v>
                </c:pt>
                <c:pt idx="24">
                  <c:v>-4.8209499999999998</c:v>
                </c:pt>
                <c:pt idx="25">
                  <c:v>-6.2749800000000002</c:v>
                </c:pt>
                <c:pt idx="26">
                  <c:v>-5.68736</c:v>
                </c:pt>
                <c:pt idx="27">
                  <c:v>-5.0997399999999997</c:v>
                </c:pt>
                <c:pt idx="28">
                  <c:v>-2.8754499999999998</c:v>
                </c:pt>
                <c:pt idx="29">
                  <c:v>-2.5374300000000001</c:v>
                </c:pt>
                <c:pt idx="30">
                  <c:v>-2.1994199999999999</c:v>
                </c:pt>
                <c:pt idx="31">
                  <c:v>-0.53048200000000001</c:v>
                </c:pt>
                <c:pt idx="32">
                  <c:v>-0.54083800000000004</c:v>
                </c:pt>
                <c:pt idx="33">
                  <c:v>-0.56294299999999997</c:v>
                </c:pt>
                <c:pt idx="34">
                  <c:v>-0.58709900000000004</c:v>
                </c:pt>
                <c:pt idx="35">
                  <c:v>-0.59950599999999998</c:v>
                </c:pt>
                <c:pt idx="36">
                  <c:v>8.7138999999999994E-2</c:v>
                </c:pt>
                <c:pt idx="37">
                  <c:v>0.91571800000000003</c:v>
                </c:pt>
                <c:pt idx="38">
                  <c:v>1.7443</c:v>
                </c:pt>
                <c:pt idx="39">
                  <c:v>3.91073</c:v>
                </c:pt>
                <c:pt idx="40">
                  <c:v>6.64846</c:v>
                </c:pt>
                <c:pt idx="41">
                  <c:v>9.3862000000000005</c:v>
                </c:pt>
                <c:pt idx="42">
                  <c:v>8.1677999999999997</c:v>
                </c:pt>
                <c:pt idx="43">
                  <c:v>9.7204700000000006</c:v>
                </c:pt>
                <c:pt idx="44">
                  <c:v>11.273099999999999</c:v>
                </c:pt>
                <c:pt idx="45">
                  <c:v>17.953399999999998</c:v>
                </c:pt>
                <c:pt idx="46">
                  <c:v>18.420000000000002</c:v>
                </c:pt>
                <c:pt idx="47">
                  <c:v>20.372399999999999</c:v>
                </c:pt>
                <c:pt idx="48">
                  <c:v>20.108699999999999</c:v>
                </c:pt>
                <c:pt idx="49">
                  <c:v>15.445600000000001</c:v>
                </c:pt>
                <c:pt idx="50">
                  <c:v>13.8773</c:v>
                </c:pt>
                <c:pt idx="51">
                  <c:v>12.309100000000001</c:v>
                </c:pt>
                <c:pt idx="52">
                  <c:v>19.444900000000001</c:v>
                </c:pt>
                <c:pt idx="53">
                  <c:v>14.3688</c:v>
                </c:pt>
                <c:pt idx="54">
                  <c:v>9.2927700000000009</c:v>
                </c:pt>
                <c:pt idx="55">
                  <c:v>7.9982100000000003</c:v>
                </c:pt>
                <c:pt idx="56">
                  <c:v>7.6792299999999996</c:v>
                </c:pt>
                <c:pt idx="57">
                  <c:v>7.3602400000000001</c:v>
                </c:pt>
                <c:pt idx="58">
                  <c:v>9.9742899999999995E-2</c:v>
                </c:pt>
                <c:pt idx="59">
                  <c:v>-0.124456</c:v>
                </c:pt>
                <c:pt idx="60">
                  <c:v>-0.45413999999999999</c:v>
                </c:pt>
                <c:pt idx="61">
                  <c:v>-0.71102900000000002</c:v>
                </c:pt>
                <c:pt idx="62">
                  <c:v>-0.86243400000000003</c:v>
                </c:pt>
                <c:pt idx="63">
                  <c:v>8.1991099999999992</c:v>
                </c:pt>
                <c:pt idx="64">
                  <c:v>8.2858499999999999</c:v>
                </c:pt>
                <c:pt idx="65">
                  <c:v>8.3725799999999992</c:v>
                </c:pt>
                <c:pt idx="66">
                  <c:v>10.222300000000001</c:v>
                </c:pt>
                <c:pt idx="67">
                  <c:v>7.7385400000000004</c:v>
                </c:pt>
                <c:pt idx="68">
                  <c:v>5.2547899999999998</c:v>
                </c:pt>
                <c:pt idx="69">
                  <c:v>2.5567700000000002</c:v>
                </c:pt>
                <c:pt idx="70">
                  <c:v>2.8191899999999999</c:v>
                </c:pt>
                <c:pt idx="71">
                  <c:v>2.6692200000000001</c:v>
                </c:pt>
                <c:pt idx="72">
                  <c:v>2.4504999999999999</c:v>
                </c:pt>
                <c:pt idx="73">
                  <c:v>2.6441599999999998</c:v>
                </c:pt>
                <c:pt idx="74">
                  <c:v>2.15665</c:v>
                </c:pt>
                <c:pt idx="75">
                  <c:v>0.92139199999999999</c:v>
                </c:pt>
                <c:pt idx="76">
                  <c:v>-0.31386799999999998</c:v>
                </c:pt>
                <c:pt idx="77">
                  <c:v>-1.1830700000000001</c:v>
                </c:pt>
                <c:pt idx="78">
                  <c:v>-0.402223</c:v>
                </c:pt>
                <c:pt idx="79">
                  <c:v>0.37862099999999999</c:v>
                </c:pt>
                <c:pt idx="80">
                  <c:v>-0.81540800000000002</c:v>
                </c:pt>
                <c:pt idx="81">
                  <c:v>-0.63725200000000004</c:v>
                </c:pt>
                <c:pt idx="82">
                  <c:v>-0.32777000000000001</c:v>
                </c:pt>
                <c:pt idx="83">
                  <c:v>-2.2213199999999999E-2</c:v>
                </c:pt>
                <c:pt idx="84">
                  <c:v>0.15201899999999999</c:v>
                </c:pt>
                <c:pt idx="85">
                  <c:v>0.18685399999999999</c:v>
                </c:pt>
                <c:pt idx="86">
                  <c:v>1.0265500000000001</c:v>
                </c:pt>
                <c:pt idx="87">
                  <c:v>1.8662399999999999</c:v>
                </c:pt>
                <c:pt idx="88">
                  <c:v>0.79054599999999997</c:v>
                </c:pt>
                <c:pt idx="89">
                  <c:v>-6.2989500000000004E-2</c:v>
                </c:pt>
                <c:pt idx="90">
                  <c:v>-0.91652500000000003</c:v>
                </c:pt>
                <c:pt idx="91">
                  <c:v>-1.86696</c:v>
                </c:pt>
                <c:pt idx="92">
                  <c:v>-1.1078699999999999</c:v>
                </c:pt>
                <c:pt idx="93">
                  <c:v>-0.34878100000000001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09-42F5-A32E-EBAD061764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008320"/>
        <c:axId val="78009856"/>
      </c:scatterChart>
      <c:valAx>
        <c:axId val="78008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8009856"/>
        <c:crossesAt val="-10"/>
        <c:crossBetween val="midCat"/>
      </c:valAx>
      <c:valAx>
        <c:axId val="780098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t</a:t>
                </a:r>
                <a:r>
                  <a:rPr lang="en-GB" sz="1400" b="0" baseline="-25000"/>
                  <a:t>xy</a:t>
                </a:r>
                <a:r>
                  <a:rPr lang="en-GB" sz="1400" b="0"/>
                  <a:t> [ MPa ]</a:t>
                </a:r>
              </a:p>
            </c:rich>
          </c:tx>
          <c:layout/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78008320"/>
        <c:crossesAt val="-10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Peel stress along bond line length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3326004473946992"/>
          <c:y val="0.11519592461051684"/>
          <c:w val="0.80499557635219265"/>
          <c:h val="0.79217984107443795"/>
        </c:manualLayout>
      </c:layout>
      <c:scatterChart>
        <c:scatterStyle val="lineMarker"/>
        <c:varyColors val="0"/>
        <c:ser>
          <c:idx val="0"/>
          <c:order val="0"/>
          <c:tx>
            <c:strRef>
              <c:f>'Mesh convergence'!$N$7</c:f>
              <c:strCache>
                <c:ptCount val="1"/>
                <c:pt idx="0">
                  <c:v>C3D8</c:v>
                </c:pt>
              </c:strCache>
            </c:strRef>
          </c:tx>
          <c:spPr>
            <a:ln w="254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'Mesh convergence'!$M$10:$M$110</c:f>
              <c:numCache>
                <c:formatCode>0.00</c:formatCode>
                <c:ptCount val="101"/>
                <c:pt idx="0">
                  <c:v>0</c:v>
                </c:pt>
                <c:pt idx="1">
                  <c:v>2.5000100000000001E-2</c:v>
                </c:pt>
                <c:pt idx="2">
                  <c:v>7.5000700000000003E-2</c:v>
                </c:pt>
                <c:pt idx="3">
                  <c:v>0.125002</c:v>
                </c:pt>
                <c:pt idx="4">
                  <c:v>0.17500299999999999</c:v>
                </c:pt>
                <c:pt idx="5">
                  <c:v>0.22500400000000001</c:v>
                </c:pt>
                <c:pt idx="6">
                  <c:v>0.275005</c:v>
                </c:pt>
                <c:pt idx="7">
                  <c:v>0.32500600000000002</c:v>
                </c:pt>
                <c:pt idx="8">
                  <c:v>0.37500699999999998</c:v>
                </c:pt>
                <c:pt idx="9">
                  <c:v>0.425008</c:v>
                </c:pt>
                <c:pt idx="10">
                  <c:v>0.47500799999999999</c:v>
                </c:pt>
                <c:pt idx="11">
                  <c:v>0.52500899999999995</c:v>
                </c:pt>
                <c:pt idx="12">
                  <c:v>0.57501000000000002</c:v>
                </c:pt>
                <c:pt idx="13">
                  <c:v>0.62501099999999998</c:v>
                </c:pt>
                <c:pt idx="14">
                  <c:v>0.67501299999999997</c:v>
                </c:pt>
                <c:pt idx="15">
                  <c:v>0.72501300000000002</c:v>
                </c:pt>
                <c:pt idx="16">
                  <c:v>0.77501399999999998</c:v>
                </c:pt>
                <c:pt idx="17">
                  <c:v>0.82501500000000005</c:v>
                </c:pt>
                <c:pt idx="18">
                  <c:v>0.87501600000000002</c:v>
                </c:pt>
                <c:pt idx="19">
                  <c:v>0.97501599999999999</c:v>
                </c:pt>
                <c:pt idx="20">
                  <c:v>1.08274</c:v>
                </c:pt>
                <c:pt idx="21">
                  <c:v>1.19878</c:v>
                </c:pt>
                <c:pt idx="22">
                  <c:v>1.32378</c:v>
                </c:pt>
                <c:pt idx="23">
                  <c:v>1.4584299999999999</c:v>
                </c:pt>
                <c:pt idx="24">
                  <c:v>1.60348</c:v>
                </c:pt>
                <c:pt idx="25">
                  <c:v>1.75973</c:v>
                </c:pt>
                <c:pt idx="26">
                  <c:v>1.92804</c:v>
                </c:pt>
                <c:pt idx="27">
                  <c:v>2.1093500000000001</c:v>
                </c:pt>
                <c:pt idx="28">
                  <c:v>2.3046600000000002</c:v>
                </c:pt>
                <c:pt idx="29">
                  <c:v>2.51505</c:v>
                </c:pt>
                <c:pt idx="30">
                  <c:v>2.7416900000000002</c:v>
                </c:pt>
                <c:pt idx="31">
                  <c:v>2.9858199999999999</c:v>
                </c:pt>
                <c:pt idx="32">
                  <c:v>3.2488100000000002</c:v>
                </c:pt>
                <c:pt idx="33">
                  <c:v>3.5320999999999998</c:v>
                </c:pt>
                <c:pt idx="34">
                  <c:v>3.8372700000000002</c:v>
                </c:pt>
                <c:pt idx="35">
                  <c:v>4.1660000000000004</c:v>
                </c:pt>
                <c:pt idx="36">
                  <c:v>4.5201099999999999</c:v>
                </c:pt>
                <c:pt idx="37">
                  <c:v>4.9015700000000004</c:v>
                </c:pt>
                <c:pt idx="38">
                  <c:v>5.3124799999999999</c:v>
                </c:pt>
                <c:pt idx="39">
                  <c:v>5.7551199999999998</c:v>
                </c:pt>
                <c:pt idx="40">
                  <c:v>6.2319300000000002</c:v>
                </c:pt>
                <c:pt idx="41">
                  <c:v>6.7455699999999998</c:v>
                </c:pt>
                <c:pt idx="42">
                  <c:v>7.2988600000000003</c:v>
                </c:pt>
                <c:pt idx="43">
                  <c:v>7.8948799999999997</c:v>
                </c:pt>
                <c:pt idx="44">
                  <c:v>8.5369200000000003</c:v>
                </c:pt>
                <c:pt idx="45">
                  <c:v>9.2285299999999992</c:v>
                </c:pt>
                <c:pt idx="46">
                  <c:v>9.9735499999999995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12.571899999999999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18.613199999999999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21.395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22.63</c:v>
                </c:pt>
                <c:pt idx="65">
                  <c:v>22.984100000000002</c:v>
                </c:pt>
                <c:pt idx="66">
                  <c:v>23.312799999999999</c:v>
                </c:pt>
                <c:pt idx="67">
                  <c:v>23.617999999999999</c:v>
                </c:pt>
                <c:pt idx="68">
                  <c:v>23.901299999999999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26.824999999999999</c:v>
                </c:pt>
                <c:pt idx="94">
                  <c:v>26.875</c:v>
                </c:pt>
                <c:pt idx="95">
                  <c:v>26.925000000000001</c:v>
                </c:pt>
                <c:pt idx="96">
                  <c:v>26.975000000000001</c:v>
                </c:pt>
                <c:pt idx="97">
                  <c:v>27.024999999999999</c:v>
                </c:pt>
                <c:pt idx="98">
                  <c:v>27.074999999999999</c:v>
                </c:pt>
                <c:pt idx="99">
                  <c:v>27.125</c:v>
                </c:pt>
                <c:pt idx="100">
                  <c:v>27.15</c:v>
                </c:pt>
              </c:numCache>
            </c:numRef>
          </c:xVal>
          <c:yVal>
            <c:numRef>
              <c:f>'Mesh convergence'!$N$10:$N$110</c:f>
              <c:numCache>
                <c:formatCode>0.00</c:formatCode>
                <c:ptCount val="101"/>
                <c:pt idx="0">
                  <c:v>16.601099999999999</c:v>
                </c:pt>
                <c:pt idx="1">
                  <c:v>15.985099999999999</c:v>
                </c:pt>
                <c:pt idx="2">
                  <c:v>15.0097</c:v>
                </c:pt>
                <c:pt idx="3">
                  <c:v>13.8575</c:v>
                </c:pt>
                <c:pt idx="4">
                  <c:v>12.652100000000001</c:v>
                </c:pt>
                <c:pt idx="5">
                  <c:v>11.363</c:v>
                </c:pt>
                <c:pt idx="6">
                  <c:v>10.0875</c:v>
                </c:pt>
                <c:pt idx="7">
                  <c:v>8.9271499999999993</c:v>
                </c:pt>
                <c:pt idx="8">
                  <c:v>7.9684100000000004</c:v>
                </c:pt>
                <c:pt idx="9">
                  <c:v>7.2601899999999997</c:v>
                </c:pt>
                <c:pt idx="10">
                  <c:v>6.8277700000000001</c:v>
                </c:pt>
                <c:pt idx="11">
                  <c:v>6.6899800000000003</c:v>
                </c:pt>
                <c:pt idx="12">
                  <c:v>6.8723000000000001</c:v>
                </c:pt>
                <c:pt idx="13">
                  <c:v>7.4241099999999998</c:v>
                </c:pt>
                <c:pt idx="14">
                  <c:v>8.4151100000000003</c:v>
                </c:pt>
                <c:pt idx="15">
                  <c:v>9.9613099999999992</c:v>
                </c:pt>
                <c:pt idx="16">
                  <c:v>12.151899999999999</c:v>
                </c:pt>
                <c:pt idx="17">
                  <c:v>15.557600000000001</c:v>
                </c:pt>
                <c:pt idx="18">
                  <c:v>15.9869</c:v>
                </c:pt>
                <c:pt idx="19">
                  <c:v>8.7131799999999995</c:v>
                </c:pt>
                <c:pt idx="20">
                  <c:v>3.99058</c:v>
                </c:pt>
                <c:pt idx="21">
                  <c:v>1.3508500000000001</c:v>
                </c:pt>
                <c:pt idx="22">
                  <c:v>-0.29090199999999999</c:v>
                </c:pt>
                <c:pt idx="23">
                  <c:v>-1.4359999999999999</c:v>
                </c:pt>
                <c:pt idx="24">
                  <c:v>-2.2970299999999999</c:v>
                </c:pt>
                <c:pt idx="25">
                  <c:v>-2.9877199999999999</c:v>
                </c:pt>
                <c:pt idx="26">
                  <c:v>-3.4370500000000002</c:v>
                </c:pt>
                <c:pt idx="27">
                  <c:v>-3.69693</c:v>
                </c:pt>
                <c:pt idx="28">
                  <c:v>-3.8153299999999999</c:v>
                </c:pt>
                <c:pt idx="29">
                  <c:v>-3.7948599999999999</c:v>
                </c:pt>
                <c:pt idx="30">
                  <c:v>-3.6535199999999999</c:v>
                </c:pt>
                <c:pt idx="31">
                  <c:v>-3.41567</c:v>
                </c:pt>
                <c:pt idx="32">
                  <c:v>-3.10758</c:v>
                </c:pt>
                <c:pt idx="33">
                  <c:v>-2.75542</c:v>
                </c:pt>
                <c:pt idx="34">
                  <c:v>-2.3835600000000001</c:v>
                </c:pt>
                <c:pt idx="35">
                  <c:v>-2.0133899999999998</c:v>
                </c:pt>
                <c:pt idx="36">
                  <c:v>-1.66239</c:v>
                </c:pt>
                <c:pt idx="37">
                  <c:v>-1.3435900000000001</c:v>
                </c:pt>
                <c:pt idx="38">
                  <c:v>-1.06535</c:v>
                </c:pt>
                <c:pt idx="39">
                  <c:v>-0.83164700000000003</c:v>
                </c:pt>
                <c:pt idx="40">
                  <c:v>-0.64258400000000004</c:v>
                </c:pt>
                <c:pt idx="41">
                  <c:v>-0.49524499999999999</c:v>
                </c:pt>
                <c:pt idx="42">
                  <c:v>-0.384635</c:v>
                </c:pt>
                <c:pt idx="43">
                  <c:v>-0.304645</c:v>
                </c:pt>
                <c:pt idx="44">
                  <c:v>-0.24890000000000001</c:v>
                </c:pt>
                <c:pt idx="45">
                  <c:v>-0.21143000000000001</c:v>
                </c:pt>
                <c:pt idx="46">
                  <c:v>-0.18710299999999999</c:v>
                </c:pt>
                <c:pt idx="47">
                  <c:v>-0.171848</c:v>
                </c:pt>
                <c:pt idx="48">
                  <c:v>-0.16269700000000001</c:v>
                </c:pt>
                <c:pt idx="49">
                  <c:v>-0.15775800000000001</c:v>
                </c:pt>
                <c:pt idx="50">
                  <c:v>-0.15617200000000001</c:v>
                </c:pt>
                <c:pt idx="51">
                  <c:v>-0.15775600000000001</c:v>
                </c:pt>
                <c:pt idx="52">
                  <c:v>-0.16269600000000001</c:v>
                </c:pt>
                <c:pt idx="53">
                  <c:v>-0.171846</c:v>
                </c:pt>
                <c:pt idx="54">
                  <c:v>-0.18709999999999999</c:v>
                </c:pt>
                <c:pt idx="55">
                  <c:v>-0.211424</c:v>
                </c:pt>
                <c:pt idx="56">
                  <c:v>-0.24889</c:v>
                </c:pt>
                <c:pt idx="57">
                  <c:v>-0.30462800000000001</c:v>
                </c:pt>
                <c:pt idx="58">
                  <c:v>-0.38461000000000001</c:v>
                </c:pt>
                <c:pt idx="59">
                  <c:v>-0.49520700000000001</c:v>
                </c:pt>
                <c:pt idx="60">
                  <c:v>-0.64252900000000002</c:v>
                </c:pt>
                <c:pt idx="61">
                  <c:v>-0.83157000000000003</c:v>
                </c:pt>
                <c:pt idx="62">
                  <c:v>-1.06525</c:v>
                </c:pt>
                <c:pt idx="63">
                  <c:v>-1.34345</c:v>
                </c:pt>
                <c:pt idx="64">
                  <c:v>-1.66222</c:v>
                </c:pt>
                <c:pt idx="65">
                  <c:v>-2.0131800000000002</c:v>
                </c:pt>
                <c:pt idx="66">
                  <c:v>-2.3833099999999998</c:v>
                </c:pt>
                <c:pt idx="67">
                  <c:v>-2.7551399999999999</c:v>
                </c:pt>
                <c:pt idx="68">
                  <c:v>-3.1072700000000002</c:v>
                </c:pt>
                <c:pt idx="69">
                  <c:v>-3.4153500000000001</c:v>
                </c:pt>
                <c:pt idx="70">
                  <c:v>-3.6531899999999999</c:v>
                </c:pt>
                <c:pt idx="71">
                  <c:v>-3.7945500000000001</c:v>
                </c:pt>
                <c:pt idx="72">
                  <c:v>-3.81507</c:v>
                </c:pt>
                <c:pt idx="73">
                  <c:v>-3.6967300000000001</c:v>
                </c:pt>
                <c:pt idx="74">
                  <c:v>-3.4369299999999998</c:v>
                </c:pt>
                <c:pt idx="75">
                  <c:v>-2.9878399999999998</c:v>
                </c:pt>
                <c:pt idx="76">
                  <c:v>-2.29731</c:v>
                </c:pt>
                <c:pt idx="77">
                  <c:v>-1.43651</c:v>
                </c:pt>
                <c:pt idx="78">
                  <c:v>-0.29170499999999999</c:v>
                </c:pt>
                <c:pt idx="79">
                  <c:v>1.3497399999999999</c:v>
                </c:pt>
                <c:pt idx="80">
                  <c:v>3.9891899999999998</c:v>
                </c:pt>
                <c:pt idx="81">
                  <c:v>8.7117100000000001</c:v>
                </c:pt>
                <c:pt idx="82">
                  <c:v>15.9854</c:v>
                </c:pt>
                <c:pt idx="83">
                  <c:v>15.555999999999999</c:v>
                </c:pt>
                <c:pt idx="84">
                  <c:v>12.1508</c:v>
                </c:pt>
                <c:pt idx="85">
                  <c:v>9.9602199999999996</c:v>
                </c:pt>
                <c:pt idx="86">
                  <c:v>8.4140700000000006</c:v>
                </c:pt>
                <c:pt idx="87">
                  <c:v>7.4231199999999999</c:v>
                </c:pt>
                <c:pt idx="88">
                  <c:v>6.8713699999999998</c:v>
                </c:pt>
                <c:pt idx="89">
                  <c:v>6.6890999999999998</c:v>
                </c:pt>
                <c:pt idx="90">
                  <c:v>6.8269299999999999</c:v>
                </c:pt>
                <c:pt idx="91">
                  <c:v>7.2593699999999997</c:v>
                </c:pt>
                <c:pt idx="92">
                  <c:v>7.9676099999999996</c:v>
                </c:pt>
                <c:pt idx="93">
                  <c:v>8.9263600000000007</c:v>
                </c:pt>
                <c:pt idx="94">
                  <c:v>10.0867</c:v>
                </c:pt>
                <c:pt idx="95">
                  <c:v>11.3622</c:v>
                </c:pt>
                <c:pt idx="96">
                  <c:v>12.651300000000001</c:v>
                </c:pt>
                <c:pt idx="97">
                  <c:v>13.8568</c:v>
                </c:pt>
                <c:pt idx="98">
                  <c:v>15.009</c:v>
                </c:pt>
                <c:pt idx="99">
                  <c:v>15.984400000000001</c:v>
                </c:pt>
                <c:pt idx="100">
                  <c:v>16.6005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CF-4A3D-B34E-2364FAB9956E}"/>
            </c:ext>
          </c:extLst>
        </c:ser>
        <c:ser>
          <c:idx val="1"/>
          <c:order val="1"/>
          <c:tx>
            <c:strRef>
              <c:f>'Mesh convergence'!$O$7</c:f>
              <c:strCache>
                <c:ptCount val="1"/>
                <c:pt idx="0">
                  <c:v>C3D8R</c:v>
                </c:pt>
              </c:strCache>
            </c:strRef>
          </c:tx>
          <c:marker>
            <c:symbol val="none"/>
          </c:marker>
          <c:xVal>
            <c:numRef>
              <c:f>'Mesh convergence'!$M$10:$M$110</c:f>
              <c:numCache>
                <c:formatCode>0.00</c:formatCode>
                <c:ptCount val="101"/>
                <c:pt idx="0">
                  <c:v>0</c:v>
                </c:pt>
                <c:pt idx="1">
                  <c:v>2.5000100000000001E-2</c:v>
                </c:pt>
                <c:pt idx="2">
                  <c:v>7.5000700000000003E-2</c:v>
                </c:pt>
                <c:pt idx="3">
                  <c:v>0.125002</c:v>
                </c:pt>
                <c:pt idx="4">
                  <c:v>0.17500299999999999</c:v>
                </c:pt>
                <c:pt idx="5">
                  <c:v>0.22500400000000001</c:v>
                </c:pt>
                <c:pt idx="6">
                  <c:v>0.275005</c:v>
                </c:pt>
                <c:pt idx="7">
                  <c:v>0.32500600000000002</c:v>
                </c:pt>
                <c:pt idx="8">
                  <c:v>0.37500699999999998</c:v>
                </c:pt>
                <c:pt idx="9">
                  <c:v>0.425008</c:v>
                </c:pt>
                <c:pt idx="10">
                  <c:v>0.47500799999999999</c:v>
                </c:pt>
                <c:pt idx="11">
                  <c:v>0.52500899999999995</c:v>
                </c:pt>
                <c:pt idx="12">
                  <c:v>0.57501000000000002</c:v>
                </c:pt>
                <c:pt idx="13">
                  <c:v>0.62501099999999998</c:v>
                </c:pt>
                <c:pt idx="14">
                  <c:v>0.67501299999999997</c:v>
                </c:pt>
                <c:pt idx="15">
                  <c:v>0.72501300000000002</c:v>
                </c:pt>
                <c:pt idx="16">
                  <c:v>0.77501399999999998</c:v>
                </c:pt>
                <c:pt idx="17">
                  <c:v>0.82501500000000005</c:v>
                </c:pt>
                <c:pt idx="18">
                  <c:v>0.87501600000000002</c:v>
                </c:pt>
                <c:pt idx="19">
                  <c:v>0.97501599999999999</c:v>
                </c:pt>
                <c:pt idx="20">
                  <c:v>1.08274</c:v>
                </c:pt>
                <c:pt idx="21">
                  <c:v>1.19878</c:v>
                </c:pt>
                <c:pt idx="22">
                  <c:v>1.32378</c:v>
                </c:pt>
                <c:pt idx="23">
                  <c:v>1.4584299999999999</c:v>
                </c:pt>
                <c:pt idx="24">
                  <c:v>1.60348</c:v>
                </c:pt>
                <c:pt idx="25">
                  <c:v>1.75973</c:v>
                </c:pt>
                <c:pt idx="26">
                  <c:v>1.92804</c:v>
                </c:pt>
                <c:pt idx="27">
                  <c:v>2.1093500000000001</c:v>
                </c:pt>
                <c:pt idx="28">
                  <c:v>2.3046600000000002</c:v>
                </c:pt>
                <c:pt idx="29">
                  <c:v>2.51505</c:v>
                </c:pt>
                <c:pt idx="30">
                  <c:v>2.7416900000000002</c:v>
                </c:pt>
                <c:pt idx="31">
                  <c:v>2.9858199999999999</c:v>
                </c:pt>
                <c:pt idx="32">
                  <c:v>3.2488100000000002</c:v>
                </c:pt>
                <c:pt idx="33">
                  <c:v>3.5320999999999998</c:v>
                </c:pt>
                <c:pt idx="34">
                  <c:v>3.8372700000000002</c:v>
                </c:pt>
                <c:pt idx="35">
                  <c:v>4.1660000000000004</c:v>
                </c:pt>
                <c:pt idx="36">
                  <c:v>4.5201099999999999</c:v>
                </c:pt>
                <c:pt idx="37">
                  <c:v>4.9015700000000004</c:v>
                </c:pt>
                <c:pt idx="38">
                  <c:v>5.3124799999999999</c:v>
                </c:pt>
                <c:pt idx="39">
                  <c:v>5.7551199999999998</c:v>
                </c:pt>
                <c:pt idx="40">
                  <c:v>6.2319300000000002</c:v>
                </c:pt>
                <c:pt idx="41">
                  <c:v>6.7455699999999998</c:v>
                </c:pt>
                <c:pt idx="42">
                  <c:v>7.2988600000000003</c:v>
                </c:pt>
                <c:pt idx="43">
                  <c:v>7.8948799999999997</c:v>
                </c:pt>
                <c:pt idx="44">
                  <c:v>8.5369200000000003</c:v>
                </c:pt>
                <c:pt idx="45">
                  <c:v>9.2285299999999992</c:v>
                </c:pt>
                <c:pt idx="46">
                  <c:v>9.9735499999999995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12.571899999999999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18.613199999999999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21.395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22.63</c:v>
                </c:pt>
                <c:pt idx="65">
                  <c:v>22.984100000000002</c:v>
                </c:pt>
                <c:pt idx="66">
                  <c:v>23.312799999999999</c:v>
                </c:pt>
                <c:pt idx="67">
                  <c:v>23.617999999999999</c:v>
                </c:pt>
                <c:pt idx="68">
                  <c:v>23.901299999999999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26.824999999999999</c:v>
                </c:pt>
                <c:pt idx="94">
                  <c:v>26.875</c:v>
                </c:pt>
                <c:pt idx="95">
                  <c:v>26.925000000000001</c:v>
                </c:pt>
                <c:pt idx="96">
                  <c:v>26.975000000000001</c:v>
                </c:pt>
                <c:pt idx="97">
                  <c:v>27.024999999999999</c:v>
                </c:pt>
                <c:pt idx="98">
                  <c:v>27.074999999999999</c:v>
                </c:pt>
                <c:pt idx="99">
                  <c:v>27.125</c:v>
                </c:pt>
                <c:pt idx="100">
                  <c:v>27.15</c:v>
                </c:pt>
              </c:numCache>
            </c:numRef>
          </c:xVal>
          <c:yVal>
            <c:numRef>
              <c:f>'Mesh convergence'!$O$10:$O$110</c:f>
              <c:numCache>
                <c:formatCode>0.00</c:formatCode>
                <c:ptCount val="101"/>
                <c:pt idx="0">
                  <c:v>16.424900000000001</c:v>
                </c:pt>
                <c:pt idx="1">
                  <c:v>15.827</c:v>
                </c:pt>
                <c:pt idx="2">
                  <c:v>14.971299999999999</c:v>
                </c:pt>
                <c:pt idx="3">
                  <c:v>13.846</c:v>
                </c:pt>
                <c:pt idx="4">
                  <c:v>12.6585</c:v>
                </c:pt>
                <c:pt idx="5">
                  <c:v>11.3947</c:v>
                </c:pt>
                <c:pt idx="6">
                  <c:v>10.1433</c:v>
                </c:pt>
                <c:pt idx="7">
                  <c:v>8.9969099999999997</c:v>
                </c:pt>
                <c:pt idx="8">
                  <c:v>8.0444300000000002</c:v>
                </c:pt>
                <c:pt idx="9">
                  <c:v>7.3341000000000003</c:v>
                </c:pt>
                <c:pt idx="10">
                  <c:v>6.9012399999999996</c:v>
                </c:pt>
                <c:pt idx="11">
                  <c:v>6.7570399999999999</c:v>
                </c:pt>
                <c:pt idx="12">
                  <c:v>6.9439099999999998</c:v>
                </c:pt>
                <c:pt idx="13">
                  <c:v>7.4817299999999998</c:v>
                </c:pt>
                <c:pt idx="14">
                  <c:v>8.4922500000000003</c:v>
                </c:pt>
                <c:pt idx="15">
                  <c:v>9.9760299999999997</c:v>
                </c:pt>
                <c:pt idx="16">
                  <c:v>12.220800000000001</c:v>
                </c:pt>
                <c:pt idx="17">
                  <c:v>15.245900000000001</c:v>
                </c:pt>
                <c:pt idx="18">
                  <c:v>14.860099999999999</c:v>
                </c:pt>
                <c:pt idx="19">
                  <c:v>9.3345099999999999</c:v>
                </c:pt>
                <c:pt idx="20">
                  <c:v>4.1102100000000004</c:v>
                </c:pt>
                <c:pt idx="21">
                  <c:v>1.3929800000000001</c:v>
                </c:pt>
                <c:pt idx="22">
                  <c:v>-0.28623100000000001</c:v>
                </c:pt>
                <c:pt idx="23">
                  <c:v>-1.4270400000000001</c:v>
                </c:pt>
                <c:pt idx="24">
                  <c:v>-2.28714</c:v>
                </c:pt>
                <c:pt idx="25">
                  <c:v>-2.9598200000000001</c:v>
                </c:pt>
                <c:pt idx="26">
                  <c:v>-3.4251299999999998</c:v>
                </c:pt>
                <c:pt idx="27">
                  <c:v>-3.6858599999999999</c:v>
                </c:pt>
                <c:pt idx="28">
                  <c:v>-3.8085599999999999</c:v>
                </c:pt>
                <c:pt idx="29">
                  <c:v>-3.78992</c:v>
                </c:pt>
                <c:pt idx="30">
                  <c:v>-3.6511300000000002</c:v>
                </c:pt>
                <c:pt idx="31">
                  <c:v>-3.4149600000000002</c:v>
                </c:pt>
                <c:pt idx="32">
                  <c:v>-3.1087600000000002</c:v>
                </c:pt>
                <c:pt idx="33">
                  <c:v>-2.7579099999999999</c:v>
                </c:pt>
                <c:pt idx="34">
                  <c:v>-2.3871699999999998</c:v>
                </c:pt>
                <c:pt idx="35">
                  <c:v>-2.0175999999999998</c:v>
                </c:pt>
                <c:pt idx="36">
                  <c:v>-1.66686</c:v>
                </c:pt>
                <c:pt idx="37">
                  <c:v>-1.34792</c:v>
                </c:pt>
                <c:pt idx="38">
                  <c:v>-1.06928</c:v>
                </c:pt>
                <c:pt idx="39">
                  <c:v>-0.83501300000000001</c:v>
                </c:pt>
                <c:pt idx="40">
                  <c:v>-0.64529499999999995</c:v>
                </c:pt>
                <c:pt idx="41">
                  <c:v>-0.49734699999999998</c:v>
                </c:pt>
                <c:pt idx="42">
                  <c:v>-0.38619399999999998</c:v>
                </c:pt>
                <c:pt idx="43">
                  <c:v>-0.30582999999999999</c:v>
                </c:pt>
                <c:pt idx="44">
                  <c:v>-0.24984300000000001</c:v>
                </c:pt>
                <c:pt idx="45">
                  <c:v>-0.21232000000000001</c:v>
                </c:pt>
                <c:pt idx="46">
                  <c:v>-0.18806</c:v>
                </c:pt>
                <c:pt idx="47">
                  <c:v>-0.173017</c:v>
                </c:pt>
                <c:pt idx="48">
                  <c:v>-0.16414500000000001</c:v>
                </c:pt>
                <c:pt idx="49">
                  <c:v>-0.15952</c:v>
                </c:pt>
                <c:pt idx="50">
                  <c:v>-0.15806700000000001</c:v>
                </c:pt>
                <c:pt idx="51">
                  <c:v>-0.15951899999999999</c:v>
                </c:pt>
                <c:pt idx="52">
                  <c:v>-0.16414400000000001</c:v>
                </c:pt>
                <c:pt idx="53">
                  <c:v>-0.173015</c:v>
                </c:pt>
                <c:pt idx="54">
                  <c:v>-0.188056</c:v>
                </c:pt>
                <c:pt idx="55">
                  <c:v>-0.212313</c:v>
                </c:pt>
                <c:pt idx="56">
                  <c:v>-0.249833</c:v>
                </c:pt>
                <c:pt idx="57">
                  <c:v>-0.30581399999999997</c:v>
                </c:pt>
                <c:pt idx="58">
                  <c:v>-0.38617099999999999</c:v>
                </c:pt>
                <c:pt idx="59">
                  <c:v>-0.49731199999999998</c:v>
                </c:pt>
                <c:pt idx="60">
                  <c:v>-0.64524400000000004</c:v>
                </c:pt>
                <c:pt idx="61">
                  <c:v>-0.83494199999999996</c:v>
                </c:pt>
                <c:pt idx="62">
                  <c:v>-1.0691900000000001</c:v>
                </c:pt>
                <c:pt idx="63">
                  <c:v>-1.34779</c:v>
                </c:pt>
                <c:pt idx="64">
                  <c:v>-1.6667000000000001</c:v>
                </c:pt>
                <c:pt idx="65">
                  <c:v>-2.0173999999999999</c:v>
                </c:pt>
                <c:pt idx="66">
                  <c:v>-2.3869400000000001</c:v>
                </c:pt>
                <c:pt idx="67">
                  <c:v>-2.7576499999999999</c:v>
                </c:pt>
                <c:pt idx="68">
                  <c:v>-3.1084700000000001</c:v>
                </c:pt>
                <c:pt idx="69">
                  <c:v>-3.4146700000000001</c:v>
                </c:pt>
                <c:pt idx="70">
                  <c:v>-3.65083</c:v>
                </c:pt>
                <c:pt idx="71">
                  <c:v>-3.7896399999999999</c:v>
                </c:pt>
                <c:pt idx="72">
                  <c:v>-3.8083200000000001</c:v>
                </c:pt>
                <c:pt idx="73">
                  <c:v>-3.6856900000000001</c:v>
                </c:pt>
                <c:pt idx="74">
                  <c:v>-3.4250600000000002</c:v>
                </c:pt>
                <c:pt idx="75">
                  <c:v>-2.9599099999999998</c:v>
                </c:pt>
                <c:pt idx="76">
                  <c:v>-2.2874300000000001</c:v>
                </c:pt>
                <c:pt idx="77">
                  <c:v>-1.4275500000000001</c:v>
                </c:pt>
                <c:pt idx="78">
                  <c:v>-0.28699599999999997</c:v>
                </c:pt>
                <c:pt idx="79">
                  <c:v>1.39192</c:v>
                </c:pt>
                <c:pt idx="80">
                  <c:v>4.1089200000000003</c:v>
                </c:pt>
                <c:pt idx="81">
                  <c:v>9.3331</c:v>
                </c:pt>
                <c:pt idx="82">
                  <c:v>14.858499999999999</c:v>
                </c:pt>
                <c:pt idx="83">
                  <c:v>15.2445</c:v>
                </c:pt>
                <c:pt idx="84">
                  <c:v>12.2197</c:v>
                </c:pt>
                <c:pt idx="85">
                  <c:v>9.9750300000000003</c:v>
                </c:pt>
                <c:pt idx="86">
                  <c:v>8.4912600000000005</c:v>
                </c:pt>
                <c:pt idx="87">
                  <c:v>7.4808000000000003</c:v>
                </c:pt>
                <c:pt idx="88">
                  <c:v>6.9430199999999997</c:v>
                </c:pt>
                <c:pt idx="89">
                  <c:v>6.7561999999999998</c:v>
                </c:pt>
                <c:pt idx="90">
                  <c:v>6.9004399999999997</c:v>
                </c:pt>
                <c:pt idx="91">
                  <c:v>7.3333199999999996</c:v>
                </c:pt>
                <c:pt idx="92">
                  <c:v>8.0436700000000005</c:v>
                </c:pt>
                <c:pt idx="93">
                  <c:v>8.9961500000000001</c:v>
                </c:pt>
                <c:pt idx="94">
                  <c:v>10.1425</c:v>
                </c:pt>
                <c:pt idx="95">
                  <c:v>11.3939</c:v>
                </c:pt>
                <c:pt idx="96">
                  <c:v>12.6578</c:v>
                </c:pt>
                <c:pt idx="97">
                  <c:v>13.8453</c:v>
                </c:pt>
                <c:pt idx="98">
                  <c:v>14.970700000000001</c:v>
                </c:pt>
                <c:pt idx="99">
                  <c:v>15.826499999999999</c:v>
                </c:pt>
                <c:pt idx="100">
                  <c:v>16.424399999999999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CF-4A3D-B34E-2364FAB99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034432"/>
        <c:axId val="78035968"/>
      </c:scatterChart>
      <c:valAx>
        <c:axId val="78034432"/>
        <c:scaling>
          <c:orientation val="minMax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8035968"/>
        <c:crossesAt val="-5"/>
        <c:crossBetween val="midCat"/>
      </c:valAx>
      <c:valAx>
        <c:axId val="780359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s</a:t>
                </a:r>
                <a:r>
                  <a:rPr lang="en-GB" sz="1400" b="0" baseline="-25000"/>
                  <a:t>yy</a:t>
                </a:r>
                <a:r>
                  <a:rPr lang="en-GB" sz="1400" b="0"/>
                  <a:t> [ MPa ]</a:t>
                </a:r>
              </a:p>
            </c:rich>
          </c:tx>
          <c:layout/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78034432"/>
        <c:crossesAt val="-2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Peel stress through overlap thickness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3320591591521577"/>
          <c:y val="0.11519592461051684"/>
          <c:w val="0.80504945996984323"/>
          <c:h val="0.78734474068257854"/>
        </c:manualLayout>
      </c:layout>
      <c:scatterChart>
        <c:scatterStyle val="lineMarker"/>
        <c:varyColors val="0"/>
        <c:ser>
          <c:idx val="0"/>
          <c:order val="0"/>
          <c:tx>
            <c:strRef>
              <c:f>'Mesh convergence'!$S$7</c:f>
              <c:strCache>
                <c:ptCount val="1"/>
                <c:pt idx="0">
                  <c:v>C3D8</c:v>
                </c:pt>
              </c:strCache>
            </c:strRef>
          </c:tx>
          <c:spPr>
            <a:ln w="254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'Mesh convergence'!$R$10:$R$133</c:f>
              <c:numCache>
                <c:formatCode>0.00</c:formatCode>
                <c:ptCount val="124"/>
                <c:pt idx="0">
                  <c:v>0</c:v>
                </c:pt>
                <c:pt idx="1">
                  <c:v>0.05</c:v>
                </c:pt>
                <c:pt idx="2">
                  <c:v>0.05</c:v>
                </c:pt>
                <c:pt idx="3">
                  <c:v>9.9999900000000003E-2</c:v>
                </c:pt>
                <c:pt idx="4">
                  <c:v>9.9999900000000003E-2</c:v>
                </c:pt>
                <c:pt idx="5">
                  <c:v>0.15</c:v>
                </c:pt>
                <c:pt idx="6">
                  <c:v>0.15</c:v>
                </c:pt>
                <c:pt idx="7">
                  <c:v>0.2</c:v>
                </c:pt>
                <c:pt idx="8">
                  <c:v>0.2</c:v>
                </c:pt>
                <c:pt idx="9">
                  <c:v>0.25</c:v>
                </c:pt>
                <c:pt idx="10">
                  <c:v>0.25</c:v>
                </c:pt>
                <c:pt idx="11">
                  <c:v>0.3</c:v>
                </c:pt>
                <c:pt idx="12">
                  <c:v>0.3</c:v>
                </c:pt>
                <c:pt idx="13">
                  <c:v>0.35</c:v>
                </c:pt>
                <c:pt idx="14">
                  <c:v>0.35</c:v>
                </c:pt>
                <c:pt idx="15">
                  <c:v>0.4</c:v>
                </c:pt>
                <c:pt idx="16">
                  <c:v>0.45</c:v>
                </c:pt>
                <c:pt idx="17">
                  <c:v>0.45</c:v>
                </c:pt>
                <c:pt idx="18">
                  <c:v>0.5</c:v>
                </c:pt>
                <c:pt idx="19">
                  <c:v>0.5</c:v>
                </c:pt>
                <c:pt idx="20">
                  <c:v>0.55000000000000004</c:v>
                </c:pt>
                <c:pt idx="21">
                  <c:v>0.55000000000000004</c:v>
                </c:pt>
                <c:pt idx="22">
                  <c:v>0.6</c:v>
                </c:pt>
                <c:pt idx="23">
                  <c:v>0.6</c:v>
                </c:pt>
                <c:pt idx="24">
                  <c:v>0.65</c:v>
                </c:pt>
                <c:pt idx="25">
                  <c:v>0.65</c:v>
                </c:pt>
                <c:pt idx="26">
                  <c:v>0.7</c:v>
                </c:pt>
                <c:pt idx="27">
                  <c:v>0.7</c:v>
                </c:pt>
                <c:pt idx="28">
                  <c:v>0.75</c:v>
                </c:pt>
                <c:pt idx="29">
                  <c:v>0.75</c:v>
                </c:pt>
                <c:pt idx="30">
                  <c:v>0.8</c:v>
                </c:pt>
                <c:pt idx="31">
                  <c:v>0.85</c:v>
                </c:pt>
                <c:pt idx="32">
                  <c:v>0.85</c:v>
                </c:pt>
                <c:pt idx="33">
                  <c:v>0.9</c:v>
                </c:pt>
                <c:pt idx="34">
                  <c:v>0.9</c:v>
                </c:pt>
                <c:pt idx="35">
                  <c:v>0.95</c:v>
                </c:pt>
                <c:pt idx="36">
                  <c:v>0.95</c:v>
                </c:pt>
                <c:pt idx="37">
                  <c:v>1</c:v>
                </c:pt>
                <c:pt idx="38">
                  <c:v>1</c:v>
                </c:pt>
                <c:pt idx="39">
                  <c:v>1.05</c:v>
                </c:pt>
                <c:pt idx="40">
                  <c:v>1.05</c:v>
                </c:pt>
                <c:pt idx="41">
                  <c:v>1.1000000000000001</c:v>
                </c:pt>
                <c:pt idx="42">
                  <c:v>1.1000000000000001</c:v>
                </c:pt>
                <c:pt idx="43">
                  <c:v>1.1499999999999999</c:v>
                </c:pt>
                <c:pt idx="44">
                  <c:v>1.1499999999999999</c:v>
                </c:pt>
                <c:pt idx="45">
                  <c:v>1.2</c:v>
                </c:pt>
                <c:pt idx="46">
                  <c:v>1.25</c:v>
                </c:pt>
                <c:pt idx="47">
                  <c:v>1.25</c:v>
                </c:pt>
                <c:pt idx="48">
                  <c:v>1.3</c:v>
                </c:pt>
                <c:pt idx="49">
                  <c:v>1.3</c:v>
                </c:pt>
                <c:pt idx="50">
                  <c:v>1.35</c:v>
                </c:pt>
                <c:pt idx="51">
                  <c:v>1.35</c:v>
                </c:pt>
                <c:pt idx="52">
                  <c:v>1.4</c:v>
                </c:pt>
                <c:pt idx="53">
                  <c:v>1.4</c:v>
                </c:pt>
                <c:pt idx="54">
                  <c:v>1.45</c:v>
                </c:pt>
                <c:pt idx="55">
                  <c:v>1.45</c:v>
                </c:pt>
                <c:pt idx="56">
                  <c:v>1.5</c:v>
                </c:pt>
                <c:pt idx="57">
                  <c:v>1.5</c:v>
                </c:pt>
                <c:pt idx="58">
                  <c:v>1.55</c:v>
                </c:pt>
                <c:pt idx="59">
                  <c:v>1.6</c:v>
                </c:pt>
                <c:pt idx="60">
                  <c:v>1.6</c:v>
                </c:pt>
                <c:pt idx="61">
                  <c:v>1.65</c:v>
                </c:pt>
                <c:pt idx="62">
                  <c:v>1.7</c:v>
                </c:pt>
                <c:pt idx="63">
                  <c:v>1.75</c:v>
                </c:pt>
                <c:pt idx="64">
                  <c:v>1.75</c:v>
                </c:pt>
                <c:pt idx="65">
                  <c:v>1.8</c:v>
                </c:pt>
                <c:pt idx="66">
                  <c:v>1.85</c:v>
                </c:pt>
                <c:pt idx="67">
                  <c:v>1.85</c:v>
                </c:pt>
                <c:pt idx="68">
                  <c:v>1.9</c:v>
                </c:pt>
                <c:pt idx="69">
                  <c:v>1.9</c:v>
                </c:pt>
                <c:pt idx="70">
                  <c:v>1.95</c:v>
                </c:pt>
                <c:pt idx="71">
                  <c:v>1.95</c:v>
                </c:pt>
                <c:pt idx="72">
                  <c:v>2</c:v>
                </c:pt>
                <c:pt idx="73">
                  <c:v>2</c:v>
                </c:pt>
                <c:pt idx="74">
                  <c:v>2.0499999999999998</c:v>
                </c:pt>
                <c:pt idx="75">
                  <c:v>2.0499999999999998</c:v>
                </c:pt>
                <c:pt idx="76">
                  <c:v>2.1</c:v>
                </c:pt>
                <c:pt idx="77">
                  <c:v>2.1</c:v>
                </c:pt>
                <c:pt idx="78">
                  <c:v>2.15</c:v>
                </c:pt>
                <c:pt idx="79">
                  <c:v>2.2000000000000002</c:v>
                </c:pt>
                <c:pt idx="80">
                  <c:v>2.2000000000000002</c:v>
                </c:pt>
                <c:pt idx="81">
                  <c:v>2.25</c:v>
                </c:pt>
                <c:pt idx="82">
                  <c:v>2.25</c:v>
                </c:pt>
                <c:pt idx="83">
                  <c:v>2.2999999999999998</c:v>
                </c:pt>
                <c:pt idx="84">
                  <c:v>2.2999999999999998</c:v>
                </c:pt>
                <c:pt idx="85">
                  <c:v>2.35</c:v>
                </c:pt>
                <c:pt idx="86">
                  <c:v>2.35</c:v>
                </c:pt>
                <c:pt idx="87">
                  <c:v>2.4</c:v>
                </c:pt>
                <c:pt idx="88">
                  <c:v>2.4</c:v>
                </c:pt>
                <c:pt idx="89">
                  <c:v>2.4500000000000002</c:v>
                </c:pt>
                <c:pt idx="90">
                  <c:v>2.4500000000000002</c:v>
                </c:pt>
                <c:pt idx="91">
                  <c:v>2.5</c:v>
                </c:pt>
                <c:pt idx="92">
                  <c:v>2.5</c:v>
                </c:pt>
                <c:pt idx="93">
                  <c:v>2.5499999999999998</c:v>
                </c:pt>
                <c:pt idx="94">
                  <c:v>2.6</c:v>
                </c:pt>
                <c:pt idx="95">
                  <c:v>2.6</c:v>
                </c:pt>
                <c:pt idx="96">
                  <c:v>2.65</c:v>
                </c:pt>
                <c:pt idx="97">
                  <c:v>2.65</c:v>
                </c:pt>
                <c:pt idx="98">
                  <c:v>2.7</c:v>
                </c:pt>
                <c:pt idx="99">
                  <c:v>2.7</c:v>
                </c:pt>
                <c:pt idx="100">
                  <c:v>2.75</c:v>
                </c:pt>
                <c:pt idx="101">
                  <c:v>2.75</c:v>
                </c:pt>
                <c:pt idx="102">
                  <c:v>2.8</c:v>
                </c:pt>
                <c:pt idx="103">
                  <c:v>2.8</c:v>
                </c:pt>
                <c:pt idx="104">
                  <c:v>2.85</c:v>
                </c:pt>
                <c:pt idx="105">
                  <c:v>2.85</c:v>
                </c:pt>
                <c:pt idx="106">
                  <c:v>2.9</c:v>
                </c:pt>
                <c:pt idx="107">
                  <c:v>2.9</c:v>
                </c:pt>
                <c:pt idx="108">
                  <c:v>2.95</c:v>
                </c:pt>
                <c:pt idx="109">
                  <c:v>3</c:v>
                </c:pt>
                <c:pt idx="110">
                  <c:v>3</c:v>
                </c:pt>
                <c:pt idx="111">
                  <c:v>3.05</c:v>
                </c:pt>
                <c:pt idx="112">
                  <c:v>3.05</c:v>
                </c:pt>
                <c:pt idx="113">
                  <c:v>3.1</c:v>
                </c:pt>
                <c:pt idx="114">
                  <c:v>3.1</c:v>
                </c:pt>
                <c:pt idx="115">
                  <c:v>3.15</c:v>
                </c:pt>
                <c:pt idx="116">
                  <c:v>3.15</c:v>
                </c:pt>
                <c:pt idx="117">
                  <c:v>3.2</c:v>
                </c:pt>
                <c:pt idx="118">
                  <c:v>3.2</c:v>
                </c:pt>
                <c:pt idx="119">
                  <c:v>3.25</c:v>
                </c:pt>
                <c:pt idx="120">
                  <c:v>3.25</c:v>
                </c:pt>
                <c:pt idx="121">
                  <c:v>3.3</c:v>
                </c:pt>
                <c:pt idx="122">
                  <c:v>3.3</c:v>
                </c:pt>
                <c:pt idx="123">
                  <c:v>3.35</c:v>
                </c:pt>
              </c:numCache>
            </c:numRef>
          </c:xVal>
          <c:yVal>
            <c:numRef>
              <c:f>'Mesh convergence'!$S$10:$S$133</c:f>
              <c:numCache>
                <c:formatCode>0.00</c:formatCode>
                <c:ptCount val="124"/>
                <c:pt idx="0">
                  <c:v>0.22218399999999999</c:v>
                </c:pt>
                <c:pt idx="1">
                  <c:v>-0.21765000000000001</c:v>
                </c:pt>
                <c:pt idx="2">
                  <c:v>0.258882</c:v>
                </c:pt>
                <c:pt idx="3">
                  <c:v>-0.158665</c:v>
                </c:pt>
                <c:pt idx="4">
                  <c:v>0.324486</c:v>
                </c:pt>
                <c:pt idx="5">
                  <c:v>-3.04082E-2</c:v>
                </c:pt>
                <c:pt idx="6">
                  <c:v>0.47988999999999998</c:v>
                </c:pt>
                <c:pt idx="7">
                  <c:v>0.15592900000000001</c:v>
                </c:pt>
                <c:pt idx="8">
                  <c:v>0.69898400000000005</c:v>
                </c:pt>
                <c:pt idx="9">
                  <c:v>0.389596</c:v>
                </c:pt>
                <c:pt idx="10">
                  <c:v>0.94985699999999995</c:v>
                </c:pt>
                <c:pt idx="11">
                  <c:v>0.64794099999999999</c:v>
                </c:pt>
                <c:pt idx="12">
                  <c:v>1.2192099999999999</c:v>
                </c:pt>
                <c:pt idx="13">
                  <c:v>0.91506100000000001</c:v>
                </c:pt>
                <c:pt idx="14">
                  <c:v>1.4930600000000001</c:v>
                </c:pt>
                <c:pt idx="15">
                  <c:v>1.48028</c:v>
                </c:pt>
                <c:pt idx="16">
                  <c:v>1.46777</c:v>
                </c:pt>
                <c:pt idx="17">
                  <c:v>2.0517599999999998</c:v>
                </c:pt>
                <c:pt idx="18">
                  <c:v>1.74847</c:v>
                </c:pt>
                <c:pt idx="19">
                  <c:v>2.3388</c:v>
                </c:pt>
                <c:pt idx="20">
                  <c:v>2.0415199999999998</c:v>
                </c:pt>
                <c:pt idx="21">
                  <c:v>2.6390899999999999</c:v>
                </c:pt>
                <c:pt idx="22">
                  <c:v>2.3438300000000001</c:v>
                </c:pt>
                <c:pt idx="23">
                  <c:v>2.96651</c:v>
                </c:pt>
                <c:pt idx="24">
                  <c:v>2.67693</c:v>
                </c:pt>
                <c:pt idx="25">
                  <c:v>3.33067</c:v>
                </c:pt>
                <c:pt idx="26">
                  <c:v>3.0490300000000001</c:v>
                </c:pt>
                <c:pt idx="27">
                  <c:v>3.7028599999999998</c:v>
                </c:pt>
                <c:pt idx="28">
                  <c:v>3.42835</c:v>
                </c:pt>
                <c:pt idx="29">
                  <c:v>4.0776899999999996</c:v>
                </c:pt>
                <c:pt idx="30">
                  <c:v>4.1283799999999999</c:v>
                </c:pt>
                <c:pt idx="31">
                  <c:v>4.1741000000000001</c:v>
                </c:pt>
                <c:pt idx="32">
                  <c:v>4.8403200000000002</c:v>
                </c:pt>
                <c:pt idx="33">
                  <c:v>4.5503999999999998</c:v>
                </c:pt>
                <c:pt idx="34">
                  <c:v>5.2491300000000001</c:v>
                </c:pt>
                <c:pt idx="35">
                  <c:v>4.9546200000000002</c:v>
                </c:pt>
                <c:pt idx="36">
                  <c:v>5.6921099999999996</c:v>
                </c:pt>
                <c:pt idx="37">
                  <c:v>5.3992800000000001</c:v>
                </c:pt>
                <c:pt idx="38">
                  <c:v>6.13192</c:v>
                </c:pt>
                <c:pt idx="39">
                  <c:v>5.84877</c:v>
                </c:pt>
                <c:pt idx="40">
                  <c:v>6.5807099999999998</c:v>
                </c:pt>
                <c:pt idx="41">
                  <c:v>6.2863199999999999</c:v>
                </c:pt>
                <c:pt idx="42">
                  <c:v>7.0253899999999998</c:v>
                </c:pt>
                <c:pt idx="43">
                  <c:v>6.7276100000000003</c:v>
                </c:pt>
                <c:pt idx="44">
                  <c:v>7.48468</c:v>
                </c:pt>
                <c:pt idx="45">
                  <c:v>7.5639200000000004</c:v>
                </c:pt>
                <c:pt idx="46">
                  <c:v>7.6231799999999996</c:v>
                </c:pt>
                <c:pt idx="47">
                  <c:v>8.45608</c:v>
                </c:pt>
                <c:pt idx="48">
                  <c:v>8.0945699999999992</c:v>
                </c:pt>
                <c:pt idx="49">
                  <c:v>9.0048700000000004</c:v>
                </c:pt>
                <c:pt idx="50">
                  <c:v>8.6212400000000002</c:v>
                </c:pt>
                <c:pt idx="51">
                  <c:v>9.6202900000000007</c:v>
                </c:pt>
                <c:pt idx="52">
                  <c:v>9.2059599999999993</c:v>
                </c:pt>
                <c:pt idx="53">
                  <c:v>10.3734</c:v>
                </c:pt>
                <c:pt idx="54">
                  <c:v>9.9396599999999999</c:v>
                </c:pt>
                <c:pt idx="55">
                  <c:v>11.342700000000001</c:v>
                </c:pt>
                <c:pt idx="56">
                  <c:v>10.9064</c:v>
                </c:pt>
                <c:pt idx="57">
                  <c:v>12.444800000000001</c:v>
                </c:pt>
                <c:pt idx="58">
                  <c:v>12.3462</c:v>
                </c:pt>
                <c:pt idx="59">
                  <c:v>12.3651</c:v>
                </c:pt>
                <c:pt idx="60">
                  <c:v>13.2745</c:v>
                </c:pt>
                <c:pt idx="61">
                  <c:v>13.6937</c:v>
                </c:pt>
                <c:pt idx="62">
                  <c:v>14.6432</c:v>
                </c:pt>
                <c:pt idx="63">
                  <c:v>14.577400000000001</c:v>
                </c:pt>
                <c:pt idx="64">
                  <c:v>9.4641500000000001</c:v>
                </c:pt>
                <c:pt idx="65">
                  <c:v>8.7047600000000003</c:v>
                </c:pt>
                <c:pt idx="66">
                  <c:v>7.1109499999999999</c:v>
                </c:pt>
                <c:pt idx="67">
                  <c:v>0.19436100000000001</c:v>
                </c:pt>
                <c:pt idx="68">
                  <c:v>1.3969100000000001</c:v>
                </c:pt>
                <c:pt idx="69">
                  <c:v>0.46004899999999999</c:v>
                </c:pt>
                <c:pt idx="70">
                  <c:v>-8.2166799999999998E-2</c:v>
                </c:pt>
                <c:pt idx="71">
                  <c:v>3.4574199999999999</c:v>
                </c:pt>
                <c:pt idx="72">
                  <c:v>2.4251100000000001</c:v>
                </c:pt>
                <c:pt idx="73">
                  <c:v>5.5658700000000003</c:v>
                </c:pt>
                <c:pt idx="74">
                  <c:v>5.5481600000000002</c:v>
                </c:pt>
                <c:pt idx="75">
                  <c:v>7.3147799999999998</c:v>
                </c:pt>
                <c:pt idx="76">
                  <c:v>7.08371</c:v>
                </c:pt>
                <c:pt idx="77">
                  <c:v>8.0218600000000002</c:v>
                </c:pt>
                <c:pt idx="78">
                  <c:v>8.1954700000000003</c:v>
                </c:pt>
                <c:pt idx="79">
                  <c:v>8.4069099999999999</c:v>
                </c:pt>
                <c:pt idx="80">
                  <c:v>7.6322700000000001</c:v>
                </c:pt>
                <c:pt idx="81">
                  <c:v>8.0707699999999996</c:v>
                </c:pt>
                <c:pt idx="82">
                  <c:v>6.74064</c:v>
                </c:pt>
                <c:pt idx="83">
                  <c:v>7.0286799999999996</c:v>
                </c:pt>
                <c:pt idx="84">
                  <c:v>4.9880000000000004</c:v>
                </c:pt>
                <c:pt idx="85">
                  <c:v>5.6745299999999999</c:v>
                </c:pt>
                <c:pt idx="86">
                  <c:v>3.5483600000000002</c:v>
                </c:pt>
                <c:pt idx="87">
                  <c:v>3.9540700000000002</c:v>
                </c:pt>
                <c:pt idx="88">
                  <c:v>3.96543</c:v>
                </c:pt>
                <c:pt idx="89">
                  <c:v>3.73482</c:v>
                </c:pt>
                <c:pt idx="90">
                  <c:v>5.7086499999999996</c:v>
                </c:pt>
                <c:pt idx="91">
                  <c:v>5.3365999999999998</c:v>
                </c:pt>
                <c:pt idx="92">
                  <c:v>7.1733099999999999</c:v>
                </c:pt>
                <c:pt idx="93">
                  <c:v>6.6383299999999998</c:v>
                </c:pt>
                <c:pt idx="94">
                  <c:v>6.0535399999999999</c:v>
                </c:pt>
                <c:pt idx="95">
                  <c:v>2.7408199999999998</c:v>
                </c:pt>
                <c:pt idx="96">
                  <c:v>2.8431199999999999</c:v>
                </c:pt>
                <c:pt idx="97">
                  <c:v>0.25156499999999998</c:v>
                </c:pt>
                <c:pt idx="98">
                  <c:v>0.39130799999999999</c:v>
                </c:pt>
                <c:pt idx="99">
                  <c:v>-0.54215800000000003</c:v>
                </c:pt>
                <c:pt idx="100">
                  <c:v>-0.63764699999999996</c:v>
                </c:pt>
                <c:pt idx="101">
                  <c:v>-0.13794899999999999</c:v>
                </c:pt>
                <c:pt idx="102">
                  <c:v>-0.308112</c:v>
                </c:pt>
                <c:pt idx="103">
                  <c:v>9.8346500000000003E-2</c:v>
                </c:pt>
                <c:pt idx="104">
                  <c:v>8.8376099999999999E-2</c:v>
                </c:pt>
                <c:pt idx="105">
                  <c:v>-2.6915999999999999E-2</c:v>
                </c:pt>
                <c:pt idx="106">
                  <c:v>6.7348E-3</c:v>
                </c:pt>
                <c:pt idx="107">
                  <c:v>-0.168043</c:v>
                </c:pt>
                <c:pt idx="108">
                  <c:v>-0.20389099999999999</c:v>
                </c:pt>
                <c:pt idx="109">
                  <c:v>-0.25295699999999999</c:v>
                </c:pt>
                <c:pt idx="110">
                  <c:v>-0.21843199999999999</c:v>
                </c:pt>
                <c:pt idx="111">
                  <c:v>-0.26517099999999999</c:v>
                </c:pt>
                <c:pt idx="112">
                  <c:v>-0.28673300000000002</c:v>
                </c:pt>
                <c:pt idx="113">
                  <c:v>-0.27962399999999998</c:v>
                </c:pt>
                <c:pt idx="114">
                  <c:v>-0.87299300000000002</c:v>
                </c:pt>
                <c:pt idx="115">
                  <c:v>-0.692245</c:v>
                </c:pt>
                <c:pt idx="116">
                  <c:v>-1.56786</c:v>
                </c:pt>
                <c:pt idx="117">
                  <c:v>-1.4317599999999999</c:v>
                </c:pt>
                <c:pt idx="118">
                  <c:v>-1.36978</c:v>
                </c:pt>
                <c:pt idx="119">
                  <c:v>-1.48146</c:v>
                </c:pt>
                <c:pt idx="120">
                  <c:v>-0.54391400000000001</c:v>
                </c:pt>
                <c:pt idx="121">
                  <c:v>-0.68770100000000001</c:v>
                </c:pt>
                <c:pt idx="122">
                  <c:v>-7.08617E-2</c:v>
                </c:pt>
                <c:pt idx="123">
                  <c:v>-9.4093700000000002E-2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67-49AE-9921-88D2D1F416AC}"/>
            </c:ext>
          </c:extLst>
        </c:ser>
        <c:ser>
          <c:idx val="1"/>
          <c:order val="1"/>
          <c:tx>
            <c:strRef>
              <c:f>'Mesh convergence'!$U$7</c:f>
              <c:strCache>
                <c:ptCount val="1"/>
                <c:pt idx="0">
                  <c:v>C3D8R</c:v>
                </c:pt>
              </c:strCache>
            </c:strRef>
          </c:tx>
          <c:marker>
            <c:symbol val="none"/>
          </c:marker>
          <c:xVal>
            <c:numRef>
              <c:f>'Mesh convergence'!$T$10:$T$103</c:f>
              <c:numCache>
                <c:formatCode>0.00</c:formatCode>
                <c:ptCount val="94"/>
                <c:pt idx="0">
                  <c:v>0</c:v>
                </c:pt>
                <c:pt idx="1">
                  <c:v>5.00004E-2</c:v>
                </c:pt>
                <c:pt idx="2">
                  <c:v>0.10000199999999999</c:v>
                </c:pt>
                <c:pt idx="3">
                  <c:v>0.100004</c:v>
                </c:pt>
                <c:pt idx="4">
                  <c:v>0.150004</c:v>
                </c:pt>
                <c:pt idx="5">
                  <c:v>0.20000599999999999</c:v>
                </c:pt>
                <c:pt idx="6">
                  <c:v>0.20000799999999999</c:v>
                </c:pt>
                <c:pt idx="7">
                  <c:v>0.25000800000000001</c:v>
                </c:pt>
                <c:pt idx="8">
                  <c:v>0.30001100000000003</c:v>
                </c:pt>
                <c:pt idx="9">
                  <c:v>0.30001100000000003</c:v>
                </c:pt>
                <c:pt idx="10">
                  <c:v>0.35001100000000002</c:v>
                </c:pt>
                <c:pt idx="11">
                  <c:v>0.40001300000000001</c:v>
                </c:pt>
                <c:pt idx="12">
                  <c:v>0.450015</c:v>
                </c:pt>
                <c:pt idx="13">
                  <c:v>0.50001700000000004</c:v>
                </c:pt>
                <c:pt idx="14">
                  <c:v>0.50001899999999999</c:v>
                </c:pt>
                <c:pt idx="15">
                  <c:v>0.55001900000000004</c:v>
                </c:pt>
                <c:pt idx="16">
                  <c:v>0.60002</c:v>
                </c:pt>
                <c:pt idx="17">
                  <c:v>0.60002100000000003</c:v>
                </c:pt>
                <c:pt idx="18">
                  <c:v>0.65002300000000002</c:v>
                </c:pt>
                <c:pt idx="19">
                  <c:v>0.70002500000000001</c:v>
                </c:pt>
                <c:pt idx="20">
                  <c:v>0.70002500000000001</c:v>
                </c:pt>
                <c:pt idx="21">
                  <c:v>0.75002500000000005</c:v>
                </c:pt>
                <c:pt idx="22">
                  <c:v>0.80002700000000004</c:v>
                </c:pt>
                <c:pt idx="23">
                  <c:v>0.85002900000000003</c:v>
                </c:pt>
                <c:pt idx="24">
                  <c:v>0.90003200000000005</c:v>
                </c:pt>
                <c:pt idx="25">
                  <c:v>0.900034</c:v>
                </c:pt>
                <c:pt idx="26">
                  <c:v>0.95003400000000005</c:v>
                </c:pt>
                <c:pt idx="27">
                  <c:v>1.00004</c:v>
                </c:pt>
                <c:pt idx="28">
                  <c:v>1.00004</c:v>
                </c:pt>
                <c:pt idx="29">
                  <c:v>1.0500400000000001</c:v>
                </c:pt>
                <c:pt idx="30">
                  <c:v>1.1000399999999999</c:v>
                </c:pt>
                <c:pt idx="31">
                  <c:v>1.1000399999999999</c:v>
                </c:pt>
                <c:pt idx="32">
                  <c:v>1.15004</c:v>
                </c:pt>
                <c:pt idx="33">
                  <c:v>1.20004</c:v>
                </c:pt>
                <c:pt idx="34">
                  <c:v>1.2500500000000001</c:v>
                </c:pt>
                <c:pt idx="35">
                  <c:v>1.3000499999999999</c:v>
                </c:pt>
                <c:pt idx="36">
                  <c:v>1.3000499999999999</c:v>
                </c:pt>
                <c:pt idx="37">
                  <c:v>1.35005</c:v>
                </c:pt>
                <c:pt idx="38">
                  <c:v>1.40005</c:v>
                </c:pt>
                <c:pt idx="39">
                  <c:v>1.40005</c:v>
                </c:pt>
                <c:pt idx="40">
                  <c:v>1.4500500000000001</c:v>
                </c:pt>
                <c:pt idx="41">
                  <c:v>1.5000500000000001</c:v>
                </c:pt>
                <c:pt idx="42">
                  <c:v>1.5000500000000001</c:v>
                </c:pt>
                <c:pt idx="43">
                  <c:v>1.5500499999999999</c:v>
                </c:pt>
                <c:pt idx="44">
                  <c:v>1.60006</c:v>
                </c:pt>
                <c:pt idx="45">
                  <c:v>1.60006</c:v>
                </c:pt>
                <c:pt idx="46">
                  <c:v>1.6500600000000001</c:v>
                </c:pt>
                <c:pt idx="47">
                  <c:v>1.7000599999999999</c:v>
                </c:pt>
                <c:pt idx="48">
                  <c:v>1.7500599999999999</c:v>
                </c:pt>
                <c:pt idx="49">
                  <c:v>1.7500599999999999</c:v>
                </c:pt>
                <c:pt idx="50">
                  <c:v>1.8000700000000001</c:v>
                </c:pt>
                <c:pt idx="51">
                  <c:v>1.8500700000000001</c:v>
                </c:pt>
                <c:pt idx="52">
                  <c:v>1.8500700000000001</c:v>
                </c:pt>
                <c:pt idx="53">
                  <c:v>1.9000699999999999</c:v>
                </c:pt>
                <c:pt idx="54">
                  <c:v>1.95007</c:v>
                </c:pt>
                <c:pt idx="55">
                  <c:v>1.95007</c:v>
                </c:pt>
                <c:pt idx="56">
                  <c:v>2.00007</c:v>
                </c:pt>
                <c:pt idx="57">
                  <c:v>2.0500699999999998</c:v>
                </c:pt>
                <c:pt idx="58">
                  <c:v>2.0500799999999999</c:v>
                </c:pt>
                <c:pt idx="59">
                  <c:v>2.1000800000000002</c:v>
                </c:pt>
                <c:pt idx="60">
                  <c:v>2.15008</c:v>
                </c:pt>
                <c:pt idx="61">
                  <c:v>2.2000799999999998</c:v>
                </c:pt>
                <c:pt idx="62">
                  <c:v>2.2500800000000001</c:v>
                </c:pt>
                <c:pt idx="63">
                  <c:v>2.2500800000000001</c:v>
                </c:pt>
                <c:pt idx="64">
                  <c:v>2.30009</c:v>
                </c:pt>
                <c:pt idx="65">
                  <c:v>2.3500899999999998</c:v>
                </c:pt>
                <c:pt idx="66">
                  <c:v>2.3500899999999998</c:v>
                </c:pt>
                <c:pt idx="67">
                  <c:v>2.4000900000000001</c:v>
                </c:pt>
                <c:pt idx="68">
                  <c:v>2.4500899999999999</c:v>
                </c:pt>
                <c:pt idx="69">
                  <c:v>2.4500899999999999</c:v>
                </c:pt>
                <c:pt idx="70">
                  <c:v>2.5000900000000001</c:v>
                </c:pt>
                <c:pt idx="71">
                  <c:v>2.55009</c:v>
                </c:pt>
                <c:pt idx="72">
                  <c:v>2.6000899999999998</c:v>
                </c:pt>
                <c:pt idx="73">
                  <c:v>2.6501000000000001</c:v>
                </c:pt>
                <c:pt idx="74">
                  <c:v>2.6501000000000001</c:v>
                </c:pt>
                <c:pt idx="75">
                  <c:v>2.7000999999999999</c:v>
                </c:pt>
                <c:pt idx="76">
                  <c:v>2.7501000000000002</c:v>
                </c:pt>
                <c:pt idx="77">
                  <c:v>2.7501000000000002</c:v>
                </c:pt>
                <c:pt idx="78">
                  <c:v>2.8001</c:v>
                </c:pt>
                <c:pt idx="79">
                  <c:v>2.8500999999999999</c:v>
                </c:pt>
                <c:pt idx="80">
                  <c:v>2.8500999999999999</c:v>
                </c:pt>
                <c:pt idx="81">
                  <c:v>2.9001000000000001</c:v>
                </c:pt>
                <c:pt idx="82">
                  <c:v>2.9500999999999999</c:v>
                </c:pt>
                <c:pt idx="83">
                  <c:v>3.0001000000000002</c:v>
                </c:pt>
                <c:pt idx="84">
                  <c:v>3.0501100000000001</c:v>
                </c:pt>
                <c:pt idx="85">
                  <c:v>3.0501100000000001</c:v>
                </c:pt>
                <c:pt idx="86">
                  <c:v>3.1001099999999999</c:v>
                </c:pt>
                <c:pt idx="87">
                  <c:v>3.1501100000000002</c:v>
                </c:pt>
                <c:pt idx="88">
                  <c:v>3.1501100000000002</c:v>
                </c:pt>
                <c:pt idx="89">
                  <c:v>3.20011</c:v>
                </c:pt>
                <c:pt idx="90">
                  <c:v>3.2501099999999998</c:v>
                </c:pt>
                <c:pt idx="91">
                  <c:v>3.2501099999999998</c:v>
                </c:pt>
                <c:pt idx="92">
                  <c:v>3.3001100000000001</c:v>
                </c:pt>
                <c:pt idx="93">
                  <c:v>3.3501099999999999</c:v>
                </c:pt>
              </c:numCache>
            </c:numRef>
          </c:xVal>
          <c:yVal>
            <c:numRef>
              <c:f>'Mesh convergence'!$U$10:$U$103</c:f>
              <c:numCache>
                <c:formatCode>0.00</c:formatCode>
                <c:ptCount val="94"/>
                <c:pt idx="0">
                  <c:v>1.0572399999999999E-2</c:v>
                </c:pt>
                <c:pt idx="1">
                  <c:v>3.0329999999999999E-2</c:v>
                </c:pt>
                <c:pt idx="2">
                  <c:v>5.0087600000000003E-2</c:v>
                </c:pt>
                <c:pt idx="3">
                  <c:v>0.14621200000000001</c:v>
                </c:pt>
                <c:pt idx="4">
                  <c:v>0.23219600000000001</c:v>
                </c:pt>
                <c:pt idx="5">
                  <c:v>0.31818000000000002</c:v>
                </c:pt>
                <c:pt idx="6">
                  <c:v>0.55280600000000002</c:v>
                </c:pt>
                <c:pt idx="7">
                  <c:v>0.68230800000000003</c:v>
                </c:pt>
                <c:pt idx="8">
                  <c:v>0.81181000000000003</c:v>
                </c:pt>
                <c:pt idx="9">
                  <c:v>1.08971</c:v>
                </c:pt>
                <c:pt idx="10">
                  <c:v>1.2296499999999999</c:v>
                </c:pt>
                <c:pt idx="11">
                  <c:v>1.51284</c:v>
                </c:pt>
                <c:pt idx="12">
                  <c:v>1.79938</c:v>
                </c:pt>
                <c:pt idx="13">
                  <c:v>1.9426600000000001</c:v>
                </c:pt>
                <c:pt idx="14">
                  <c:v>2.23902</c:v>
                </c:pt>
                <c:pt idx="15">
                  <c:v>2.39255</c:v>
                </c:pt>
                <c:pt idx="16">
                  <c:v>2.5460699999999998</c:v>
                </c:pt>
                <c:pt idx="17">
                  <c:v>2.8825699999999999</c:v>
                </c:pt>
                <c:pt idx="18">
                  <c:v>3.0702099999999999</c:v>
                </c:pt>
                <c:pt idx="19">
                  <c:v>3.2578399999999998</c:v>
                </c:pt>
                <c:pt idx="20">
                  <c:v>3.6470600000000002</c:v>
                </c:pt>
                <c:pt idx="21">
                  <c:v>3.8372000000000002</c:v>
                </c:pt>
                <c:pt idx="22">
                  <c:v>4.2220800000000001</c:v>
                </c:pt>
                <c:pt idx="23">
                  <c:v>4.6104599999999998</c:v>
                </c:pt>
                <c:pt idx="24">
                  <c:v>4.8041099999999997</c:v>
                </c:pt>
                <c:pt idx="25">
                  <c:v>5.2183799999999998</c:v>
                </c:pt>
                <c:pt idx="26">
                  <c:v>5.4458000000000002</c:v>
                </c:pt>
                <c:pt idx="27">
                  <c:v>5.6732300000000002</c:v>
                </c:pt>
                <c:pt idx="28">
                  <c:v>6.1349200000000002</c:v>
                </c:pt>
                <c:pt idx="29">
                  <c:v>6.3617100000000004</c:v>
                </c:pt>
                <c:pt idx="30">
                  <c:v>6.5884999999999998</c:v>
                </c:pt>
                <c:pt idx="31">
                  <c:v>7.05328</c:v>
                </c:pt>
                <c:pt idx="32">
                  <c:v>7.2860399999999998</c:v>
                </c:pt>
                <c:pt idx="33">
                  <c:v>7.76152</c:v>
                </c:pt>
                <c:pt idx="34">
                  <c:v>8.2579100000000007</c:v>
                </c:pt>
                <c:pt idx="35">
                  <c:v>8.5115700000000007</c:v>
                </c:pt>
                <c:pt idx="36">
                  <c:v>9.0659200000000002</c:v>
                </c:pt>
                <c:pt idx="37">
                  <c:v>9.3857499999999998</c:v>
                </c:pt>
                <c:pt idx="38">
                  <c:v>9.7055799999999994</c:v>
                </c:pt>
                <c:pt idx="39">
                  <c:v>10.4701</c:v>
                </c:pt>
                <c:pt idx="40">
                  <c:v>11.0098</c:v>
                </c:pt>
                <c:pt idx="41">
                  <c:v>11.5495</c:v>
                </c:pt>
                <c:pt idx="42">
                  <c:v>12.7613</c:v>
                </c:pt>
                <c:pt idx="43">
                  <c:v>13.403499999999999</c:v>
                </c:pt>
                <c:pt idx="44">
                  <c:v>14.0457</c:v>
                </c:pt>
                <c:pt idx="45">
                  <c:v>13.9192</c:v>
                </c:pt>
                <c:pt idx="46">
                  <c:v>14.2791</c:v>
                </c:pt>
                <c:pt idx="47">
                  <c:v>14.888500000000001</c:v>
                </c:pt>
                <c:pt idx="48">
                  <c:v>15.6456</c:v>
                </c:pt>
                <c:pt idx="49">
                  <c:v>12.149699999999999</c:v>
                </c:pt>
                <c:pt idx="50">
                  <c:v>9.4016400000000004</c:v>
                </c:pt>
                <c:pt idx="51">
                  <c:v>6.6535900000000003</c:v>
                </c:pt>
                <c:pt idx="52">
                  <c:v>1.7193000000000001</c:v>
                </c:pt>
                <c:pt idx="53">
                  <c:v>1.3236699999999999</c:v>
                </c:pt>
                <c:pt idx="54">
                  <c:v>0.92804699999999996</c:v>
                </c:pt>
                <c:pt idx="55">
                  <c:v>3.5238399999999999</c:v>
                </c:pt>
                <c:pt idx="56">
                  <c:v>4.7097100000000003</c:v>
                </c:pt>
                <c:pt idx="57">
                  <c:v>5.8955900000000003</c:v>
                </c:pt>
                <c:pt idx="58">
                  <c:v>7.3359699999999997</c:v>
                </c:pt>
                <c:pt idx="59">
                  <c:v>7.74857</c:v>
                </c:pt>
                <c:pt idx="60">
                  <c:v>8.2118599999999997</c:v>
                </c:pt>
                <c:pt idx="61">
                  <c:v>8.0517299999999992</c:v>
                </c:pt>
                <c:pt idx="62">
                  <c:v>7.8409199999999997</c:v>
                </c:pt>
                <c:pt idx="63">
                  <c:v>6.9138200000000003</c:v>
                </c:pt>
                <c:pt idx="64">
                  <c:v>6.1793800000000001</c:v>
                </c:pt>
                <c:pt idx="65">
                  <c:v>5.4449399999999999</c:v>
                </c:pt>
                <c:pt idx="66">
                  <c:v>3.9115600000000001</c:v>
                </c:pt>
                <c:pt idx="67">
                  <c:v>3.9390399999999999</c:v>
                </c:pt>
                <c:pt idx="68">
                  <c:v>3.96652</c:v>
                </c:pt>
                <c:pt idx="69">
                  <c:v>5.5862699999999998</c:v>
                </c:pt>
                <c:pt idx="70">
                  <c:v>6.4037199999999999</c:v>
                </c:pt>
                <c:pt idx="71">
                  <c:v>6.6382099999999999</c:v>
                </c:pt>
                <c:pt idx="72">
                  <c:v>4.4331199999999997</c:v>
                </c:pt>
                <c:pt idx="73">
                  <c:v>2.8109799999999998</c:v>
                </c:pt>
                <c:pt idx="74">
                  <c:v>0.29975400000000002</c:v>
                </c:pt>
                <c:pt idx="75">
                  <c:v>-0.14194499999999999</c:v>
                </c:pt>
                <c:pt idx="76">
                  <c:v>-0.58364400000000005</c:v>
                </c:pt>
                <c:pt idx="77">
                  <c:v>-0.10019400000000001</c:v>
                </c:pt>
                <c:pt idx="78">
                  <c:v>5.38241E-2</c:v>
                </c:pt>
                <c:pt idx="79">
                  <c:v>0.207842</c:v>
                </c:pt>
                <c:pt idx="80">
                  <c:v>4.8151199999999998E-2</c:v>
                </c:pt>
                <c:pt idx="81">
                  <c:v>-4.2265499999999998E-2</c:v>
                </c:pt>
                <c:pt idx="82">
                  <c:v>-0.17410800000000001</c:v>
                </c:pt>
                <c:pt idx="83">
                  <c:v>-0.20845900000000001</c:v>
                </c:pt>
                <c:pt idx="84">
                  <c:v>-0.20138300000000001</c:v>
                </c:pt>
                <c:pt idx="85">
                  <c:v>-0.19827700000000001</c:v>
                </c:pt>
                <c:pt idx="86">
                  <c:v>-0.446546</c:v>
                </c:pt>
                <c:pt idx="87">
                  <c:v>-0.69481400000000004</c:v>
                </c:pt>
                <c:pt idx="88">
                  <c:v>-1.52704</c:v>
                </c:pt>
                <c:pt idx="89">
                  <c:v>-1.4980199999999999</c:v>
                </c:pt>
                <c:pt idx="90">
                  <c:v>-1.4690099999999999</c:v>
                </c:pt>
                <c:pt idx="91">
                  <c:v>-0.579264</c:v>
                </c:pt>
                <c:pt idx="92">
                  <c:v>-0.31895099999999998</c:v>
                </c:pt>
                <c:pt idx="93">
                  <c:v>-5.86372E-2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67-49AE-9921-88D2D1F416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419264"/>
        <c:axId val="97420800"/>
      </c:scatterChart>
      <c:valAx>
        <c:axId val="97419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7420800"/>
        <c:crossesAt val="-4"/>
        <c:crossBetween val="midCat"/>
      </c:valAx>
      <c:valAx>
        <c:axId val="974208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s</a:t>
                </a:r>
                <a:r>
                  <a:rPr lang="en-GB" sz="1400" b="0" baseline="-25000"/>
                  <a:t>yy</a:t>
                </a:r>
                <a:r>
                  <a:rPr lang="en-GB" sz="1400" b="0"/>
                  <a:t> [ MPa ]</a:t>
                </a:r>
              </a:p>
            </c:rich>
          </c:tx>
          <c:layout/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97419264"/>
        <c:crossesAt val="-2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131266904830012E-2"/>
          <c:y val="4.7245663585530069E-2"/>
          <c:w val="0.83912427941512413"/>
          <c:h val="0.8817813912735093"/>
        </c:manualLayout>
      </c:layout>
      <c:scatterChart>
        <c:scatterStyle val="lineMarker"/>
        <c:varyColors val="0"/>
        <c:ser>
          <c:idx val="0"/>
          <c:order val="0"/>
          <c:tx>
            <c:strRef>
              <c:f>'Num-exp validation'!$A$5:$D$5</c:f>
              <c:strCache>
                <c:ptCount val="1"/>
                <c:pt idx="0">
                  <c:v>Numerical / Medium-100_C3D8R</c:v>
                </c:pt>
              </c:strCache>
            </c:strRef>
          </c:tx>
          <c:spPr>
            <a:ln w="25400">
              <a:solidFill>
                <a:schemeClr val="accent1"/>
              </a:solidFill>
            </a:ln>
          </c:spPr>
          <c:marker>
            <c:symbol val="square"/>
            <c:size val="5"/>
            <c:spPr>
              <a:noFill/>
            </c:spPr>
          </c:marker>
          <c:xVal>
            <c:numRef>
              <c:f>'Num-exp validation'!$B$11:$B$111</c:f>
              <c:numCache>
                <c:formatCode>0.00</c:formatCode>
                <c:ptCount val="101"/>
                <c:pt idx="0">
                  <c:v>0</c:v>
                </c:pt>
                <c:pt idx="1">
                  <c:v>2.5000100000000001E-2</c:v>
                </c:pt>
                <c:pt idx="2">
                  <c:v>7.5000700000000003E-2</c:v>
                </c:pt>
                <c:pt idx="3">
                  <c:v>0.125001</c:v>
                </c:pt>
                <c:pt idx="4">
                  <c:v>0.17500199999999999</c:v>
                </c:pt>
                <c:pt idx="5">
                  <c:v>0.22500100000000001</c:v>
                </c:pt>
                <c:pt idx="6">
                  <c:v>0.27500200000000002</c:v>
                </c:pt>
                <c:pt idx="7">
                  <c:v>0.32500299999999999</c:v>
                </c:pt>
                <c:pt idx="8">
                  <c:v>0.37500299999999998</c:v>
                </c:pt>
                <c:pt idx="9">
                  <c:v>0.42500399999999999</c:v>
                </c:pt>
                <c:pt idx="10">
                  <c:v>0.47500300000000001</c:v>
                </c:pt>
                <c:pt idx="11">
                  <c:v>0.52500400000000003</c:v>
                </c:pt>
                <c:pt idx="12">
                  <c:v>0.57500499999999999</c:v>
                </c:pt>
                <c:pt idx="13">
                  <c:v>0.62500500000000003</c:v>
                </c:pt>
                <c:pt idx="14">
                  <c:v>0.67500599999999999</c:v>
                </c:pt>
                <c:pt idx="15">
                  <c:v>0.72500500000000001</c:v>
                </c:pt>
                <c:pt idx="16">
                  <c:v>0.77500599999999997</c:v>
                </c:pt>
                <c:pt idx="17">
                  <c:v>0.82500600000000002</c:v>
                </c:pt>
                <c:pt idx="18">
                  <c:v>0.87500699999999998</c:v>
                </c:pt>
                <c:pt idx="19">
                  <c:v>0.97500699999999996</c:v>
                </c:pt>
                <c:pt idx="20">
                  <c:v>1.08273</c:v>
                </c:pt>
                <c:pt idx="21">
                  <c:v>1.1987699999999999</c:v>
                </c:pt>
                <c:pt idx="22">
                  <c:v>1.3237699999999999</c:v>
                </c:pt>
                <c:pt idx="23">
                  <c:v>1.45842</c:v>
                </c:pt>
                <c:pt idx="24">
                  <c:v>1.60347</c:v>
                </c:pt>
                <c:pt idx="25">
                  <c:v>1.75972</c:v>
                </c:pt>
                <c:pt idx="26">
                  <c:v>1.9280299999999999</c:v>
                </c:pt>
                <c:pt idx="27">
                  <c:v>2.10934</c:v>
                </c:pt>
                <c:pt idx="28">
                  <c:v>2.3046500000000001</c:v>
                </c:pt>
                <c:pt idx="29">
                  <c:v>2.5150399999999999</c:v>
                </c:pt>
                <c:pt idx="30">
                  <c:v>2.7416700000000001</c:v>
                </c:pt>
                <c:pt idx="31">
                  <c:v>2.9858099999999999</c:v>
                </c:pt>
                <c:pt idx="32">
                  <c:v>3.2487900000000001</c:v>
                </c:pt>
                <c:pt idx="33">
                  <c:v>3.5320900000000002</c:v>
                </c:pt>
                <c:pt idx="34">
                  <c:v>3.83725</c:v>
                </c:pt>
                <c:pt idx="35">
                  <c:v>4.1659800000000002</c:v>
                </c:pt>
                <c:pt idx="36">
                  <c:v>4.5201000000000002</c:v>
                </c:pt>
                <c:pt idx="37">
                  <c:v>4.9015500000000003</c:v>
                </c:pt>
                <c:pt idx="38">
                  <c:v>5.3124599999999997</c:v>
                </c:pt>
                <c:pt idx="39">
                  <c:v>5.7550999999999997</c:v>
                </c:pt>
                <c:pt idx="40">
                  <c:v>6.2319199999999997</c:v>
                </c:pt>
                <c:pt idx="41">
                  <c:v>6.7455499999999997</c:v>
                </c:pt>
                <c:pt idx="42">
                  <c:v>7.2988499999999998</c:v>
                </c:pt>
                <c:pt idx="43">
                  <c:v>7.8948600000000004</c:v>
                </c:pt>
                <c:pt idx="44">
                  <c:v>8.5368999999999993</c:v>
                </c:pt>
                <c:pt idx="45">
                  <c:v>9.22851</c:v>
                </c:pt>
                <c:pt idx="46">
                  <c:v>9.9735300000000002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18.613099999999999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21.3949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22.629899999999999</c:v>
                </c:pt>
                <c:pt idx="65">
                  <c:v>22.984000000000002</c:v>
                </c:pt>
                <c:pt idx="66">
                  <c:v>23.312799999999999</c:v>
                </c:pt>
                <c:pt idx="67">
                  <c:v>23.617899999999999</c:v>
                </c:pt>
                <c:pt idx="68">
                  <c:v>23.901199999999999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26.824999999999999</c:v>
                </c:pt>
                <c:pt idx="94">
                  <c:v>26.875</c:v>
                </c:pt>
                <c:pt idx="95">
                  <c:v>26.925000000000001</c:v>
                </c:pt>
                <c:pt idx="96">
                  <c:v>26.975000000000001</c:v>
                </c:pt>
                <c:pt idx="97">
                  <c:v>27.024999999999999</c:v>
                </c:pt>
                <c:pt idx="98">
                  <c:v>27.074999999999999</c:v>
                </c:pt>
                <c:pt idx="99">
                  <c:v>27.125</c:v>
                </c:pt>
                <c:pt idx="100">
                  <c:v>27.15</c:v>
                </c:pt>
              </c:numCache>
            </c:numRef>
          </c:xVal>
          <c:yVal>
            <c:numRef>
              <c:f>'Num-exp validation'!$D$11:$D$111</c:f>
              <c:numCache>
                <c:formatCode>0.000000</c:formatCode>
                <c:ptCount val="101"/>
                <c:pt idx="0">
                  <c:v>14.855500000000001</c:v>
                </c:pt>
                <c:pt idx="1">
                  <c:v>14.3697</c:v>
                </c:pt>
                <c:pt idx="2">
                  <c:v>13.4932</c:v>
                </c:pt>
                <c:pt idx="3">
                  <c:v>12.5059</c:v>
                </c:pt>
                <c:pt idx="4">
                  <c:v>11.572100000000001</c:v>
                </c:pt>
                <c:pt idx="5">
                  <c:v>10.861499999999999</c:v>
                </c:pt>
                <c:pt idx="6">
                  <c:v>10.387600000000001</c:v>
                </c:pt>
                <c:pt idx="7">
                  <c:v>10.142999999999999</c:v>
                </c:pt>
                <c:pt idx="8">
                  <c:v>10.1145</c:v>
                </c:pt>
                <c:pt idx="9">
                  <c:v>10.283900000000001</c:v>
                </c:pt>
                <c:pt idx="10">
                  <c:v>10.6319</c:v>
                </c:pt>
                <c:pt idx="11">
                  <c:v>11.140600000000001</c:v>
                </c:pt>
                <c:pt idx="12">
                  <c:v>11.7898</c:v>
                </c:pt>
                <c:pt idx="13">
                  <c:v>12.611000000000001</c:v>
                </c:pt>
                <c:pt idx="14">
                  <c:v>13.6869</c:v>
                </c:pt>
                <c:pt idx="15">
                  <c:v>15.131600000000001</c:v>
                </c:pt>
                <c:pt idx="16">
                  <c:v>16.909600000000001</c:v>
                </c:pt>
                <c:pt idx="17">
                  <c:v>17.779799999999998</c:v>
                </c:pt>
                <c:pt idx="18">
                  <c:v>18.040700000000001</c:v>
                </c:pt>
                <c:pt idx="19">
                  <c:v>19.7621</c:v>
                </c:pt>
                <c:pt idx="20">
                  <c:v>21.349699999999999</c:v>
                </c:pt>
                <c:pt idx="21">
                  <c:v>20.997600000000002</c:v>
                </c:pt>
                <c:pt idx="22">
                  <c:v>19.9253</c:v>
                </c:pt>
                <c:pt idx="23">
                  <c:v>18.741600000000002</c:v>
                </c:pt>
                <c:pt idx="24">
                  <c:v>17.412199999999999</c:v>
                </c:pt>
                <c:pt idx="25">
                  <c:v>16.137800000000002</c:v>
                </c:pt>
                <c:pt idx="26">
                  <c:v>14.9215</c:v>
                </c:pt>
                <c:pt idx="27">
                  <c:v>13.738899999999999</c:v>
                </c:pt>
                <c:pt idx="28">
                  <c:v>12.6113</c:v>
                </c:pt>
                <c:pt idx="29">
                  <c:v>11.547699999999999</c:v>
                </c:pt>
                <c:pt idx="30">
                  <c:v>10.562999999999999</c:v>
                </c:pt>
                <c:pt idx="31">
                  <c:v>9.66404</c:v>
                </c:pt>
                <c:pt idx="32">
                  <c:v>8.8568799999999985</c:v>
                </c:pt>
                <c:pt idx="33">
                  <c:v>8.1429299999999998</c:v>
                </c:pt>
                <c:pt idx="34">
                  <c:v>7.5220199999999995</c:v>
                </c:pt>
                <c:pt idx="35">
                  <c:v>6.9912400000000003</c:v>
                </c:pt>
                <c:pt idx="36">
                  <c:v>6.5461900000000002</c:v>
                </c:pt>
                <c:pt idx="37">
                  <c:v>6.1807299999999996</c:v>
                </c:pt>
                <c:pt idx="38">
                  <c:v>5.8875899999999994</c:v>
                </c:pt>
                <c:pt idx="39">
                  <c:v>5.6585799999999997</c:v>
                </c:pt>
                <c:pt idx="40">
                  <c:v>5.4849399999999999</c:v>
                </c:pt>
                <c:pt idx="41">
                  <c:v>5.3577599999999999</c:v>
                </c:pt>
                <c:pt idx="42">
                  <c:v>5.26816</c:v>
                </c:pt>
                <c:pt idx="43">
                  <c:v>5.2077299999999997</c:v>
                </c:pt>
                <c:pt idx="44">
                  <c:v>5.16859</c:v>
                </c:pt>
                <c:pt idx="45">
                  <c:v>5.14358</c:v>
                </c:pt>
                <c:pt idx="46">
                  <c:v>5.1262699999999999</c:v>
                </c:pt>
                <c:pt idx="47">
                  <c:v>5.1109099999999996</c:v>
                </c:pt>
                <c:pt idx="48">
                  <c:v>5.0923699999999998</c:v>
                </c:pt>
                <c:pt idx="49">
                  <c:v>5.0659399999999994</c:v>
                </c:pt>
                <c:pt idx="50">
                  <c:v>5.0290499999999998</c:v>
                </c:pt>
                <c:pt idx="51">
                  <c:v>4.9826000000000006</c:v>
                </c:pt>
                <c:pt idx="52">
                  <c:v>4.9289499999999995</c:v>
                </c:pt>
                <c:pt idx="53">
                  <c:v>4.8712399999999993</c:v>
                </c:pt>
                <c:pt idx="54">
                  <c:v>4.8137400000000001</c:v>
                </c:pt>
                <c:pt idx="55">
                  <c:v>4.7617099999999999</c:v>
                </c:pt>
                <c:pt idx="56">
                  <c:v>4.7215100000000003</c:v>
                </c:pt>
                <c:pt idx="57">
                  <c:v>4.7005999999999997</c:v>
                </c:pt>
                <c:pt idx="58">
                  <c:v>4.7076000000000002</c:v>
                </c:pt>
                <c:pt idx="59">
                  <c:v>4.75223</c:v>
                </c:pt>
                <c:pt idx="60">
                  <c:v>4.8451500000000003</c:v>
                </c:pt>
                <c:pt idx="61">
                  <c:v>4.9977499999999999</c:v>
                </c:pt>
                <c:pt idx="62">
                  <c:v>5.2218900000000001</c:v>
                </c:pt>
                <c:pt idx="63">
                  <c:v>5.5295300000000003</c:v>
                </c:pt>
                <c:pt idx="64">
                  <c:v>5.9323500000000005</c:v>
                </c:pt>
                <c:pt idx="65">
                  <c:v>6.4413400000000003</c:v>
                </c:pt>
                <c:pt idx="66">
                  <c:v>7.0662600000000007</c:v>
                </c:pt>
                <c:pt idx="67">
                  <c:v>7.815529999999999</c:v>
                </c:pt>
                <c:pt idx="68">
                  <c:v>8.6947700000000001</c:v>
                </c:pt>
                <c:pt idx="69">
                  <c:v>9.7082499999999996</c:v>
                </c:pt>
                <c:pt idx="70">
                  <c:v>10.8535</c:v>
                </c:pt>
                <c:pt idx="71">
                  <c:v>12.13</c:v>
                </c:pt>
                <c:pt idx="72">
                  <c:v>13.519</c:v>
                </c:pt>
                <c:pt idx="73">
                  <c:v>15.012700000000001</c:v>
                </c:pt>
                <c:pt idx="74">
                  <c:v>16.628799999999998</c:v>
                </c:pt>
                <c:pt idx="75">
                  <c:v>18.3795</c:v>
                </c:pt>
                <c:pt idx="76">
                  <c:v>20.168900000000001</c:v>
                </c:pt>
                <c:pt idx="77">
                  <c:v>21.9209</c:v>
                </c:pt>
                <c:pt idx="78">
                  <c:v>23.449000000000002</c:v>
                </c:pt>
                <c:pt idx="79">
                  <c:v>24.765999999999998</c:v>
                </c:pt>
                <c:pt idx="80">
                  <c:v>25.1585</c:v>
                </c:pt>
                <c:pt idx="81">
                  <c:v>23.514400000000002</c:v>
                </c:pt>
                <c:pt idx="82">
                  <c:v>22.195800000000002</c:v>
                </c:pt>
                <c:pt idx="83">
                  <c:v>22.290199999999999</c:v>
                </c:pt>
                <c:pt idx="84">
                  <c:v>21.320399999999999</c:v>
                </c:pt>
                <c:pt idx="85">
                  <c:v>19.354699999999998</c:v>
                </c:pt>
                <c:pt idx="86">
                  <c:v>17.673200000000001</c:v>
                </c:pt>
                <c:pt idx="87">
                  <c:v>16.333600000000001</c:v>
                </c:pt>
                <c:pt idx="88">
                  <c:v>15.2081</c:v>
                </c:pt>
                <c:pt idx="89">
                  <c:v>14.3528</c:v>
                </c:pt>
                <c:pt idx="90">
                  <c:v>13.7681</c:v>
                </c:pt>
                <c:pt idx="91">
                  <c:v>13.3619</c:v>
                </c:pt>
                <c:pt idx="92">
                  <c:v>13.1204</c:v>
                </c:pt>
                <c:pt idx="93">
                  <c:v>13.073400000000001</c:v>
                </c:pt>
                <c:pt idx="94">
                  <c:v>13.247299999999999</c:v>
                </c:pt>
                <c:pt idx="95">
                  <c:v>13.6608</c:v>
                </c:pt>
                <c:pt idx="96">
                  <c:v>14.3325</c:v>
                </c:pt>
                <c:pt idx="97">
                  <c:v>15.244499999999999</c:v>
                </c:pt>
                <c:pt idx="98">
                  <c:v>16.234200000000001</c:v>
                </c:pt>
                <c:pt idx="99">
                  <c:v>17.269500000000001</c:v>
                </c:pt>
                <c:pt idx="100">
                  <c:v>18.502800000000001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3A-422A-94FB-165F8EB57E2E}"/>
            </c:ext>
          </c:extLst>
        </c:ser>
        <c:ser>
          <c:idx val="1"/>
          <c:order val="1"/>
          <c:tx>
            <c:strRef>
              <c:f>'Num-exp validation'!$F$5:$I$5</c:f>
              <c:strCache>
                <c:ptCount val="1"/>
                <c:pt idx="0">
                  <c:v>Experimental / Medium-2_28</c:v>
                </c:pt>
              </c:strCache>
            </c:strRef>
          </c:tx>
          <c:xVal>
            <c:numRef>
              <c:f>'Num-exp validation'!$G$11:$G$210</c:f>
              <c:numCache>
                <c:formatCode>0.0</c:formatCode>
                <c:ptCount val="200"/>
                <c:pt idx="0">
                  <c:v>2</c:v>
                </c:pt>
                <c:pt idx="1">
                  <c:v>2.12</c:v>
                </c:pt>
                <c:pt idx="2">
                  <c:v>2.2400000000000002</c:v>
                </c:pt>
                <c:pt idx="3">
                  <c:v>2.36</c:v>
                </c:pt>
                <c:pt idx="4">
                  <c:v>2.48</c:v>
                </c:pt>
                <c:pt idx="5">
                  <c:v>2.6</c:v>
                </c:pt>
                <c:pt idx="6">
                  <c:v>2.7199999999999998</c:v>
                </c:pt>
                <c:pt idx="7">
                  <c:v>2.84</c:v>
                </c:pt>
                <c:pt idx="8">
                  <c:v>2.96</c:v>
                </c:pt>
                <c:pt idx="9">
                  <c:v>3.08</c:v>
                </c:pt>
                <c:pt idx="10">
                  <c:v>3.2</c:v>
                </c:pt>
                <c:pt idx="11">
                  <c:v>3.3200000000000003</c:v>
                </c:pt>
                <c:pt idx="12">
                  <c:v>3.44</c:v>
                </c:pt>
                <c:pt idx="13">
                  <c:v>3.56</c:v>
                </c:pt>
                <c:pt idx="14">
                  <c:v>3.68</c:v>
                </c:pt>
                <c:pt idx="15">
                  <c:v>3.8</c:v>
                </c:pt>
                <c:pt idx="16">
                  <c:v>3.92</c:v>
                </c:pt>
                <c:pt idx="17">
                  <c:v>4.04</c:v>
                </c:pt>
                <c:pt idx="18">
                  <c:v>4.16</c:v>
                </c:pt>
                <c:pt idx="19">
                  <c:v>4.28</c:v>
                </c:pt>
                <c:pt idx="20">
                  <c:v>4.4000000000000004</c:v>
                </c:pt>
                <c:pt idx="21">
                  <c:v>4.5199999999999996</c:v>
                </c:pt>
                <c:pt idx="22">
                  <c:v>4.6400000000000006</c:v>
                </c:pt>
                <c:pt idx="23">
                  <c:v>4.76</c:v>
                </c:pt>
                <c:pt idx="24">
                  <c:v>4.88</c:v>
                </c:pt>
                <c:pt idx="25">
                  <c:v>5</c:v>
                </c:pt>
                <c:pt idx="26">
                  <c:v>5.12</c:v>
                </c:pt>
                <c:pt idx="27">
                  <c:v>5.24</c:v>
                </c:pt>
                <c:pt idx="28">
                  <c:v>5.36</c:v>
                </c:pt>
                <c:pt idx="29">
                  <c:v>5.4799999999999995</c:v>
                </c:pt>
                <c:pt idx="30">
                  <c:v>5.6</c:v>
                </c:pt>
                <c:pt idx="31">
                  <c:v>5.72</c:v>
                </c:pt>
                <c:pt idx="32">
                  <c:v>5.84</c:v>
                </c:pt>
                <c:pt idx="33">
                  <c:v>5.96</c:v>
                </c:pt>
                <c:pt idx="34">
                  <c:v>6.08</c:v>
                </c:pt>
                <c:pt idx="35">
                  <c:v>6.1999999999999993</c:v>
                </c:pt>
                <c:pt idx="36">
                  <c:v>6.32</c:v>
                </c:pt>
                <c:pt idx="37">
                  <c:v>6.4399999999999995</c:v>
                </c:pt>
                <c:pt idx="38">
                  <c:v>6.5600000000000005</c:v>
                </c:pt>
                <c:pt idx="39">
                  <c:v>6.68</c:v>
                </c:pt>
                <c:pt idx="40">
                  <c:v>6.8000000000000007</c:v>
                </c:pt>
                <c:pt idx="41">
                  <c:v>6.92</c:v>
                </c:pt>
                <c:pt idx="42">
                  <c:v>7.04</c:v>
                </c:pt>
                <c:pt idx="43">
                  <c:v>7.16</c:v>
                </c:pt>
                <c:pt idx="44">
                  <c:v>7.28</c:v>
                </c:pt>
                <c:pt idx="45">
                  <c:v>7.4</c:v>
                </c:pt>
                <c:pt idx="46">
                  <c:v>7.5200000000000005</c:v>
                </c:pt>
                <c:pt idx="47">
                  <c:v>7.64</c:v>
                </c:pt>
                <c:pt idx="48">
                  <c:v>7.76</c:v>
                </c:pt>
                <c:pt idx="49">
                  <c:v>7.88</c:v>
                </c:pt>
                <c:pt idx="50">
                  <c:v>8</c:v>
                </c:pt>
                <c:pt idx="51">
                  <c:v>8.120000000000001</c:v>
                </c:pt>
                <c:pt idx="52">
                  <c:v>8.24</c:v>
                </c:pt>
                <c:pt idx="53">
                  <c:v>8.36</c:v>
                </c:pt>
                <c:pt idx="54">
                  <c:v>8.48</c:v>
                </c:pt>
                <c:pt idx="55">
                  <c:v>8.6000000000000014</c:v>
                </c:pt>
                <c:pt idx="56">
                  <c:v>8.7200000000000006</c:v>
                </c:pt>
                <c:pt idx="57">
                  <c:v>8.84</c:v>
                </c:pt>
                <c:pt idx="58">
                  <c:v>8.9599999999999991</c:v>
                </c:pt>
                <c:pt idx="59">
                  <c:v>9.08</c:v>
                </c:pt>
                <c:pt idx="60">
                  <c:v>9.1999999999999993</c:v>
                </c:pt>
                <c:pt idx="61">
                  <c:v>9.32</c:v>
                </c:pt>
                <c:pt idx="62">
                  <c:v>9.44</c:v>
                </c:pt>
                <c:pt idx="63">
                  <c:v>9.56</c:v>
                </c:pt>
                <c:pt idx="64">
                  <c:v>9.68</c:v>
                </c:pt>
                <c:pt idx="65">
                  <c:v>9.8000000000000007</c:v>
                </c:pt>
                <c:pt idx="66">
                  <c:v>9.92</c:v>
                </c:pt>
                <c:pt idx="67">
                  <c:v>10.040000000000001</c:v>
                </c:pt>
                <c:pt idx="68">
                  <c:v>10.16</c:v>
                </c:pt>
                <c:pt idx="69">
                  <c:v>10.28</c:v>
                </c:pt>
                <c:pt idx="70">
                  <c:v>10.399999999999999</c:v>
                </c:pt>
                <c:pt idx="71">
                  <c:v>10.52</c:v>
                </c:pt>
                <c:pt idx="72">
                  <c:v>10.64</c:v>
                </c:pt>
                <c:pt idx="73">
                  <c:v>10.76</c:v>
                </c:pt>
                <c:pt idx="74">
                  <c:v>10.879999999999999</c:v>
                </c:pt>
                <c:pt idx="75">
                  <c:v>11</c:v>
                </c:pt>
                <c:pt idx="76">
                  <c:v>11.120000000000001</c:v>
                </c:pt>
                <c:pt idx="77">
                  <c:v>11.24</c:v>
                </c:pt>
                <c:pt idx="78">
                  <c:v>11.36</c:v>
                </c:pt>
                <c:pt idx="79">
                  <c:v>11.48</c:v>
                </c:pt>
                <c:pt idx="80">
                  <c:v>11.600000000000001</c:v>
                </c:pt>
                <c:pt idx="81">
                  <c:v>11.72</c:v>
                </c:pt>
                <c:pt idx="82">
                  <c:v>11.84</c:v>
                </c:pt>
                <c:pt idx="83">
                  <c:v>11.959999999999999</c:v>
                </c:pt>
                <c:pt idx="84">
                  <c:v>12.08</c:v>
                </c:pt>
                <c:pt idx="85">
                  <c:v>12.2</c:v>
                </c:pt>
                <c:pt idx="86">
                  <c:v>12.32</c:v>
                </c:pt>
                <c:pt idx="87">
                  <c:v>12.44</c:v>
                </c:pt>
                <c:pt idx="88">
                  <c:v>12.56</c:v>
                </c:pt>
                <c:pt idx="89">
                  <c:v>12.68</c:v>
                </c:pt>
                <c:pt idx="90">
                  <c:v>12.8</c:v>
                </c:pt>
                <c:pt idx="91">
                  <c:v>12.92</c:v>
                </c:pt>
                <c:pt idx="92">
                  <c:v>13.040000000000001</c:v>
                </c:pt>
                <c:pt idx="93">
                  <c:v>13.16</c:v>
                </c:pt>
                <c:pt idx="94">
                  <c:v>13.28</c:v>
                </c:pt>
                <c:pt idx="95">
                  <c:v>13.399999999999999</c:v>
                </c:pt>
                <c:pt idx="96">
                  <c:v>13.52</c:v>
                </c:pt>
                <c:pt idx="97">
                  <c:v>13.64</c:v>
                </c:pt>
                <c:pt idx="98">
                  <c:v>13.76</c:v>
                </c:pt>
                <c:pt idx="99">
                  <c:v>13.879999999999999</c:v>
                </c:pt>
                <c:pt idx="100">
                  <c:v>14</c:v>
                </c:pt>
                <c:pt idx="101">
                  <c:v>14.120000000000001</c:v>
                </c:pt>
                <c:pt idx="102">
                  <c:v>14.24</c:v>
                </c:pt>
                <c:pt idx="103">
                  <c:v>14.36</c:v>
                </c:pt>
                <c:pt idx="104">
                  <c:v>14.48</c:v>
                </c:pt>
                <c:pt idx="105">
                  <c:v>14.600000000000001</c:v>
                </c:pt>
                <c:pt idx="106">
                  <c:v>14.72</c:v>
                </c:pt>
                <c:pt idx="107">
                  <c:v>14.84</c:v>
                </c:pt>
                <c:pt idx="108">
                  <c:v>14.96</c:v>
                </c:pt>
                <c:pt idx="109">
                  <c:v>15.080000000000002</c:v>
                </c:pt>
                <c:pt idx="110">
                  <c:v>15.200000000000001</c:v>
                </c:pt>
                <c:pt idx="111">
                  <c:v>15.32</c:v>
                </c:pt>
                <c:pt idx="112">
                  <c:v>15.440000000000001</c:v>
                </c:pt>
                <c:pt idx="113">
                  <c:v>15.559999999999999</c:v>
                </c:pt>
                <c:pt idx="114">
                  <c:v>15.68</c:v>
                </c:pt>
                <c:pt idx="115">
                  <c:v>15.799999999999999</c:v>
                </c:pt>
                <c:pt idx="116">
                  <c:v>15.919999999999998</c:v>
                </c:pt>
                <c:pt idx="117">
                  <c:v>16.04</c:v>
                </c:pt>
                <c:pt idx="118">
                  <c:v>16.16</c:v>
                </c:pt>
                <c:pt idx="119">
                  <c:v>16.28</c:v>
                </c:pt>
                <c:pt idx="120">
                  <c:v>16.399999999999999</c:v>
                </c:pt>
                <c:pt idx="121">
                  <c:v>16.52</c:v>
                </c:pt>
                <c:pt idx="122">
                  <c:v>16.64</c:v>
                </c:pt>
                <c:pt idx="123">
                  <c:v>16.759999999999998</c:v>
                </c:pt>
                <c:pt idx="124">
                  <c:v>16.88</c:v>
                </c:pt>
                <c:pt idx="125">
                  <c:v>17</c:v>
                </c:pt>
                <c:pt idx="126">
                  <c:v>17.12</c:v>
                </c:pt>
                <c:pt idx="127">
                  <c:v>17.240000000000002</c:v>
                </c:pt>
                <c:pt idx="128">
                  <c:v>17.36</c:v>
                </c:pt>
                <c:pt idx="129">
                  <c:v>17.48</c:v>
                </c:pt>
                <c:pt idx="130">
                  <c:v>17.600000000000001</c:v>
                </c:pt>
                <c:pt idx="131">
                  <c:v>17.72</c:v>
                </c:pt>
                <c:pt idx="132">
                  <c:v>17.84</c:v>
                </c:pt>
                <c:pt idx="133">
                  <c:v>17.96</c:v>
                </c:pt>
                <c:pt idx="134">
                  <c:v>18.080000000000002</c:v>
                </c:pt>
                <c:pt idx="135">
                  <c:v>18.200000000000003</c:v>
                </c:pt>
                <c:pt idx="136">
                  <c:v>18.32</c:v>
                </c:pt>
                <c:pt idx="137">
                  <c:v>18.440000000000001</c:v>
                </c:pt>
                <c:pt idx="138">
                  <c:v>18.559999999999999</c:v>
                </c:pt>
                <c:pt idx="139">
                  <c:v>18.68</c:v>
                </c:pt>
                <c:pt idx="140">
                  <c:v>18.799999999999997</c:v>
                </c:pt>
                <c:pt idx="141">
                  <c:v>18.919999999999998</c:v>
                </c:pt>
                <c:pt idx="142">
                  <c:v>19.04</c:v>
                </c:pt>
                <c:pt idx="143">
                  <c:v>19.16</c:v>
                </c:pt>
                <c:pt idx="144">
                  <c:v>19.28</c:v>
                </c:pt>
                <c:pt idx="145">
                  <c:v>19.399999999999999</c:v>
                </c:pt>
                <c:pt idx="146">
                  <c:v>19.52</c:v>
                </c:pt>
                <c:pt idx="147">
                  <c:v>19.64</c:v>
                </c:pt>
                <c:pt idx="148">
                  <c:v>19.759999999999998</c:v>
                </c:pt>
                <c:pt idx="149">
                  <c:v>19.88</c:v>
                </c:pt>
                <c:pt idx="150">
                  <c:v>20</c:v>
                </c:pt>
                <c:pt idx="151">
                  <c:v>20.12</c:v>
                </c:pt>
                <c:pt idx="152">
                  <c:v>20.240000000000002</c:v>
                </c:pt>
                <c:pt idx="153">
                  <c:v>20.36</c:v>
                </c:pt>
                <c:pt idx="154">
                  <c:v>20.48</c:v>
                </c:pt>
                <c:pt idx="155">
                  <c:v>20.6</c:v>
                </c:pt>
                <c:pt idx="156">
                  <c:v>20.72</c:v>
                </c:pt>
                <c:pt idx="157">
                  <c:v>20.84</c:v>
                </c:pt>
                <c:pt idx="158">
                  <c:v>20.96</c:v>
                </c:pt>
                <c:pt idx="159">
                  <c:v>21.080000000000002</c:v>
                </c:pt>
                <c:pt idx="160">
                  <c:v>21.200000000000003</c:v>
                </c:pt>
                <c:pt idx="161">
                  <c:v>21.32</c:v>
                </c:pt>
                <c:pt idx="162">
                  <c:v>21.44</c:v>
                </c:pt>
                <c:pt idx="163">
                  <c:v>21.56</c:v>
                </c:pt>
                <c:pt idx="164">
                  <c:v>21.68</c:v>
                </c:pt>
                <c:pt idx="165">
                  <c:v>21.799999999999997</c:v>
                </c:pt>
                <c:pt idx="166">
                  <c:v>21.919999999999998</c:v>
                </c:pt>
                <c:pt idx="167">
                  <c:v>22.04</c:v>
                </c:pt>
                <c:pt idx="168">
                  <c:v>22.16</c:v>
                </c:pt>
                <c:pt idx="169">
                  <c:v>22.28</c:v>
                </c:pt>
                <c:pt idx="170">
                  <c:v>22.4</c:v>
                </c:pt>
                <c:pt idx="171">
                  <c:v>22.52</c:v>
                </c:pt>
                <c:pt idx="172">
                  <c:v>22.64</c:v>
                </c:pt>
                <c:pt idx="173">
                  <c:v>22.759999999999998</c:v>
                </c:pt>
                <c:pt idx="174">
                  <c:v>22.88</c:v>
                </c:pt>
                <c:pt idx="175">
                  <c:v>23</c:v>
                </c:pt>
                <c:pt idx="176">
                  <c:v>23.12</c:v>
                </c:pt>
                <c:pt idx="177">
                  <c:v>23.240000000000002</c:v>
                </c:pt>
                <c:pt idx="178">
                  <c:v>23.36</c:v>
                </c:pt>
                <c:pt idx="179">
                  <c:v>23.48</c:v>
                </c:pt>
                <c:pt idx="180">
                  <c:v>23.6</c:v>
                </c:pt>
                <c:pt idx="181">
                  <c:v>23.72</c:v>
                </c:pt>
                <c:pt idx="182">
                  <c:v>23.84</c:v>
                </c:pt>
                <c:pt idx="183">
                  <c:v>23.96</c:v>
                </c:pt>
                <c:pt idx="184">
                  <c:v>24.080000000000002</c:v>
                </c:pt>
                <c:pt idx="185">
                  <c:v>24.200000000000003</c:v>
                </c:pt>
                <c:pt idx="186">
                  <c:v>24.32</c:v>
                </c:pt>
                <c:pt idx="187">
                  <c:v>24.44</c:v>
                </c:pt>
                <c:pt idx="188">
                  <c:v>24.56</c:v>
                </c:pt>
                <c:pt idx="189">
                  <c:v>24.68</c:v>
                </c:pt>
                <c:pt idx="190">
                  <c:v>24.799999999999997</c:v>
                </c:pt>
                <c:pt idx="191">
                  <c:v>24.919999999999998</c:v>
                </c:pt>
                <c:pt idx="192">
                  <c:v>25.04</c:v>
                </c:pt>
                <c:pt idx="193">
                  <c:v>25.16</c:v>
                </c:pt>
                <c:pt idx="194">
                  <c:v>25.28</c:v>
                </c:pt>
                <c:pt idx="195">
                  <c:v>25.4</c:v>
                </c:pt>
                <c:pt idx="196">
                  <c:v>25.52</c:v>
                </c:pt>
                <c:pt idx="197">
                  <c:v>25.64</c:v>
                </c:pt>
                <c:pt idx="198">
                  <c:v>25.759999999999998</c:v>
                </c:pt>
                <c:pt idx="199">
                  <c:v>25.88</c:v>
                </c:pt>
              </c:numCache>
            </c:numRef>
          </c:xVal>
          <c:yVal>
            <c:numRef>
              <c:f>'Num-exp validation'!$I$11:$I$210</c:f>
              <c:numCache>
                <c:formatCode>0.000000</c:formatCode>
                <c:ptCount val="200"/>
                <c:pt idx="0">
                  <c:v>13.547002636160158</c:v>
                </c:pt>
                <c:pt idx="1">
                  <c:v>12.796087421039543</c:v>
                </c:pt>
                <c:pt idx="2">
                  <c:v>12.000226650087043</c:v>
                </c:pt>
                <c:pt idx="3">
                  <c:v>11.221860989803531</c:v>
                </c:pt>
                <c:pt idx="4">
                  <c:v>10.538823974135786</c:v>
                </c:pt>
                <c:pt idx="5">
                  <c:v>9.8652571599104686</c:v>
                </c:pt>
                <c:pt idx="6">
                  <c:v>9.2200302014424267</c:v>
                </c:pt>
                <c:pt idx="7">
                  <c:v>8.6006567918428249</c:v>
                </c:pt>
                <c:pt idx="8">
                  <c:v>8.0132718428251675</c:v>
                </c:pt>
                <c:pt idx="9">
                  <c:v>7.4782206217358862</c:v>
                </c:pt>
                <c:pt idx="10">
                  <c:v>6.981035046008456</c:v>
                </c:pt>
                <c:pt idx="11">
                  <c:v>6.5672104889331013</c:v>
                </c:pt>
                <c:pt idx="12">
                  <c:v>6.2244286137776674</c:v>
                </c:pt>
                <c:pt idx="13">
                  <c:v>5.9428957970654066</c:v>
                </c:pt>
                <c:pt idx="14">
                  <c:v>5.7136047351405121</c:v>
                </c:pt>
                <c:pt idx="15">
                  <c:v>5.5323650912708286</c:v>
                </c:pt>
                <c:pt idx="16">
                  <c:v>5.3968825904003985</c:v>
                </c:pt>
                <c:pt idx="17">
                  <c:v>5.2892740154190498</c:v>
                </c:pt>
                <c:pt idx="18">
                  <c:v>5.2071500860482471</c:v>
                </c:pt>
                <c:pt idx="19">
                  <c:v>5.1479274687888585</c:v>
                </c:pt>
                <c:pt idx="20">
                  <c:v>5.1086903118627207</c:v>
                </c:pt>
                <c:pt idx="21">
                  <c:v>5.0875132434717729</c:v>
                </c:pt>
                <c:pt idx="22">
                  <c:v>5.0791992758020399</c:v>
                </c:pt>
                <c:pt idx="23">
                  <c:v>5.0805717980601841</c:v>
                </c:pt>
                <c:pt idx="24">
                  <c:v>5.0903229723949259</c:v>
                </c:pt>
                <c:pt idx="25">
                  <c:v>5.1072884794827154</c:v>
                </c:pt>
                <c:pt idx="26">
                  <c:v>5.1302534653071374</c:v>
                </c:pt>
                <c:pt idx="27">
                  <c:v>5.1561373349912962</c:v>
                </c:pt>
                <c:pt idx="28">
                  <c:v>5.1813945744839591</c:v>
                </c:pt>
                <c:pt idx="29">
                  <c:v>5.2054561631434968</c:v>
                </c:pt>
                <c:pt idx="30">
                  <c:v>5.2284696622730662</c:v>
                </c:pt>
                <c:pt idx="31">
                  <c:v>5.2510475523501619</c:v>
                </c:pt>
                <c:pt idx="32">
                  <c:v>5.2741914309873161</c:v>
                </c:pt>
                <c:pt idx="33">
                  <c:v>5.298163067893559</c:v>
                </c:pt>
                <c:pt idx="34">
                  <c:v>5.3219032559064914</c:v>
                </c:pt>
                <c:pt idx="35">
                  <c:v>5.3453462999253913</c:v>
                </c:pt>
                <c:pt idx="36">
                  <c:v>5.3685609271325543</c:v>
                </c:pt>
                <c:pt idx="37">
                  <c:v>5.3916562924645612</c:v>
                </c:pt>
                <c:pt idx="38">
                  <c:v>5.4146000537179813</c:v>
                </c:pt>
                <c:pt idx="39">
                  <c:v>5.4371941148967924</c:v>
                </c:pt>
                <c:pt idx="40">
                  <c:v>5.4590160059686648</c:v>
                </c:pt>
                <c:pt idx="41">
                  <c:v>5.4792207868689378</c:v>
                </c:pt>
                <c:pt idx="42">
                  <c:v>5.4974062014424279</c:v>
                </c:pt>
                <c:pt idx="43">
                  <c:v>5.5135166615269835</c:v>
                </c:pt>
                <c:pt idx="44">
                  <c:v>5.5263656125341951</c:v>
                </c:pt>
                <c:pt idx="45">
                  <c:v>5.5361572146232279</c:v>
                </c:pt>
                <c:pt idx="46">
                  <c:v>5.5435332583934347</c:v>
                </c:pt>
                <c:pt idx="47">
                  <c:v>5.548797962695847</c:v>
                </c:pt>
                <c:pt idx="48">
                  <c:v>5.5524223108679438</c:v>
                </c:pt>
                <c:pt idx="49">
                  <c:v>5.5550976175080828</c:v>
                </c:pt>
                <c:pt idx="50">
                  <c:v>5.5568228719224075</c:v>
                </c:pt>
                <c:pt idx="51">
                  <c:v>5.5591019865705054</c:v>
                </c:pt>
                <c:pt idx="52">
                  <c:v>5.5626899497637403</c:v>
                </c:pt>
                <c:pt idx="53">
                  <c:v>5.5683053648346181</c:v>
                </c:pt>
                <c:pt idx="54">
                  <c:v>5.576482888833624</c:v>
                </c:pt>
                <c:pt idx="55">
                  <c:v>5.5874842914697833</c:v>
                </c:pt>
                <c:pt idx="56">
                  <c:v>5.6002099378264116</c:v>
                </c:pt>
                <c:pt idx="57">
                  <c:v>5.6127273812484457</c:v>
                </c:pt>
                <c:pt idx="58">
                  <c:v>5.6247485739865706</c:v>
                </c:pt>
                <c:pt idx="59">
                  <c:v>5.6360279174334744</c:v>
                </c:pt>
                <c:pt idx="60">
                  <c:v>5.6462985884108434</c:v>
                </c:pt>
                <c:pt idx="61">
                  <c:v>5.6550077373787611</c:v>
                </c:pt>
                <c:pt idx="62">
                  <c:v>5.6610607828898285</c:v>
                </c:pt>
                <c:pt idx="63">
                  <c:v>5.6637896563044023</c:v>
                </c:pt>
                <c:pt idx="64">
                  <c:v>5.6630467963193238</c:v>
                </c:pt>
                <c:pt idx="65">
                  <c:v>5.6594477154936591</c:v>
                </c:pt>
                <c:pt idx="66">
                  <c:v>5.6543103586172592</c:v>
                </c:pt>
                <c:pt idx="67">
                  <c:v>5.6491972583934347</c:v>
                </c:pt>
                <c:pt idx="68">
                  <c:v>5.6449755901517031</c:v>
                </c:pt>
                <c:pt idx="69">
                  <c:v>5.6406740770952499</c:v>
                </c:pt>
                <c:pt idx="70">
                  <c:v>5.6363574036309378</c:v>
                </c:pt>
                <c:pt idx="71">
                  <c:v>5.6327239592141254</c:v>
                </c:pt>
                <c:pt idx="72">
                  <c:v>5.6310189186769462</c:v>
                </c:pt>
                <c:pt idx="73">
                  <c:v>5.6326168256652576</c:v>
                </c:pt>
                <c:pt idx="74">
                  <c:v>5.6373074558567522</c:v>
                </c:pt>
                <c:pt idx="75">
                  <c:v>5.6444540721213627</c:v>
                </c:pt>
                <c:pt idx="76">
                  <c:v>5.6530874190499878</c:v>
                </c:pt>
                <c:pt idx="77">
                  <c:v>5.6621129151952259</c:v>
                </c:pt>
                <c:pt idx="78">
                  <c:v>5.6704996528226808</c:v>
                </c:pt>
                <c:pt idx="79">
                  <c:v>5.6783325302163643</c:v>
                </c:pt>
                <c:pt idx="80">
                  <c:v>5.6859076806764488</c:v>
                </c:pt>
                <c:pt idx="81">
                  <c:v>5.6929249281273311</c:v>
                </c:pt>
                <c:pt idx="82">
                  <c:v>5.6985211400149218</c:v>
                </c:pt>
                <c:pt idx="83">
                  <c:v>5.7014107137527974</c:v>
                </c:pt>
                <c:pt idx="84">
                  <c:v>5.6995378980353149</c:v>
                </c:pt>
                <c:pt idx="85">
                  <c:v>5.694389423526486</c:v>
                </c:pt>
                <c:pt idx="86">
                  <c:v>5.6880523730415327</c:v>
                </c:pt>
                <c:pt idx="87">
                  <c:v>5.6825420701318077</c:v>
                </c:pt>
                <c:pt idx="88">
                  <c:v>5.6790288982840087</c:v>
                </c:pt>
                <c:pt idx="89">
                  <c:v>5.67712879383238</c:v>
                </c:pt>
                <c:pt idx="90">
                  <c:v>5.6751963471773195</c:v>
                </c:pt>
                <c:pt idx="91">
                  <c:v>5.673265921909973</c:v>
                </c:pt>
                <c:pt idx="92">
                  <c:v>5.6724381636408854</c:v>
                </c:pt>
                <c:pt idx="93">
                  <c:v>5.6734852424769961</c:v>
                </c:pt>
                <c:pt idx="94">
                  <c:v>5.6766628639641885</c:v>
                </c:pt>
                <c:pt idx="95">
                  <c:v>5.6813110450136781</c:v>
                </c:pt>
                <c:pt idx="96">
                  <c:v>5.6859420442675948</c:v>
                </c:pt>
                <c:pt idx="97">
                  <c:v>5.6893743606068137</c:v>
                </c:pt>
                <c:pt idx="98">
                  <c:v>5.691794972394927</c:v>
                </c:pt>
                <c:pt idx="99">
                  <c:v>5.6933827724446662</c:v>
                </c:pt>
                <c:pt idx="100">
                  <c:v>5.6943267605073364</c:v>
                </c:pt>
                <c:pt idx="101">
                  <c:v>5.6955163471773194</c:v>
                </c:pt>
                <c:pt idx="102">
                  <c:v>5.6971506391444917</c:v>
                </c:pt>
                <c:pt idx="103">
                  <c:v>5.6981340442675954</c:v>
                </c:pt>
                <c:pt idx="104">
                  <c:v>5.6975953444416811</c:v>
                </c:pt>
                <c:pt idx="105">
                  <c:v>5.6950665884108433</c:v>
                </c:pt>
                <c:pt idx="106">
                  <c:v>5.6907216155185276</c:v>
                </c:pt>
                <c:pt idx="107">
                  <c:v>5.686911299676698</c:v>
                </c:pt>
                <c:pt idx="108">
                  <c:v>5.6848151206167623</c:v>
                </c:pt>
                <c:pt idx="109">
                  <c:v>5.683922677940811</c:v>
                </c:pt>
                <c:pt idx="110">
                  <c:v>5.6830888555085801</c:v>
                </c:pt>
                <c:pt idx="111">
                  <c:v>5.681208964934096</c:v>
                </c:pt>
                <c:pt idx="112">
                  <c:v>5.6779080387963194</c:v>
                </c:pt>
                <c:pt idx="113">
                  <c:v>5.6738642526734644</c:v>
                </c:pt>
                <c:pt idx="114">
                  <c:v>5.6703409738870931</c:v>
                </c:pt>
                <c:pt idx="115">
                  <c:v>5.6678546669982595</c:v>
                </c:pt>
                <c:pt idx="116">
                  <c:v>5.6663669256403884</c:v>
                </c:pt>
                <c:pt idx="117">
                  <c:v>5.6654562904750065</c:v>
                </c:pt>
                <c:pt idx="118">
                  <c:v>5.6646386391444912</c:v>
                </c:pt>
                <c:pt idx="119">
                  <c:v>5.663502619248943</c:v>
                </c:pt>
                <c:pt idx="120">
                  <c:v>5.6631205769709032</c:v>
                </c:pt>
                <c:pt idx="121">
                  <c:v>5.664182816214872</c:v>
                </c:pt>
                <c:pt idx="122">
                  <c:v>5.6670582402387462</c:v>
                </c:pt>
                <c:pt idx="123">
                  <c:v>5.6717236030838105</c:v>
                </c:pt>
                <c:pt idx="124">
                  <c:v>5.6774754618254173</c:v>
                </c:pt>
                <c:pt idx="125">
                  <c:v>5.6828574066152697</c:v>
                </c:pt>
                <c:pt idx="126">
                  <c:v>5.6874277642377518</c:v>
                </c:pt>
                <c:pt idx="127">
                  <c:v>5.6912431335488689</c:v>
                </c:pt>
                <c:pt idx="128">
                  <c:v>5.6946976851529465</c:v>
                </c:pt>
                <c:pt idx="129">
                  <c:v>5.6984493807510566</c:v>
                </c:pt>
                <c:pt idx="130">
                  <c:v>5.7026902521760761</c:v>
                </c:pt>
                <c:pt idx="131">
                  <c:v>5.7054767351405129</c:v>
                </c:pt>
                <c:pt idx="132">
                  <c:v>5.7056101467296694</c:v>
                </c:pt>
                <c:pt idx="133">
                  <c:v>5.7030065993533947</c:v>
                </c:pt>
                <c:pt idx="134">
                  <c:v>5.6984231027107688</c:v>
                </c:pt>
                <c:pt idx="135">
                  <c:v>5.692338725690127</c:v>
                </c:pt>
                <c:pt idx="136">
                  <c:v>5.6849606605322061</c:v>
                </c:pt>
                <c:pt idx="137">
                  <c:v>5.6758290415319568</c:v>
                </c:pt>
                <c:pt idx="138">
                  <c:v>5.6649994568515289</c:v>
                </c:pt>
                <c:pt idx="139">
                  <c:v>5.6527286227306641</c:v>
                </c:pt>
                <c:pt idx="140">
                  <c:v>5.6393571429992537</c:v>
                </c:pt>
                <c:pt idx="141">
                  <c:v>5.6249749694105944</c:v>
                </c:pt>
                <c:pt idx="142">
                  <c:v>5.6116590778413329</c:v>
                </c:pt>
                <c:pt idx="143">
                  <c:v>5.6000088097488181</c:v>
                </c:pt>
                <c:pt idx="144">
                  <c:v>5.5903182770455109</c:v>
                </c:pt>
                <c:pt idx="145">
                  <c:v>5.5826066829146983</c:v>
                </c:pt>
                <c:pt idx="146">
                  <c:v>5.5766253966674961</c:v>
                </c:pt>
                <c:pt idx="147">
                  <c:v>5.5730829146978369</c:v>
                </c:pt>
                <c:pt idx="148">
                  <c:v>5.5702933996518276</c:v>
                </c:pt>
                <c:pt idx="149">
                  <c:v>5.5681921671226062</c:v>
                </c:pt>
                <c:pt idx="150">
                  <c:v>5.5669207142501866</c:v>
                </c:pt>
                <c:pt idx="151">
                  <c:v>5.5662304103456854</c:v>
                </c:pt>
                <c:pt idx="152">
                  <c:v>5.5645910649092274</c:v>
                </c:pt>
                <c:pt idx="153">
                  <c:v>5.5582358219348418</c:v>
                </c:pt>
                <c:pt idx="154">
                  <c:v>5.5464763989057451</c:v>
                </c:pt>
                <c:pt idx="155">
                  <c:v>5.5296119612036811</c:v>
                </c:pt>
                <c:pt idx="156">
                  <c:v>5.5079538025366821</c:v>
                </c:pt>
                <c:pt idx="157">
                  <c:v>5.4817222541656312</c:v>
                </c:pt>
                <c:pt idx="158">
                  <c:v>5.4506808137279279</c:v>
                </c:pt>
                <c:pt idx="159">
                  <c:v>5.4132841303158425</c:v>
                </c:pt>
                <c:pt idx="160">
                  <c:v>5.37077434667993</c:v>
                </c:pt>
                <c:pt idx="161">
                  <c:v>5.3244562685899028</c:v>
                </c:pt>
                <c:pt idx="162">
                  <c:v>5.2761966476000994</c:v>
                </c:pt>
                <c:pt idx="163">
                  <c:v>5.2281957642377517</c:v>
                </c:pt>
                <c:pt idx="164">
                  <c:v>5.1817442745585671</c:v>
                </c:pt>
                <c:pt idx="165">
                  <c:v>5.1363813021636409</c:v>
                </c:pt>
                <c:pt idx="166">
                  <c:v>5.0933651609052477</c:v>
                </c:pt>
                <c:pt idx="167">
                  <c:v>5.0541269932852524</c:v>
                </c:pt>
                <c:pt idx="168">
                  <c:v>5.0199018671972153</c:v>
                </c:pt>
                <c:pt idx="169">
                  <c:v>4.9915094553593642</c:v>
                </c:pt>
                <c:pt idx="170">
                  <c:v>4.9708609798557575</c:v>
                </c:pt>
                <c:pt idx="171">
                  <c:v>4.9586517980601839</c:v>
                </c:pt>
                <c:pt idx="172">
                  <c:v>4.9561654911713502</c:v>
                </c:pt>
                <c:pt idx="173">
                  <c:v>4.9639579408107437</c:v>
                </c:pt>
                <c:pt idx="174">
                  <c:v>4.9822110718726691</c:v>
                </c:pt>
                <c:pt idx="175">
                  <c:v>5.0125864650584431</c:v>
                </c:pt>
                <c:pt idx="176">
                  <c:v>5.0594897348918177</c:v>
                </c:pt>
                <c:pt idx="177">
                  <c:v>5.1251150977368818</c:v>
                </c:pt>
                <c:pt idx="178">
                  <c:v>5.2121277532952002</c:v>
                </c:pt>
                <c:pt idx="179">
                  <c:v>5.3233445053469293</c:v>
                </c:pt>
                <c:pt idx="180">
                  <c:v>5.4618489808505348</c:v>
                </c:pt>
                <c:pt idx="181">
                  <c:v>5.6362553235513557</c:v>
                </c:pt>
                <c:pt idx="182">
                  <c:v>5.850639661775678</c:v>
                </c:pt>
                <c:pt idx="183">
                  <c:v>6.107947157423526</c:v>
                </c:pt>
                <c:pt idx="184">
                  <c:v>6.4130533976622734</c:v>
                </c:pt>
                <c:pt idx="185">
                  <c:v>6.7734476239741355</c:v>
                </c:pt>
                <c:pt idx="186">
                  <c:v>7.2010984730166623</c:v>
                </c:pt>
                <c:pt idx="187">
                  <c:v>7.7218888037801543</c:v>
                </c:pt>
                <c:pt idx="188">
                  <c:v>8.3438293757771707</c:v>
                </c:pt>
                <c:pt idx="189">
                  <c:v>9.0624124944043771</c:v>
                </c:pt>
                <c:pt idx="190">
                  <c:v>9.8671774782392454</c:v>
                </c:pt>
                <c:pt idx="191">
                  <c:v>10.734918796319322</c:v>
                </c:pt>
                <c:pt idx="192">
                  <c:v>11.627513076349167</c:v>
                </c:pt>
                <c:pt idx="193">
                  <c:v>12.586772723203184</c:v>
                </c:pt>
                <c:pt idx="194">
                  <c:v>13.569086296941059</c:v>
                </c:pt>
                <c:pt idx="195">
                  <c:v>14.547670410345685</c:v>
                </c:pt>
                <c:pt idx="196">
                  <c:v>15.485139497637403</c:v>
                </c:pt>
                <c:pt idx="197">
                  <c:v>16.338286396418802</c:v>
                </c:pt>
                <c:pt idx="198">
                  <c:v>17.056788659537428</c:v>
                </c:pt>
                <c:pt idx="199">
                  <c:v>17.679578214374533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3A-422A-94FB-165F8EB57E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332032"/>
        <c:axId val="163083392"/>
      </c:scatterChart>
      <c:valAx>
        <c:axId val="162332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63083392"/>
        <c:crossesAt val="-1.5000000000000003E-2"/>
        <c:crossBetween val="midCat"/>
      </c:valAx>
      <c:valAx>
        <c:axId val="1630833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e</a:t>
                </a:r>
                <a:r>
                  <a:rPr lang="en-GB" sz="1400" b="0" baseline="-25000"/>
                  <a:t>yy</a:t>
                </a:r>
                <a:r>
                  <a:rPr lang="en-GB" sz="1400" b="0"/>
                  <a:t> [ - ]</a:t>
                </a:r>
              </a:p>
            </c:rich>
          </c:tx>
          <c:layout>
            <c:manualLayout>
              <c:xMode val="edge"/>
              <c:yMode val="edge"/>
              <c:x val="2.1062295494348647E-2"/>
              <c:y val="0.46082610427759574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62332032"/>
        <c:crossesAt val="-0.5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Shear stress along bond line length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2708083295726422"/>
          <c:y val="0.11682469293380955"/>
          <c:w val="0.80132324056892379"/>
          <c:h val="0.79366720277149394"/>
        </c:manualLayout>
      </c:layout>
      <c:scatterChart>
        <c:scatterStyle val="lineMarker"/>
        <c:varyColors val="0"/>
        <c:ser>
          <c:idx val="0"/>
          <c:order val="0"/>
          <c:tx>
            <c:strRef>
              <c:f>'Stress analysis'!$D$6:$E$6</c:f>
              <c:strCache>
                <c:ptCount val="1"/>
                <c:pt idx="0">
                  <c:v>Thin-100</c:v>
                </c:pt>
              </c:strCache>
            </c:strRef>
          </c:tx>
          <c:spPr>
            <a:ln w="19050">
              <a:solidFill>
                <a:schemeClr val="accent1"/>
              </a:solidFill>
            </a:ln>
          </c:spPr>
          <c:marker>
            <c:symbol val="square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xVal>
            <c:numRef>
              <c:f>'Stress analysis'!$B$10:$B$110</c:f>
              <c:numCache>
                <c:formatCode>0.00</c:formatCode>
                <c:ptCount val="101"/>
                <c:pt idx="0">
                  <c:v>0</c:v>
                </c:pt>
                <c:pt idx="1">
                  <c:v>2.50003E-2</c:v>
                </c:pt>
                <c:pt idx="2">
                  <c:v>7.5001200000000004E-2</c:v>
                </c:pt>
                <c:pt idx="3">
                  <c:v>0.125002</c:v>
                </c:pt>
                <c:pt idx="4">
                  <c:v>0.17500299999999999</c:v>
                </c:pt>
                <c:pt idx="5">
                  <c:v>0.22500300000000001</c:v>
                </c:pt>
                <c:pt idx="6">
                  <c:v>0.27500400000000003</c:v>
                </c:pt>
                <c:pt idx="7">
                  <c:v>0.32500400000000002</c:v>
                </c:pt>
                <c:pt idx="8">
                  <c:v>0.37500499999999998</c:v>
                </c:pt>
                <c:pt idx="9">
                  <c:v>0.42500599999999999</c:v>
                </c:pt>
                <c:pt idx="10">
                  <c:v>0.47500599999999998</c:v>
                </c:pt>
                <c:pt idx="11">
                  <c:v>0.525007</c:v>
                </c:pt>
                <c:pt idx="12">
                  <c:v>0.57500799999999996</c:v>
                </c:pt>
                <c:pt idx="13">
                  <c:v>0.62500900000000004</c:v>
                </c:pt>
                <c:pt idx="14">
                  <c:v>0.67501</c:v>
                </c:pt>
                <c:pt idx="15">
                  <c:v>0.72501000000000004</c:v>
                </c:pt>
                <c:pt idx="16">
                  <c:v>0.77500999999999998</c:v>
                </c:pt>
                <c:pt idx="17">
                  <c:v>0.82501100000000005</c:v>
                </c:pt>
                <c:pt idx="18">
                  <c:v>0.87501200000000001</c:v>
                </c:pt>
                <c:pt idx="19">
                  <c:v>0.97501199999999999</c:v>
                </c:pt>
                <c:pt idx="20">
                  <c:v>1.08274</c:v>
                </c:pt>
                <c:pt idx="21">
                  <c:v>1.19878</c:v>
                </c:pt>
                <c:pt idx="22">
                  <c:v>1.32378</c:v>
                </c:pt>
                <c:pt idx="23">
                  <c:v>1.4584299999999999</c:v>
                </c:pt>
                <c:pt idx="24">
                  <c:v>1.60348</c:v>
                </c:pt>
                <c:pt idx="25">
                  <c:v>1.75972</c:v>
                </c:pt>
                <c:pt idx="26">
                  <c:v>1.92804</c:v>
                </c:pt>
                <c:pt idx="27">
                  <c:v>2.1093500000000001</c:v>
                </c:pt>
                <c:pt idx="28">
                  <c:v>2.3046600000000002</c:v>
                </c:pt>
                <c:pt idx="29">
                  <c:v>2.51505</c:v>
                </c:pt>
                <c:pt idx="30">
                  <c:v>2.7416800000000001</c:v>
                </c:pt>
                <c:pt idx="31">
                  <c:v>2.9858199999999999</c:v>
                </c:pt>
                <c:pt idx="32">
                  <c:v>3.2488000000000001</c:v>
                </c:pt>
                <c:pt idx="33">
                  <c:v>3.5320999999999998</c:v>
                </c:pt>
                <c:pt idx="34">
                  <c:v>3.8372600000000001</c:v>
                </c:pt>
                <c:pt idx="35">
                  <c:v>4.1659899999999999</c:v>
                </c:pt>
                <c:pt idx="36">
                  <c:v>4.5201099999999999</c:v>
                </c:pt>
                <c:pt idx="37">
                  <c:v>4.9015599999999999</c:v>
                </c:pt>
                <c:pt idx="38">
                  <c:v>5.3124700000000002</c:v>
                </c:pt>
                <c:pt idx="39">
                  <c:v>5.7551100000000002</c:v>
                </c:pt>
                <c:pt idx="40">
                  <c:v>6.2319300000000002</c:v>
                </c:pt>
                <c:pt idx="41">
                  <c:v>6.7455600000000002</c:v>
                </c:pt>
                <c:pt idx="42">
                  <c:v>7.2988600000000003</c:v>
                </c:pt>
                <c:pt idx="43">
                  <c:v>7.8948700000000001</c:v>
                </c:pt>
                <c:pt idx="44">
                  <c:v>8.5369100000000007</c:v>
                </c:pt>
                <c:pt idx="45">
                  <c:v>9.2285299999999992</c:v>
                </c:pt>
                <c:pt idx="46">
                  <c:v>9.9735399999999998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12.571899999999999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18.613099999999999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21.3949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22.629899999999999</c:v>
                </c:pt>
                <c:pt idx="65">
                  <c:v>22.984100000000002</c:v>
                </c:pt>
                <c:pt idx="66">
                  <c:v>23.312799999999999</c:v>
                </c:pt>
                <c:pt idx="67">
                  <c:v>23.617999999999999</c:v>
                </c:pt>
                <c:pt idx="68">
                  <c:v>23.901199999999999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26.825099999999999</c:v>
                </c:pt>
                <c:pt idx="94">
                  <c:v>26.8751</c:v>
                </c:pt>
                <c:pt idx="95">
                  <c:v>26.9251</c:v>
                </c:pt>
                <c:pt idx="96">
                  <c:v>26.975100000000001</c:v>
                </c:pt>
                <c:pt idx="97">
                  <c:v>27.025099999999998</c:v>
                </c:pt>
                <c:pt idx="98">
                  <c:v>27.075099999999999</c:v>
                </c:pt>
                <c:pt idx="99">
                  <c:v>27.1251</c:v>
                </c:pt>
                <c:pt idx="100">
                  <c:v>27.150099999999998</c:v>
                </c:pt>
              </c:numCache>
            </c:numRef>
          </c:xVal>
          <c:yVal>
            <c:numRef>
              <c:f>'Stress analysis'!$D$10:$D$110</c:f>
              <c:numCache>
                <c:formatCode>0.00</c:formatCode>
                <c:ptCount val="101"/>
                <c:pt idx="0">
                  <c:v>18.343800000000002</c:v>
                </c:pt>
                <c:pt idx="1">
                  <c:v>17.832699999999999</c:v>
                </c:pt>
                <c:pt idx="2">
                  <c:v>17.122</c:v>
                </c:pt>
                <c:pt idx="3">
                  <c:v>16.514900000000001</c:v>
                </c:pt>
                <c:pt idx="4">
                  <c:v>16.004000000000001</c:v>
                </c:pt>
                <c:pt idx="5">
                  <c:v>15.610099999999999</c:v>
                </c:pt>
                <c:pt idx="6">
                  <c:v>15.345800000000001</c:v>
                </c:pt>
                <c:pt idx="7">
                  <c:v>15.2118</c:v>
                </c:pt>
                <c:pt idx="8">
                  <c:v>15.202</c:v>
                </c:pt>
                <c:pt idx="9">
                  <c:v>15.304500000000001</c:v>
                </c:pt>
                <c:pt idx="10">
                  <c:v>15.5085</c:v>
                </c:pt>
                <c:pt idx="11">
                  <c:v>15.807399999999999</c:v>
                </c:pt>
                <c:pt idx="12">
                  <c:v>16.2011</c:v>
                </c:pt>
                <c:pt idx="13">
                  <c:v>16.705200000000001</c:v>
                </c:pt>
                <c:pt idx="14">
                  <c:v>17.350100000000001</c:v>
                </c:pt>
                <c:pt idx="15">
                  <c:v>18.1828</c:v>
                </c:pt>
                <c:pt idx="16">
                  <c:v>19.291399999999999</c:v>
                </c:pt>
                <c:pt idx="17">
                  <c:v>20.008600000000001</c:v>
                </c:pt>
                <c:pt idx="18">
                  <c:v>19.511500000000002</c:v>
                </c:pt>
                <c:pt idx="19">
                  <c:v>18.965599999999998</c:v>
                </c:pt>
                <c:pt idx="20">
                  <c:v>18.826499999999999</c:v>
                </c:pt>
                <c:pt idx="21">
                  <c:v>18.082799999999999</c:v>
                </c:pt>
                <c:pt idx="22">
                  <c:v>17.069099999999999</c:v>
                </c:pt>
                <c:pt idx="23">
                  <c:v>16.108599999999999</c:v>
                </c:pt>
                <c:pt idx="24">
                  <c:v>15.1244</c:v>
                </c:pt>
                <c:pt idx="25">
                  <c:v>14.114599999999999</c:v>
                </c:pt>
                <c:pt idx="26">
                  <c:v>12.936299999999999</c:v>
                </c:pt>
                <c:pt idx="27">
                  <c:v>11.6889</c:v>
                </c:pt>
                <c:pt idx="28">
                  <c:v>10.5175</c:v>
                </c:pt>
                <c:pt idx="29">
                  <c:v>9.4404800000000009</c:v>
                </c:pt>
                <c:pt idx="30">
                  <c:v>8.4500299999999999</c:v>
                </c:pt>
                <c:pt idx="31">
                  <c:v>7.55396</c:v>
                </c:pt>
                <c:pt idx="32">
                  <c:v>6.7473299999999998</c:v>
                </c:pt>
                <c:pt idx="33">
                  <c:v>6.0310300000000003</c:v>
                </c:pt>
                <c:pt idx="34">
                  <c:v>5.4009799999999997</c:v>
                </c:pt>
                <c:pt idx="35">
                  <c:v>4.8544099999999997</c:v>
                </c:pt>
                <c:pt idx="36">
                  <c:v>4.3861400000000001</c:v>
                </c:pt>
                <c:pt idx="37">
                  <c:v>3.9908899999999998</c:v>
                </c:pt>
                <c:pt idx="38">
                  <c:v>3.6620699999999999</c:v>
                </c:pt>
                <c:pt idx="39">
                  <c:v>3.3928400000000001</c:v>
                </c:pt>
                <c:pt idx="40">
                  <c:v>3.17577</c:v>
                </c:pt>
                <c:pt idx="41">
                  <c:v>3.00353</c:v>
                </c:pt>
                <c:pt idx="42">
                  <c:v>2.8688799999999999</c:v>
                </c:pt>
                <c:pt idx="43">
                  <c:v>2.7651300000000001</c:v>
                </c:pt>
                <c:pt idx="44">
                  <c:v>2.6862200000000001</c:v>
                </c:pt>
                <c:pt idx="45">
                  <c:v>2.6269900000000002</c:v>
                </c:pt>
                <c:pt idx="46">
                  <c:v>2.5832700000000002</c:v>
                </c:pt>
                <c:pt idx="47">
                  <c:v>2.55186</c:v>
                </c:pt>
                <c:pt idx="48">
                  <c:v>2.5306299999999999</c:v>
                </c:pt>
                <c:pt idx="49">
                  <c:v>2.5183399999999998</c:v>
                </c:pt>
                <c:pt idx="50">
                  <c:v>2.5143300000000002</c:v>
                </c:pt>
                <c:pt idx="51">
                  <c:v>2.5183399999999998</c:v>
                </c:pt>
                <c:pt idx="52">
                  <c:v>2.5306199999999999</c:v>
                </c:pt>
                <c:pt idx="53">
                  <c:v>2.55185</c:v>
                </c:pt>
                <c:pt idx="54">
                  <c:v>2.58325</c:v>
                </c:pt>
                <c:pt idx="55">
                  <c:v>2.62697</c:v>
                </c:pt>
                <c:pt idx="56">
                  <c:v>2.6861899999999999</c:v>
                </c:pt>
                <c:pt idx="57">
                  <c:v>2.7650999999999999</c:v>
                </c:pt>
                <c:pt idx="58">
                  <c:v>2.8688500000000001</c:v>
                </c:pt>
                <c:pt idx="59">
                  <c:v>3.0034900000000002</c:v>
                </c:pt>
                <c:pt idx="60">
                  <c:v>3.1757200000000001</c:v>
                </c:pt>
                <c:pt idx="61">
                  <c:v>3.3927800000000001</c:v>
                </c:pt>
                <c:pt idx="62">
                  <c:v>3.6619999999999999</c:v>
                </c:pt>
                <c:pt idx="63">
                  <c:v>3.9908100000000002</c:v>
                </c:pt>
                <c:pt idx="64">
                  <c:v>4.3860400000000004</c:v>
                </c:pt>
                <c:pt idx="65">
                  <c:v>4.8543000000000003</c:v>
                </c:pt>
                <c:pt idx="66">
                  <c:v>5.4008500000000002</c:v>
                </c:pt>
                <c:pt idx="67">
                  <c:v>6.0308799999999998</c:v>
                </c:pt>
                <c:pt idx="68">
                  <c:v>6.74716</c:v>
                </c:pt>
                <c:pt idx="69">
                  <c:v>7.5537700000000001</c:v>
                </c:pt>
                <c:pt idx="70">
                  <c:v>8.4498099999999994</c:v>
                </c:pt>
                <c:pt idx="71">
                  <c:v>9.4402399999999993</c:v>
                </c:pt>
                <c:pt idx="72">
                  <c:v>10.517300000000001</c:v>
                </c:pt>
                <c:pt idx="73">
                  <c:v>11.688599999999999</c:v>
                </c:pt>
                <c:pt idx="74">
                  <c:v>12.9359</c:v>
                </c:pt>
                <c:pt idx="75">
                  <c:v>14.1143</c:v>
                </c:pt>
                <c:pt idx="76">
                  <c:v>15.1241</c:v>
                </c:pt>
                <c:pt idx="77">
                  <c:v>16.1083</c:v>
                </c:pt>
                <c:pt idx="78">
                  <c:v>17.0688</c:v>
                </c:pt>
                <c:pt idx="79">
                  <c:v>18.0824</c:v>
                </c:pt>
                <c:pt idx="80">
                  <c:v>18.8262</c:v>
                </c:pt>
                <c:pt idx="81">
                  <c:v>18.965199999999999</c:v>
                </c:pt>
                <c:pt idx="82">
                  <c:v>19.511099999999999</c:v>
                </c:pt>
                <c:pt idx="83">
                  <c:v>20.008199999999999</c:v>
                </c:pt>
                <c:pt idx="84">
                  <c:v>19.291</c:v>
                </c:pt>
                <c:pt idx="85">
                  <c:v>18.182400000000001</c:v>
                </c:pt>
                <c:pt idx="86">
                  <c:v>17.349699999999999</c:v>
                </c:pt>
                <c:pt idx="87">
                  <c:v>16.704799999999999</c:v>
                </c:pt>
                <c:pt idx="88">
                  <c:v>16.200700000000001</c:v>
                </c:pt>
                <c:pt idx="89">
                  <c:v>15.807</c:v>
                </c:pt>
                <c:pt idx="90">
                  <c:v>15.508100000000001</c:v>
                </c:pt>
                <c:pt idx="91">
                  <c:v>15.3041</c:v>
                </c:pt>
                <c:pt idx="92">
                  <c:v>15.201700000000001</c:v>
                </c:pt>
                <c:pt idx="93">
                  <c:v>15.211499999999999</c:v>
                </c:pt>
                <c:pt idx="94">
                  <c:v>15.345499999999999</c:v>
                </c:pt>
                <c:pt idx="95">
                  <c:v>15.6098</c:v>
                </c:pt>
                <c:pt idx="96">
                  <c:v>16.003699999999998</c:v>
                </c:pt>
                <c:pt idx="97">
                  <c:v>16.514700000000001</c:v>
                </c:pt>
                <c:pt idx="98">
                  <c:v>17.121700000000001</c:v>
                </c:pt>
                <c:pt idx="99">
                  <c:v>17.8324</c:v>
                </c:pt>
                <c:pt idx="100">
                  <c:v>18.343599999999999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21-4326-AA6D-09C79A2ECE35}"/>
            </c:ext>
          </c:extLst>
        </c:ser>
        <c:ser>
          <c:idx val="1"/>
          <c:order val="1"/>
          <c:tx>
            <c:strRef>
              <c:f>'Stress analysis'!$G$6:$H$6</c:f>
              <c:strCache>
                <c:ptCount val="1"/>
                <c:pt idx="0">
                  <c:v>Medium-100</c:v>
                </c:pt>
              </c:strCache>
            </c:strRef>
          </c:tx>
          <c:spPr>
            <a:ln w="19050">
              <a:solidFill>
                <a:srgbClr val="C00000"/>
              </a:solidFill>
            </a:ln>
          </c:spPr>
          <c:marker>
            <c:symbol val="triangle"/>
            <c:size val="5"/>
            <c:spPr>
              <a:solidFill>
                <a:srgbClr val="C00000"/>
              </a:solidFill>
              <a:ln>
                <a:noFill/>
              </a:ln>
            </c:spPr>
          </c:marker>
          <c:xVal>
            <c:numRef>
              <c:f>'Stress analysis'!$B$10:$B$110</c:f>
              <c:numCache>
                <c:formatCode>0.00</c:formatCode>
                <c:ptCount val="101"/>
                <c:pt idx="0">
                  <c:v>0</c:v>
                </c:pt>
                <c:pt idx="1">
                  <c:v>2.50003E-2</c:v>
                </c:pt>
                <c:pt idx="2">
                  <c:v>7.5001200000000004E-2</c:v>
                </c:pt>
                <c:pt idx="3">
                  <c:v>0.125002</c:v>
                </c:pt>
                <c:pt idx="4">
                  <c:v>0.17500299999999999</c:v>
                </c:pt>
                <c:pt idx="5">
                  <c:v>0.22500300000000001</c:v>
                </c:pt>
                <c:pt idx="6">
                  <c:v>0.27500400000000003</c:v>
                </c:pt>
                <c:pt idx="7">
                  <c:v>0.32500400000000002</c:v>
                </c:pt>
                <c:pt idx="8">
                  <c:v>0.37500499999999998</c:v>
                </c:pt>
                <c:pt idx="9">
                  <c:v>0.42500599999999999</c:v>
                </c:pt>
                <c:pt idx="10">
                  <c:v>0.47500599999999998</c:v>
                </c:pt>
                <c:pt idx="11">
                  <c:v>0.525007</c:v>
                </c:pt>
                <c:pt idx="12">
                  <c:v>0.57500799999999996</c:v>
                </c:pt>
                <c:pt idx="13">
                  <c:v>0.62500900000000004</c:v>
                </c:pt>
                <c:pt idx="14">
                  <c:v>0.67501</c:v>
                </c:pt>
                <c:pt idx="15">
                  <c:v>0.72501000000000004</c:v>
                </c:pt>
                <c:pt idx="16">
                  <c:v>0.77500999999999998</c:v>
                </c:pt>
                <c:pt idx="17">
                  <c:v>0.82501100000000005</c:v>
                </c:pt>
                <c:pt idx="18">
                  <c:v>0.87501200000000001</c:v>
                </c:pt>
                <c:pt idx="19">
                  <c:v>0.97501199999999999</c:v>
                </c:pt>
                <c:pt idx="20">
                  <c:v>1.08274</c:v>
                </c:pt>
                <c:pt idx="21">
                  <c:v>1.19878</c:v>
                </c:pt>
                <c:pt idx="22">
                  <c:v>1.32378</c:v>
                </c:pt>
                <c:pt idx="23">
                  <c:v>1.4584299999999999</c:v>
                </c:pt>
                <c:pt idx="24">
                  <c:v>1.60348</c:v>
                </c:pt>
                <c:pt idx="25">
                  <c:v>1.75972</c:v>
                </c:pt>
                <c:pt idx="26">
                  <c:v>1.92804</c:v>
                </c:pt>
                <c:pt idx="27">
                  <c:v>2.1093500000000001</c:v>
                </c:pt>
                <c:pt idx="28">
                  <c:v>2.3046600000000002</c:v>
                </c:pt>
                <c:pt idx="29">
                  <c:v>2.51505</c:v>
                </c:pt>
                <c:pt idx="30">
                  <c:v>2.7416800000000001</c:v>
                </c:pt>
                <c:pt idx="31">
                  <c:v>2.9858199999999999</c:v>
                </c:pt>
                <c:pt idx="32">
                  <c:v>3.2488000000000001</c:v>
                </c:pt>
                <c:pt idx="33">
                  <c:v>3.5320999999999998</c:v>
                </c:pt>
                <c:pt idx="34">
                  <c:v>3.8372600000000001</c:v>
                </c:pt>
                <c:pt idx="35">
                  <c:v>4.1659899999999999</c:v>
                </c:pt>
                <c:pt idx="36">
                  <c:v>4.5201099999999999</c:v>
                </c:pt>
                <c:pt idx="37">
                  <c:v>4.9015599999999999</c:v>
                </c:pt>
                <c:pt idx="38">
                  <c:v>5.3124700000000002</c:v>
                </c:pt>
                <c:pt idx="39">
                  <c:v>5.7551100000000002</c:v>
                </c:pt>
                <c:pt idx="40">
                  <c:v>6.2319300000000002</c:v>
                </c:pt>
                <c:pt idx="41">
                  <c:v>6.7455600000000002</c:v>
                </c:pt>
                <c:pt idx="42">
                  <c:v>7.2988600000000003</c:v>
                </c:pt>
                <c:pt idx="43">
                  <c:v>7.8948700000000001</c:v>
                </c:pt>
                <c:pt idx="44">
                  <c:v>8.5369100000000007</c:v>
                </c:pt>
                <c:pt idx="45">
                  <c:v>9.2285299999999992</c:v>
                </c:pt>
                <c:pt idx="46">
                  <c:v>9.9735399999999998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12.571899999999999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18.613099999999999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21.3949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22.629899999999999</c:v>
                </c:pt>
                <c:pt idx="65">
                  <c:v>22.984100000000002</c:v>
                </c:pt>
                <c:pt idx="66">
                  <c:v>23.312799999999999</c:v>
                </c:pt>
                <c:pt idx="67">
                  <c:v>23.617999999999999</c:v>
                </c:pt>
                <c:pt idx="68">
                  <c:v>23.901199999999999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26.825099999999999</c:v>
                </c:pt>
                <c:pt idx="94">
                  <c:v>26.8751</c:v>
                </c:pt>
                <c:pt idx="95">
                  <c:v>26.9251</c:v>
                </c:pt>
                <c:pt idx="96">
                  <c:v>26.975100000000001</c:v>
                </c:pt>
                <c:pt idx="97">
                  <c:v>27.025099999999998</c:v>
                </c:pt>
                <c:pt idx="98">
                  <c:v>27.075099999999999</c:v>
                </c:pt>
                <c:pt idx="99">
                  <c:v>27.1251</c:v>
                </c:pt>
                <c:pt idx="100">
                  <c:v>27.150099999999998</c:v>
                </c:pt>
              </c:numCache>
            </c:numRef>
          </c:xVal>
          <c:yVal>
            <c:numRef>
              <c:f>'Stress analysis'!$G$10:$G$110</c:f>
              <c:numCache>
                <c:formatCode>0.00</c:formatCode>
                <c:ptCount val="101"/>
                <c:pt idx="0">
                  <c:v>18.295999999999999</c:v>
                </c:pt>
                <c:pt idx="1">
                  <c:v>17.780200000000001</c:v>
                </c:pt>
                <c:pt idx="2">
                  <c:v>17.067900000000002</c:v>
                </c:pt>
                <c:pt idx="3">
                  <c:v>16.456399999999999</c:v>
                </c:pt>
                <c:pt idx="4">
                  <c:v>15.936999999999999</c:v>
                </c:pt>
                <c:pt idx="5">
                  <c:v>15.536199999999999</c:v>
                </c:pt>
                <c:pt idx="6">
                  <c:v>15.2697</c:v>
                </c:pt>
                <c:pt idx="7">
                  <c:v>15.136699999999999</c:v>
                </c:pt>
                <c:pt idx="8">
                  <c:v>15.129099999999999</c:v>
                </c:pt>
                <c:pt idx="9">
                  <c:v>15.2338</c:v>
                </c:pt>
                <c:pt idx="10">
                  <c:v>15.4397</c:v>
                </c:pt>
                <c:pt idx="11">
                  <c:v>15.741400000000001</c:v>
                </c:pt>
                <c:pt idx="12">
                  <c:v>16.141100000000002</c:v>
                </c:pt>
                <c:pt idx="13">
                  <c:v>16.654</c:v>
                </c:pt>
                <c:pt idx="14">
                  <c:v>17.310400000000001</c:v>
                </c:pt>
                <c:pt idx="15">
                  <c:v>18.1495</c:v>
                </c:pt>
                <c:pt idx="16">
                  <c:v>19.224599999999999</c:v>
                </c:pt>
                <c:pt idx="17">
                  <c:v>19.906400000000001</c:v>
                </c:pt>
                <c:pt idx="18">
                  <c:v>19.424700000000001</c:v>
                </c:pt>
                <c:pt idx="19">
                  <c:v>18.853400000000001</c:v>
                </c:pt>
                <c:pt idx="20">
                  <c:v>18.7501</c:v>
                </c:pt>
                <c:pt idx="21">
                  <c:v>18.162800000000001</c:v>
                </c:pt>
                <c:pt idx="22">
                  <c:v>17.238</c:v>
                </c:pt>
                <c:pt idx="23">
                  <c:v>16.306899999999999</c:v>
                </c:pt>
                <c:pt idx="24">
                  <c:v>15.3432</c:v>
                </c:pt>
                <c:pt idx="25">
                  <c:v>14.3725</c:v>
                </c:pt>
                <c:pt idx="26">
                  <c:v>13.2232</c:v>
                </c:pt>
                <c:pt idx="27">
                  <c:v>11.951700000000001</c:v>
                </c:pt>
                <c:pt idx="28">
                  <c:v>10.7515</c:v>
                </c:pt>
                <c:pt idx="29">
                  <c:v>9.6454000000000004</c:v>
                </c:pt>
                <c:pt idx="30">
                  <c:v>8.6216200000000001</c:v>
                </c:pt>
                <c:pt idx="31">
                  <c:v>7.6925999999999997</c:v>
                </c:pt>
                <c:pt idx="32">
                  <c:v>6.8553899999999999</c:v>
                </c:pt>
                <c:pt idx="33">
                  <c:v>6.1125100000000003</c:v>
                </c:pt>
                <c:pt idx="34">
                  <c:v>5.4600900000000001</c:v>
                </c:pt>
                <c:pt idx="35">
                  <c:v>4.89534</c:v>
                </c:pt>
                <c:pt idx="36">
                  <c:v>4.4125699999999997</c:v>
                </c:pt>
                <c:pt idx="37">
                  <c:v>4.0059899999999997</c:v>
                </c:pt>
                <c:pt idx="38">
                  <c:v>3.6684199999999998</c:v>
                </c:pt>
                <c:pt idx="39">
                  <c:v>3.3925100000000001</c:v>
                </c:pt>
                <c:pt idx="40">
                  <c:v>3.17041</c:v>
                </c:pt>
                <c:pt idx="41">
                  <c:v>2.9944299999999999</c:v>
                </c:pt>
                <c:pt idx="42">
                  <c:v>2.85704</c:v>
                </c:pt>
                <c:pt idx="43">
                  <c:v>2.7513299999999998</c:v>
                </c:pt>
                <c:pt idx="44">
                  <c:v>2.6710699999999998</c:v>
                </c:pt>
                <c:pt idx="45">
                  <c:v>2.6109599999999999</c:v>
                </c:pt>
                <c:pt idx="46">
                  <c:v>2.5666799999999999</c:v>
                </c:pt>
                <c:pt idx="47">
                  <c:v>2.5349599999999999</c:v>
                </c:pt>
                <c:pt idx="48">
                  <c:v>2.5135399999999999</c:v>
                </c:pt>
                <c:pt idx="49">
                  <c:v>2.50115</c:v>
                </c:pt>
                <c:pt idx="50">
                  <c:v>2.49709</c:v>
                </c:pt>
                <c:pt idx="51">
                  <c:v>2.5011299999999999</c:v>
                </c:pt>
                <c:pt idx="52">
                  <c:v>2.5135200000000002</c:v>
                </c:pt>
                <c:pt idx="53">
                  <c:v>2.5349300000000001</c:v>
                </c:pt>
                <c:pt idx="54">
                  <c:v>2.56664</c:v>
                </c:pt>
                <c:pt idx="55">
                  <c:v>2.6109100000000001</c:v>
                </c:pt>
                <c:pt idx="56">
                  <c:v>2.6710099999999999</c:v>
                </c:pt>
                <c:pt idx="57">
                  <c:v>2.7512599999999998</c:v>
                </c:pt>
                <c:pt idx="58">
                  <c:v>2.8569599999999999</c:v>
                </c:pt>
                <c:pt idx="59">
                  <c:v>2.9943399999999998</c:v>
                </c:pt>
                <c:pt idx="60">
                  <c:v>3.1703199999999998</c:v>
                </c:pt>
                <c:pt idx="61">
                  <c:v>3.3924099999999999</c:v>
                </c:pt>
                <c:pt idx="62">
                  <c:v>3.6682999999999999</c:v>
                </c:pt>
                <c:pt idx="63">
                  <c:v>4.0058499999999997</c:v>
                </c:pt>
                <c:pt idx="64">
                  <c:v>4.41242</c:v>
                </c:pt>
                <c:pt idx="65">
                  <c:v>4.8951700000000002</c:v>
                </c:pt>
                <c:pt idx="66">
                  <c:v>5.4598899999999997</c:v>
                </c:pt>
                <c:pt idx="67">
                  <c:v>6.1122699999999996</c:v>
                </c:pt>
                <c:pt idx="68">
                  <c:v>6.8551099999999998</c:v>
                </c:pt>
                <c:pt idx="69">
                  <c:v>7.6922800000000002</c:v>
                </c:pt>
                <c:pt idx="70">
                  <c:v>8.6212400000000002</c:v>
                </c:pt>
                <c:pt idx="71">
                  <c:v>9.6449599999999993</c:v>
                </c:pt>
                <c:pt idx="72">
                  <c:v>10.750999999999999</c:v>
                </c:pt>
                <c:pt idx="73">
                  <c:v>11.9511</c:v>
                </c:pt>
                <c:pt idx="74">
                  <c:v>13.2225</c:v>
                </c:pt>
                <c:pt idx="75">
                  <c:v>14.3718</c:v>
                </c:pt>
                <c:pt idx="76">
                  <c:v>15.342599999999999</c:v>
                </c:pt>
                <c:pt idx="77">
                  <c:v>16.3062</c:v>
                </c:pt>
                <c:pt idx="78">
                  <c:v>17.237200000000001</c:v>
                </c:pt>
                <c:pt idx="79">
                  <c:v>18.161999999999999</c:v>
                </c:pt>
                <c:pt idx="80">
                  <c:v>18.749199999999998</c:v>
                </c:pt>
                <c:pt idx="81">
                  <c:v>18.852399999999999</c:v>
                </c:pt>
                <c:pt idx="82">
                  <c:v>19.4238</c:v>
                </c:pt>
                <c:pt idx="83">
                  <c:v>19.9055</c:v>
                </c:pt>
                <c:pt idx="84">
                  <c:v>19.223700000000001</c:v>
                </c:pt>
                <c:pt idx="85">
                  <c:v>18.148599999999998</c:v>
                </c:pt>
                <c:pt idx="86">
                  <c:v>17.3094</c:v>
                </c:pt>
                <c:pt idx="87">
                  <c:v>16.653099999999998</c:v>
                </c:pt>
                <c:pt idx="88">
                  <c:v>16.1402</c:v>
                </c:pt>
                <c:pt idx="89">
                  <c:v>15.740500000000001</c:v>
                </c:pt>
                <c:pt idx="90">
                  <c:v>15.4389</c:v>
                </c:pt>
                <c:pt idx="91">
                  <c:v>15.233000000000001</c:v>
                </c:pt>
                <c:pt idx="92">
                  <c:v>15.128299999999999</c:v>
                </c:pt>
                <c:pt idx="93">
                  <c:v>15.135999999999999</c:v>
                </c:pt>
                <c:pt idx="94">
                  <c:v>15.269</c:v>
                </c:pt>
                <c:pt idx="95">
                  <c:v>15.535600000000001</c:v>
                </c:pt>
                <c:pt idx="96">
                  <c:v>15.936400000000001</c:v>
                </c:pt>
                <c:pt idx="97">
                  <c:v>16.4558</c:v>
                </c:pt>
                <c:pt idx="98">
                  <c:v>17.067299999999999</c:v>
                </c:pt>
                <c:pt idx="99">
                  <c:v>17.779599999999999</c:v>
                </c:pt>
                <c:pt idx="100">
                  <c:v>18.295500000000001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021-4326-AA6D-09C79A2ECE35}"/>
            </c:ext>
          </c:extLst>
        </c:ser>
        <c:ser>
          <c:idx val="2"/>
          <c:order val="2"/>
          <c:tx>
            <c:strRef>
              <c:f>'Stress analysis'!$J$6:$K$6</c:f>
              <c:strCache>
                <c:ptCount val="1"/>
                <c:pt idx="0">
                  <c:v>Thick-100</c:v>
                </c:pt>
              </c:strCache>
            </c:strRef>
          </c:tx>
          <c:spPr>
            <a:ln w="19050">
              <a:solidFill>
                <a:schemeClr val="accent3"/>
              </a:solidFill>
            </a:ln>
          </c:spPr>
          <c:marker>
            <c:symbol val="plus"/>
            <c:size val="5"/>
            <c:spPr>
              <a:noFill/>
              <a:ln w="15875">
                <a:solidFill>
                  <a:schemeClr val="accent3"/>
                </a:solidFill>
              </a:ln>
            </c:spPr>
          </c:marker>
          <c:xVal>
            <c:numRef>
              <c:f>'Stress analysis'!$B$10:$B$110</c:f>
              <c:numCache>
                <c:formatCode>0.00</c:formatCode>
                <c:ptCount val="101"/>
                <c:pt idx="0">
                  <c:v>0</c:v>
                </c:pt>
                <c:pt idx="1">
                  <c:v>2.50003E-2</c:v>
                </c:pt>
                <c:pt idx="2">
                  <c:v>7.5001200000000004E-2</c:v>
                </c:pt>
                <c:pt idx="3">
                  <c:v>0.125002</c:v>
                </c:pt>
                <c:pt idx="4">
                  <c:v>0.17500299999999999</c:v>
                </c:pt>
                <c:pt idx="5">
                  <c:v>0.22500300000000001</c:v>
                </c:pt>
                <c:pt idx="6">
                  <c:v>0.27500400000000003</c:v>
                </c:pt>
                <c:pt idx="7">
                  <c:v>0.32500400000000002</c:v>
                </c:pt>
                <c:pt idx="8">
                  <c:v>0.37500499999999998</c:v>
                </c:pt>
                <c:pt idx="9">
                  <c:v>0.42500599999999999</c:v>
                </c:pt>
                <c:pt idx="10">
                  <c:v>0.47500599999999998</c:v>
                </c:pt>
                <c:pt idx="11">
                  <c:v>0.525007</c:v>
                </c:pt>
                <c:pt idx="12">
                  <c:v>0.57500799999999996</c:v>
                </c:pt>
                <c:pt idx="13">
                  <c:v>0.62500900000000004</c:v>
                </c:pt>
                <c:pt idx="14">
                  <c:v>0.67501</c:v>
                </c:pt>
                <c:pt idx="15">
                  <c:v>0.72501000000000004</c:v>
                </c:pt>
                <c:pt idx="16">
                  <c:v>0.77500999999999998</c:v>
                </c:pt>
                <c:pt idx="17">
                  <c:v>0.82501100000000005</c:v>
                </c:pt>
                <c:pt idx="18">
                  <c:v>0.87501200000000001</c:v>
                </c:pt>
                <c:pt idx="19">
                  <c:v>0.97501199999999999</c:v>
                </c:pt>
                <c:pt idx="20">
                  <c:v>1.08274</c:v>
                </c:pt>
                <c:pt idx="21">
                  <c:v>1.19878</c:v>
                </c:pt>
                <c:pt idx="22">
                  <c:v>1.32378</c:v>
                </c:pt>
                <c:pt idx="23">
                  <c:v>1.4584299999999999</c:v>
                </c:pt>
                <c:pt idx="24">
                  <c:v>1.60348</c:v>
                </c:pt>
                <c:pt idx="25">
                  <c:v>1.75972</c:v>
                </c:pt>
                <c:pt idx="26">
                  <c:v>1.92804</c:v>
                </c:pt>
                <c:pt idx="27">
                  <c:v>2.1093500000000001</c:v>
                </c:pt>
                <c:pt idx="28">
                  <c:v>2.3046600000000002</c:v>
                </c:pt>
                <c:pt idx="29">
                  <c:v>2.51505</c:v>
                </c:pt>
                <c:pt idx="30">
                  <c:v>2.7416800000000001</c:v>
                </c:pt>
                <c:pt idx="31">
                  <c:v>2.9858199999999999</c:v>
                </c:pt>
                <c:pt idx="32">
                  <c:v>3.2488000000000001</c:v>
                </c:pt>
                <c:pt idx="33">
                  <c:v>3.5320999999999998</c:v>
                </c:pt>
                <c:pt idx="34">
                  <c:v>3.8372600000000001</c:v>
                </c:pt>
                <c:pt idx="35">
                  <c:v>4.1659899999999999</c:v>
                </c:pt>
                <c:pt idx="36">
                  <c:v>4.5201099999999999</c:v>
                </c:pt>
                <c:pt idx="37">
                  <c:v>4.9015599999999999</c:v>
                </c:pt>
                <c:pt idx="38">
                  <c:v>5.3124700000000002</c:v>
                </c:pt>
                <c:pt idx="39">
                  <c:v>5.7551100000000002</c:v>
                </c:pt>
                <c:pt idx="40">
                  <c:v>6.2319300000000002</c:v>
                </c:pt>
                <c:pt idx="41">
                  <c:v>6.7455600000000002</c:v>
                </c:pt>
                <c:pt idx="42">
                  <c:v>7.2988600000000003</c:v>
                </c:pt>
                <c:pt idx="43">
                  <c:v>7.8948700000000001</c:v>
                </c:pt>
                <c:pt idx="44">
                  <c:v>8.5369100000000007</c:v>
                </c:pt>
                <c:pt idx="45">
                  <c:v>9.2285299999999992</c:v>
                </c:pt>
                <c:pt idx="46">
                  <c:v>9.9735399999999998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12.571899999999999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18.613099999999999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21.3949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22.629899999999999</c:v>
                </c:pt>
                <c:pt idx="65">
                  <c:v>22.984100000000002</c:v>
                </c:pt>
                <c:pt idx="66">
                  <c:v>23.312799999999999</c:v>
                </c:pt>
                <c:pt idx="67">
                  <c:v>23.617999999999999</c:v>
                </c:pt>
                <c:pt idx="68">
                  <c:v>23.901199999999999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26.825099999999999</c:v>
                </c:pt>
                <c:pt idx="94">
                  <c:v>26.8751</c:v>
                </c:pt>
                <c:pt idx="95">
                  <c:v>26.9251</c:v>
                </c:pt>
                <c:pt idx="96">
                  <c:v>26.975100000000001</c:v>
                </c:pt>
                <c:pt idx="97">
                  <c:v>27.025099999999998</c:v>
                </c:pt>
                <c:pt idx="98">
                  <c:v>27.075099999999999</c:v>
                </c:pt>
                <c:pt idx="99">
                  <c:v>27.1251</c:v>
                </c:pt>
                <c:pt idx="100">
                  <c:v>27.150099999999998</c:v>
                </c:pt>
              </c:numCache>
            </c:numRef>
          </c:xVal>
          <c:yVal>
            <c:numRef>
              <c:f>'Stress analysis'!$J$10:$J$110</c:f>
              <c:numCache>
                <c:formatCode>0.00</c:formatCode>
                <c:ptCount val="101"/>
                <c:pt idx="0">
                  <c:v>18.289100000000001</c:v>
                </c:pt>
                <c:pt idx="1">
                  <c:v>17.7577</c:v>
                </c:pt>
                <c:pt idx="2">
                  <c:v>17.019500000000001</c:v>
                </c:pt>
                <c:pt idx="3">
                  <c:v>16.386299999999999</c:v>
                </c:pt>
                <c:pt idx="4">
                  <c:v>15.8436</c:v>
                </c:pt>
                <c:pt idx="5">
                  <c:v>15.4168</c:v>
                </c:pt>
                <c:pt idx="6">
                  <c:v>15.1227</c:v>
                </c:pt>
                <c:pt idx="7">
                  <c:v>14.9625</c:v>
                </c:pt>
                <c:pt idx="8">
                  <c:v>14.930099999999999</c:v>
                </c:pt>
                <c:pt idx="9">
                  <c:v>15.0139</c:v>
                </c:pt>
                <c:pt idx="10">
                  <c:v>15.2036</c:v>
                </c:pt>
                <c:pt idx="11">
                  <c:v>15.4925</c:v>
                </c:pt>
                <c:pt idx="12">
                  <c:v>15.878299999999999</c:v>
                </c:pt>
                <c:pt idx="13">
                  <c:v>16.369199999999999</c:v>
                </c:pt>
                <c:pt idx="14">
                  <c:v>16.985900000000001</c:v>
                </c:pt>
                <c:pt idx="15">
                  <c:v>17.7819</c:v>
                </c:pt>
                <c:pt idx="16">
                  <c:v>18.8413</c:v>
                </c:pt>
                <c:pt idx="17">
                  <c:v>19.524999999999999</c:v>
                </c:pt>
                <c:pt idx="18">
                  <c:v>19.029800000000002</c:v>
                </c:pt>
                <c:pt idx="19">
                  <c:v>18.401900000000001</c:v>
                </c:pt>
                <c:pt idx="20">
                  <c:v>18.254899999999999</c:v>
                </c:pt>
                <c:pt idx="21">
                  <c:v>17.757200000000001</c:v>
                </c:pt>
                <c:pt idx="22">
                  <c:v>17.011800000000001</c:v>
                </c:pt>
                <c:pt idx="23">
                  <c:v>16.226700000000001</c:v>
                </c:pt>
                <c:pt idx="24">
                  <c:v>15.378299999999999</c:v>
                </c:pt>
                <c:pt idx="25">
                  <c:v>14.532400000000001</c:v>
                </c:pt>
                <c:pt idx="26">
                  <c:v>13.5046</c:v>
                </c:pt>
                <c:pt idx="27">
                  <c:v>12.318099999999999</c:v>
                </c:pt>
                <c:pt idx="28">
                  <c:v>11.1709</c:v>
                </c:pt>
                <c:pt idx="29">
                  <c:v>10.0999</c:v>
                </c:pt>
                <c:pt idx="30">
                  <c:v>9.0911799999999996</c:v>
                </c:pt>
                <c:pt idx="31">
                  <c:v>8.1585300000000007</c:v>
                </c:pt>
                <c:pt idx="32">
                  <c:v>7.3005800000000001</c:v>
                </c:pt>
                <c:pt idx="33">
                  <c:v>6.5236000000000001</c:v>
                </c:pt>
                <c:pt idx="34">
                  <c:v>5.8273400000000004</c:v>
                </c:pt>
                <c:pt idx="35">
                  <c:v>5.2126799999999998</c:v>
                </c:pt>
                <c:pt idx="36">
                  <c:v>4.6771500000000001</c:v>
                </c:pt>
                <c:pt idx="37">
                  <c:v>4.2176799999999997</c:v>
                </c:pt>
                <c:pt idx="38">
                  <c:v>3.8293200000000001</c:v>
                </c:pt>
                <c:pt idx="39">
                  <c:v>3.5063800000000001</c:v>
                </c:pt>
                <c:pt idx="40">
                  <c:v>3.2422300000000002</c:v>
                </c:pt>
                <c:pt idx="41">
                  <c:v>3.0298500000000002</c:v>
                </c:pt>
                <c:pt idx="42">
                  <c:v>2.8620100000000002</c:v>
                </c:pt>
                <c:pt idx="43">
                  <c:v>2.73169</c:v>
                </c:pt>
                <c:pt idx="44">
                  <c:v>2.63225</c:v>
                </c:pt>
                <c:pt idx="45">
                  <c:v>2.5577800000000002</c:v>
                </c:pt>
                <c:pt idx="46">
                  <c:v>2.5032199999999998</c:v>
                </c:pt>
                <c:pt idx="47">
                  <c:v>2.4645000000000001</c:v>
                </c:pt>
                <c:pt idx="48">
                  <c:v>2.4386299999999999</c:v>
                </c:pt>
                <c:pt idx="49">
                  <c:v>2.4237299999999999</c:v>
                </c:pt>
                <c:pt idx="50">
                  <c:v>2.4188200000000002</c:v>
                </c:pt>
                <c:pt idx="51">
                  <c:v>2.42361</c:v>
                </c:pt>
                <c:pt idx="52">
                  <c:v>2.4384100000000002</c:v>
                </c:pt>
                <c:pt idx="53">
                  <c:v>2.4641999999999999</c:v>
                </c:pt>
                <c:pt idx="54">
                  <c:v>2.50285</c:v>
                </c:pt>
                <c:pt idx="55">
                  <c:v>2.55735</c:v>
                </c:pt>
                <c:pt idx="56">
                  <c:v>2.6317699999999999</c:v>
                </c:pt>
                <c:pt idx="57">
                  <c:v>2.7311700000000001</c:v>
                </c:pt>
                <c:pt idx="58">
                  <c:v>2.8614600000000001</c:v>
                </c:pt>
                <c:pt idx="59">
                  <c:v>3.0292699999999999</c:v>
                </c:pt>
                <c:pt idx="60">
                  <c:v>3.2416100000000001</c:v>
                </c:pt>
                <c:pt idx="61">
                  <c:v>3.5057100000000001</c:v>
                </c:pt>
                <c:pt idx="62">
                  <c:v>3.8285900000000002</c:v>
                </c:pt>
                <c:pt idx="63">
                  <c:v>4.2168599999999996</c:v>
                </c:pt>
                <c:pt idx="64">
                  <c:v>4.6762199999999998</c:v>
                </c:pt>
                <c:pt idx="65">
                  <c:v>5.2116199999999999</c:v>
                </c:pt>
                <c:pt idx="66">
                  <c:v>5.8261000000000003</c:v>
                </c:pt>
                <c:pt idx="67">
                  <c:v>6.5221499999999999</c:v>
                </c:pt>
                <c:pt idx="68">
                  <c:v>7.2988799999999996</c:v>
                </c:pt>
                <c:pt idx="69">
                  <c:v>8.1565399999999997</c:v>
                </c:pt>
                <c:pt idx="70">
                  <c:v>9.0888500000000008</c:v>
                </c:pt>
                <c:pt idx="71">
                  <c:v>10.097200000000001</c:v>
                </c:pt>
                <c:pt idx="72">
                  <c:v>11.1677</c:v>
                </c:pt>
                <c:pt idx="73">
                  <c:v>12.314399999999999</c:v>
                </c:pt>
                <c:pt idx="74">
                  <c:v>13.5006</c:v>
                </c:pt>
                <c:pt idx="75">
                  <c:v>14.528600000000001</c:v>
                </c:pt>
                <c:pt idx="76">
                  <c:v>15.3743</c:v>
                </c:pt>
                <c:pt idx="77">
                  <c:v>16.222100000000001</c:v>
                </c:pt>
                <c:pt idx="78">
                  <c:v>17.006599999999999</c:v>
                </c:pt>
                <c:pt idx="79">
                  <c:v>17.751300000000001</c:v>
                </c:pt>
                <c:pt idx="80">
                  <c:v>18.248899999999999</c:v>
                </c:pt>
                <c:pt idx="81">
                  <c:v>18.396000000000001</c:v>
                </c:pt>
                <c:pt idx="82">
                  <c:v>19.023499999999999</c:v>
                </c:pt>
                <c:pt idx="83">
                  <c:v>19.5184</c:v>
                </c:pt>
                <c:pt idx="84">
                  <c:v>18.834800000000001</c:v>
                </c:pt>
                <c:pt idx="85">
                  <c:v>17.775300000000001</c:v>
                </c:pt>
                <c:pt idx="86">
                  <c:v>16.979500000000002</c:v>
                </c:pt>
                <c:pt idx="87">
                  <c:v>16.363099999999999</c:v>
                </c:pt>
                <c:pt idx="88">
                  <c:v>15.8725</c:v>
                </c:pt>
                <c:pt idx="89">
                  <c:v>15.487</c:v>
                </c:pt>
                <c:pt idx="90">
                  <c:v>15.1983</c:v>
                </c:pt>
                <c:pt idx="91">
                  <c:v>15.008900000000001</c:v>
                </c:pt>
                <c:pt idx="92">
                  <c:v>14.9253</c:v>
                </c:pt>
                <c:pt idx="93">
                  <c:v>14.957800000000001</c:v>
                </c:pt>
                <c:pt idx="94">
                  <c:v>15.1181</c:v>
                </c:pt>
                <c:pt idx="95">
                  <c:v>15.4123</c:v>
                </c:pt>
                <c:pt idx="96">
                  <c:v>15.8392</c:v>
                </c:pt>
                <c:pt idx="97">
                  <c:v>16.382100000000001</c:v>
                </c:pt>
                <c:pt idx="98">
                  <c:v>17.0153</c:v>
                </c:pt>
                <c:pt idx="99">
                  <c:v>17.753599999999999</c:v>
                </c:pt>
                <c:pt idx="100">
                  <c:v>18.285299999999999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021-4326-AA6D-09C79A2EC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776000"/>
        <c:axId val="97777920"/>
      </c:scatterChart>
      <c:valAx>
        <c:axId val="97776000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7777920"/>
        <c:crossesAt val="-2"/>
        <c:crossBetween val="midCat"/>
        <c:minorUnit val="0.5"/>
      </c:valAx>
      <c:valAx>
        <c:axId val="97777920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t</a:t>
                </a:r>
                <a:r>
                  <a:rPr lang="en-GB" sz="1400" b="0" baseline="-25000"/>
                  <a:t>xy</a:t>
                </a:r>
                <a:r>
                  <a:rPr lang="en-GB" sz="1400" b="0"/>
                  <a:t> [ MPa ]</a:t>
                </a:r>
              </a:p>
            </c:rich>
          </c:tx>
          <c:layout/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97776000"/>
        <c:crossesAt val="-2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b="0"/>
              <a:t>Zoom: shear stress through overlap thickness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3315328300027215"/>
          <c:y val="0.11682469293380955"/>
          <c:w val="0.79525064115056754"/>
          <c:h val="0.79331049295332323"/>
        </c:manualLayout>
      </c:layout>
      <c:scatterChart>
        <c:scatterStyle val="lineMarker"/>
        <c:varyColors val="0"/>
        <c:ser>
          <c:idx val="2"/>
          <c:order val="0"/>
          <c:tx>
            <c:strRef>
              <c:f>'Stress analysis'!$P$6:$Q$6</c:f>
              <c:strCache>
                <c:ptCount val="1"/>
                <c:pt idx="0">
                  <c:v>Thin-100</c:v>
                </c:pt>
              </c:strCache>
            </c:strRef>
          </c:tx>
          <c:spPr>
            <a:ln w="19050">
              <a:solidFill>
                <a:schemeClr val="accent1"/>
              </a:solidFill>
            </a:ln>
          </c:spPr>
          <c:marker>
            <c:symbol val="square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xVal>
            <c:numRef>
              <c:f>'Stress analysis'!$N$10:$N$127</c:f>
              <c:numCache>
                <c:formatCode>0.00</c:formatCode>
                <c:ptCount val="118"/>
                <c:pt idx="0">
                  <c:v>0</c:v>
                </c:pt>
                <c:pt idx="1">
                  <c:v>5.00004E-2</c:v>
                </c:pt>
                <c:pt idx="2">
                  <c:v>5.00016E-2</c:v>
                </c:pt>
                <c:pt idx="3">
                  <c:v>0.10000199999999999</c:v>
                </c:pt>
                <c:pt idx="4">
                  <c:v>0.100004</c:v>
                </c:pt>
                <c:pt idx="5">
                  <c:v>0.150004</c:v>
                </c:pt>
                <c:pt idx="6">
                  <c:v>0.150006</c:v>
                </c:pt>
                <c:pt idx="7">
                  <c:v>0.20000599999999999</c:v>
                </c:pt>
                <c:pt idx="8">
                  <c:v>0.25000800000000001</c:v>
                </c:pt>
                <c:pt idx="9">
                  <c:v>0.25000899999999998</c:v>
                </c:pt>
                <c:pt idx="10">
                  <c:v>0.30001100000000003</c:v>
                </c:pt>
                <c:pt idx="11">
                  <c:v>0.30001100000000003</c:v>
                </c:pt>
                <c:pt idx="12">
                  <c:v>0.35001100000000002</c:v>
                </c:pt>
                <c:pt idx="13">
                  <c:v>0.35001300000000002</c:v>
                </c:pt>
                <c:pt idx="14">
                  <c:v>0.40001300000000001</c:v>
                </c:pt>
                <c:pt idx="15">
                  <c:v>0.450015</c:v>
                </c:pt>
                <c:pt idx="16">
                  <c:v>0.450017</c:v>
                </c:pt>
                <c:pt idx="17">
                  <c:v>0.50001700000000004</c:v>
                </c:pt>
                <c:pt idx="18">
                  <c:v>0.50001899999999999</c:v>
                </c:pt>
                <c:pt idx="19">
                  <c:v>0.55001900000000004</c:v>
                </c:pt>
                <c:pt idx="20">
                  <c:v>0.55001999999999995</c:v>
                </c:pt>
                <c:pt idx="21">
                  <c:v>0.60002</c:v>
                </c:pt>
                <c:pt idx="22">
                  <c:v>0.65002300000000002</c:v>
                </c:pt>
                <c:pt idx="23">
                  <c:v>0.65002400000000005</c:v>
                </c:pt>
                <c:pt idx="24">
                  <c:v>0.70002500000000001</c:v>
                </c:pt>
                <c:pt idx="25">
                  <c:v>0.70002500000000001</c:v>
                </c:pt>
                <c:pt idx="26">
                  <c:v>0.75002500000000005</c:v>
                </c:pt>
                <c:pt idx="27">
                  <c:v>0.75002599999999997</c:v>
                </c:pt>
                <c:pt idx="28">
                  <c:v>0.80002700000000004</c:v>
                </c:pt>
                <c:pt idx="29">
                  <c:v>0.85002900000000003</c:v>
                </c:pt>
                <c:pt idx="30">
                  <c:v>0.85003099999999998</c:v>
                </c:pt>
                <c:pt idx="31">
                  <c:v>0.90003200000000005</c:v>
                </c:pt>
                <c:pt idx="32">
                  <c:v>0.900034</c:v>
                </c:pt>
                <c:pt idx="33">
                  <c:v>0.95003400000000005</c:v>
                </c:pt>
                <c:pt idx="34">
                  <c:v>0.95003599999999999</c:v>
                </c:pt>
                <c:pt idx="35">
                  <c:v>1.00004</c:v>
                </c:pt>
                <c:pt idx="36">
                  <c:v>1.0500400000000001</c:v>
                </c:pt>
                <c:pt idx="37">
                  <c:v>1.0500400000000001</c:v>
                </c:pt>
                <c:pt idx="38">
                  <c:v>1.1000399999999999</c:v>
                </c:pt>
                <c:pt idx="39">
                  <c:v>1.1000399999999999</c:v>
                </c:pt>
                <c:pt idx="40">
                  <c:v>1.15004</c:v>
                </c:pt>
                <c:pt idx="41">
                  <c:v>1.15004</c:v>
                </c:pt>
                <c:pt idx="42">
                  <c:v>1.20004</c:v>
                </c:pt>
                <c:pt idx="43">
                  <c:v>1.2500500000000001</c:v>
                </c:pt>
                <c:pt idx="44">
                  <c:v>1.2500500000000001</c:v>
                </c:pt>
                <c:pt idx="45">
                  <c:v>1.3000499999999999</c:v>
                </c:pt>
                <c:pt idx="46">
                  <c:v>1.3000499999999999</c:v>
                </c:pt>
                <c:pt idx="47">
                  <c:v>1.35005</c:v>
                </c:pt>
                <c:pt idx="48">
                  <c:v>1.35005</c:v>
                </c:pt>
                <c:pt idx="49">
                  <c:v>1.40005</c:v>
                </c:pt>
                <c:pt idx="50">
                  <c:v>1.4500500000000001</c:v>
                </c:pt>
                <c:pt idx="51">
                  <c:v>1.4500500000000001</c:v>
                </c:pt>
                <c:pt idx="52">
                  <c:v>1.5000500000000001</c:v>
                </c:pt>
                <c:pt idx="53">
                  <c:v>1.5000500000000001</c:v>
                </c:pt>
                <c:pt idx="54">
                  <c:v>1.5500499999999999</c:v>
                </c:pt>
                <c:pt idx="55">
                  <c:v>1.55006</c:v>
                </c:pt>
                <c:pt idx="56">
                  <c:v>1.60006</c:v>
                </c:pt>
                <c:pt idx="57">
                  <c:v>1.60006</c:v>
                </c:pt>
                <c:pt idx="58">
                  <c:v>1.6500600000000001</c:v>
                </c:pt>
                <c:pt idx="59">
                  <c:v>1.7000599999999999</c:v>
                </c:pt>
                <c:pt idx="60">
                  <c:v>1.7500599999999999</c:v>
                </c:pt>
                <c:pt idx="61">
                  <c:v>1.7500599999999999</c:v>
                </c:pt>
                <c:pt idx="62">
                  <c:v>1.8000700000000001</c:v>
                </c:pt>
                <c:pt idx="63">
                  <c:v>1.8000700000000001</c:v>
                </c:pt>
                <c:pt idx="64">
                  <c:v>1.8500700000000001</c:v>
                </c:pt>
                <c:pt idx="65">
                  <c:v>1.8500700000000001</c:v>
                </c:pt>
                <c:pt idx="66">
                  <c:v>1.9000699999999999</c:v>
                </c:pt>
                <c:pt idx="67">
                  <c:v>1.9000699999999999</c:v>
                </c:pt>
                <c:pt idx="68">
                  <c:v>1.95007</c:v>
                </c:pt>
                <c:pt idx="69">
                  <c:v>2.00007</c:v>
                </c:pt>
                <c:pt idx="70">
                  <c:v>2.00007</c:v>
                </c:pt>
                <c:pt idx="71">
                  <c:v>2.0500699999999998</c:v>
                </c:pt>
                <c:pt idx="72">
                  <c:v>2.0500799999999999</c:v>
                </c:pt>
                <c:pt idx="73">
                  <c:v>2.1000800000000002</c:v>
                </c:pt>
                <c:pt idx="74">
                  <c:v>2.1000800000000002</c:v>
                </c:pt>
                <c:pt idx="75">
                  <c:v>2.15008</c:v>
                </c:pt>
                <c:pt idx="76">
                  <c:v>2.2000799999999998</c:v>
                </c:pt>
                <c:pt idx="77">
                  <c:v>2.2000799999999998</c:v>
                </c:pt>
                <c:pt idx="78">
                  <c:v>2.2500800000000001</c:v>
                </c:pt>
                <c:pt idx="79">
                  <c:v>2.2500800000000001</c:v>
                </c:pt>
                <c:pt idx="80">
                  <c:v>2.30009</c:v>
                </c:pt>
                <c:pt idx="81">
                  <c:v>2.30009</c:v>
                </c:pt>
                <c:pt idx="82">
                  <c:v>2.3500899999999998</c:v>
                </c:pt>
                <c:pt idx="83">
                  <c:v>2.4000900000000001</c:v>
                </c:pt>
                <c:pt idx="84">
                  <c:v>2.4000900000000001</c:v>
                </c:pt>
                <c:pt idx="85">
                  <c:v>2.4500899999999999</c:v>
                </c:pt>
                <c:pt idx="86">
                  <c:v>2.4500899999999999</c:v>
                </c:pt>
                <c:pt idx="87">
                  <c:v>2.5000900000000001</c:v>
                </c:pt>
                <c:pt idx="88">
                  <c:v>2.5000900000000001</c:v>
                </c:pt>
                <c:pt idx="89">
                  <c:v>2.55009</c:v>
                </c:pt>
                <c:pt idx="90">
                  <c:v>2.6000899999999998</c:v>
                </c:pt>
                <c:pt idx="91">
                  <c:v>2.6000899999999998</c:v>
                </c:pt>
                <c:pt idx="92">
                  <c:v>2.6501000000000001</c:v>
                </c:pt>
                <c:pt idx="93">
                  <c:v>2.6501000000000001</c:v>
                </c:pt>
                <c:pt idx="94">
                  <c:v>2.7000999999999999</c:v>
                </c:pt>
                <c:pt idx="95">
                  <c:v>2.7000999999999999</c:v>
                </c:pt>
                <c:pt idx="96">
                  <c:v>2.7501000000000002</c:v>
                </c:pt>
                <c:pt idx="97">
                  <c:v>2.8001</c:v>
                </c:pt>
                <c:pt idx="98">
                  <c:v>2.8001</c:v>
                </c:pt>
                <c:pt idx="99">
                  <c:v>2.8500999999999999</c:v>
                </c:pt>
                <c:pt idx="100">
                  <c:v>2.8500999999999999</c:v>
                </c:pt>
                <c:pt idx="101">
                  <c:v>2.9001000000000001</c:v>
                </c:pt>
                <c:pt idx="102">
                  <c:v>2.9001000000000001</c:v>
                </c:pt>
                <c:pt idx="103">
                  <c:v>2.9500999999999999</c:v>
                </c:pt>
                <c:pt idx="104">
                  <c:v>3.0001000000000002</c:v>
                </c:pt>
                <c:pt idx="105">
                  <c:v>3.0001099999999998</c:v>
                </c:pt>
                <c:pt idx="106">
                  <c:v>3.0501100000000001</c:v>
                </c:pt>
                <c:pt idx="107">
                  <c:v>3.0501100000000001</c:v>
                </c:pt>
                <c:pt idx="108">
                  <c:v>3.1001099999999999</c:v>
                </c:pt>
                <c:pt idx="109">
                  <c:v>3.1001099999999999</c:v>
                </c:pt>
                <c:pt idx="110">
                  <c:v>3.1501100000000002</c:v>
                </c:pt>
                <c:pt idx="111">
                  <c:v>3.20011</c:v>
                </c:pt>
                <c:pt idx="112">
                  <c:v>3.20011</c:v>
                </c:pt>
                <c:pt idx="113">
                  <c:v>3.2501099999999998</c:v>
                </c:pt>
                <c:pt idx="114">
                  <c:v>3.2501099999999998</c:v>
                </c:pt>
                <c:pt idx="115">
                  <c:v>3.3001100000000001</c:v>
                </c:pt>
                <c:pt idx="116">
                  <c:v>3.3001100000000001</c:v>
                </c:pt>
                <c:pt idx="117">
                  <c:v>3.3501099999999999</c:v>
                </c:pt>
              </c:numCache>
            </c:numRef>
          </c:xVal>
          <c:yVal>
            <c:numRef>
              <c:f>'Stress analysis'!$P$10:$P$127</c:f>
              <c:numCache>
                <c:formatCode>0.00</c:formatCode>
                <c:ptCount val="118"/>
                <c:pt idx="0">
                  <c:v>-0.62457700000000005</c:v>
                </c:pt>
                <c:pt idx="1">
                  <c:v>-0.62457700000000005</c:v>
                </c:pt>
                <c:pt idx="2">
                  <c:v>-2.3813900000000001</c:v>
                </c:pt>
                <c:pt idx="3">
                  <c:v>-2.3813900000000001</c:v>
                </c:pt>
                <c:pt idx="4">
                  <c:v>-2.6019299999999999</c:v>
                </c:pt>
                <c:pt idx="5">
                  <c:v>-2.6019299999999999</c:v>
                </c:pt>
                <c:pt idx="6">
                  <c:v>-0.12220399999999999</c:v>
                </c:pt>
                <c:pt idx="7">
                  <c:v>-0.125226</c:v>
                </c:pt>
                <c:pt idx="8">
                  <c:v>-0.128247</c:v>
                </c:pt>
                <c:pt idx="9">
                  <c:v>-3.6753999999999998</c:v>
                </c:pt>
                <c:pt idx="10">
                  <c:v>-3.6753999999999998</c:v>
                </c:pt>
                <c:pt idx="11">
                  <c:v>-6.0181399999999998</c:v>
                </c:pt>
                <c:pt idx="12">
                  <c:v>-6.0181399999999998</c:v>
                </c:pt>
                <c:pt idx="13">
                  <c:v>-4.6800800000000002</c:v>
                </c:pt>
                <c:pt idx="14">
                  <c:v>-4.8675300000000004</c:v>
                </c:pt>
                <c:pt idx="15">
                  <c:v>-5.0549900000000001</c:v>
                </c:pt>
                <c:pt idx="16">
                  <c:v>-7.4646800000000004</c:v>
                </c:pt>
                <c:pt idx="17">
                  <c:v>-7.4646800000000004</c:v>
                </c:pt>
                <c:pt idx="18">
                  <c:v>-5.3642099999999999</c:v>
                </c:pt>
                <c:pt idx="19">
                  <c:v>-5.3642099999999999</c:v>
                </c:pt>
                <c:pt idx="20">
                  <c:v>-6.8760699999999994E-2</c:v>
                </c:pt>
                <c:pt idx="21">
                  <c:v>-7.2838600000000003E-2</c:v>
                </c:pt>
                <c:pt idx="22">
                  <c:v>-7.6916499999999999E-2</c:v>
                </c:pt>
                <c:pt idx="23">
                  <c:v>-5.4340200000000003</c:v>
                </c:pt>
                <c:pt idx="24">
                  <c:v>-5.4340200000000003</c:v>
                </c:pt>
                <c:pt idx="25">
                  <c:v>-7.6917499999999999</c:v>
                </c:pt>
                <c:pt idx="26">
                  <c:v>-7.6917499999999999</c:v>
                </c:pt>
                <c:pt idx="27">
                  <c:v>-5.2718299999999996</c:v>
                </c:pt>
                <c:pt idx="28">
                  <c:v>-5.1960699999999997</c:v>
                </c:pt>
                <c:pt idx="29">
                  <c:v>-5.1203099999999999</c:v>
                </c:pt>
                <c:pt idx="30">
                  <c:v>-6.7969299999999997</c:v>
                </c:pt>
                <c:pt idx="31">
                  <c:v>-6.7969200000000001</c:v>
                </c:pt>
                <c:pt idx="32">
                  <c:v>-4.3072999999999997</c:v>
                </c:pt>
                <c:pt idx="33">
                  <c:v>-4.3072999999999997</c:v>
                </c:pt>
                <c:pt idx="34">
                  <c:v>-9.9335300000000001E-2</c:v>
                </c:pt>
                <c:pt idx="35">
                  <c:v>-0.10499600000000001</c:v>
                </c:pt>
                <c:pt idx="36">
                  <c:v>-0.110656</c:v>
                </c:pt>
                <c:pt idx="37">
                  <c:v>-3.4699200000000001</c:v>
                </c:pt>
                <c:pt idx="38">
                  <c:v>-3.4699200000000001</c:v>
                </c:pt>
                <c:pt idx="39">
                  <c:v>-3.9589599999999998</c:v>
                </c:pt>
                <c:pt idx="40">
                  <c:v>-3.9589599999999998</c:v>
                </c:pt>
                <c:pt idx="41">
                  <c:v>-1.94241</c:v>
                </c:pt>
                <c:pt idx="42">
                  <c:v>-1.47275</c:v>
                </c:pt>
                <c:pt idx="43">
                  <c:v>-1.00309</c:v>
                </c:pt>
                <c:pt idx="44">
                  <c:v>0.48277900000000001</c:v>
                </c:pt>
                <c:pt idx="45">
                  <c:v>0.48277900000000001</c:v>
                </c:pt>
                <c:pt idx="46">
                  <c:v>1.9095</c:v>
                </c:pt>
                <c:pt idx="47">
                  <c:v>1.9095</c:v>
                </c:pt>
                <c:pt idx="48">
                  <c:v>-0.28881899999999999</c:v>
                </c:pt>
                <c:pt idx="49">
                  <c:v>-0.30220900000000001</c:v>
                </c:pt>
                <c:pt idx="50">
                  <c:v>-0.31559900000000002</c:v>
                </c:pt>
                <c:pt idx="51">
                  <c:v>4.8546199999999997</c:v>
                </c:pt>
                <c:pt idx="52">
                  <c:v>4.8546199999999997</c:v>
                </c:pt>
                <c:pt idx="53">
                  <c:v>10.9017</c:v>
                </c:pt>
                <c:pt idx="54">
                  <c:v>10.9017</c:v>
                </c:pt>
                <c:pt idx="55">
                  <c:v>10.2826</c:v>
                </c:pt>
                <c:pt idx="56">
                  <c:v>10.2826</c:v>
                </c:pt>
                <c:pt idx="57">
                  <c:v>17.9664</c:v>
                </c:pt>
                <c:pt idx="58">
                  <c:v>18.474</c:v>
                </c:pt>
                <c:pt idx="59">
                  <c:v>20.494399999999999</c:v>
                </c:pt>
                <c:pt idx="60">
                  <c:v>20.3507</c:v>
                </c:pt>
                <c:pt idx="61">
                  <c:v>17.718499999999999</c:v>
                </c:pt>
                <c:pt idx="62">
                  <c:v>17.718499999999999</c:v>
                </c:pt>
                <c:pt idx="63">
                  <c:v>16.799900000000001</c:v>
                </c:pt>
                <c:pt idx="64">
                  <c:v>16.799900000000001</c:v>
                </c:pt>
                <c:pt idx="65">
                  <c:v>7.6505999999999998</c:v>
                </c:pt>
                <c:pt idx="66">
                  <c:v>7.6505999999999998</c:v>
                </c:pt>
                <c:pt idx="67">
                  <c:v>-5.0992700000000002E-2</c:v>
                </c:pt>
                <c:pt idx="68">
                  <c:v>-0.41092099999999998</c:v>
                </c:pt>
                <c:pt idx="69">
                  <c:v>-0.77084900000000001</c:v>
                </c:pt>
                <c:pt idx="70">
                  <c:v>12.495799999999999</c:v>
                </c:pt>
                <c:pt idx="71">
                  <c:v>12.495799999999999</c:v>
                </c:pt>
                <c:pt idx="72">
                  <c:v>12.994400000000001</c:v>
                </c:pt>
                <c:pt idx="73">
                  <c:v>12.994400000000001</c:v>
                </c:pt>
                <c:pt idx="74">
                  <c:v>6.6525299999999996</c:v>
                </c:pt>
                <c:pt idx="75">
                  <c:v>7.7533599999999998</c:v>
                </c:pt>
                <c:pt idx="76">
                  <c:v>8.8541799999999995</c:v>
                </c:pt>
                <c:pt idx="77">
                  <c:v>9.4458699999999993</c:v>
                </c:pt>
                <c:pt idx="78">
                  <c:v>9.4458699999999993</c:v>
                </c:pt>
                <c:pt idx="79">
                  <c:v>4.2998200000000004</c:v>
                </c:pt>
                <c:pt idx="80">
                  <c:v>4.2998200000000004</c:v>
                </c:pt>
                <c:pt idx="81">
                  <c:v>-0.117606</c:v>
                </c:pt>
                <c:pt idx="82">
                  <c:v>-0.12526200000000001</c:v>
                </c:pt>
                <c:pt idx="83">
                  <c:v>-0.13291800000000001</c:v>
                </c:pt>
                <c:pt idx="84">
                  <c:v>6.9608299999999996</c:v>
                </c:pt>
                <c:pt idx="85">
                  <c:v>6.9608299999999996</c:v>
                </c:pt>
                <c:pt idx="86">
                  <c:v>6.4978699999999998</c:v>
                </c:pt>
                <c:pt idx="87">
                  <c:v>6.4978699999999998</c:v>
                </c:pt>
                <c:pt idx="88">
                  <c:v>2.4070100000000001</c:v>
                </c:pt>
                <c:pt idx="89">
                  <c:v>3.0026600000000001</c:v>
                </c:pt>
                <c:pt idx="90">
                  <c:v>3.5983100000000001</c:v>
                </c:pt>
                <c:pt idx="91">
                  <c:v>1.7683899999999999</c:v>
                </c:pt>
                <c:pt idx="92">
                  <c:v>1.7683899999999999</c:v>
                </c:pt>
                <c:pt idx="93">
                  <c:v>-0.183668</c:v>
                </c:pt>
                <c:pt idx="94">
                  <c:v>-0.183668</c:v>
                </c:pt>
                <c:pt idx="95">
                  <c:v>-0.35868100000000003</c:v>
                </c:pt>
                <c:pt idx="96">
                  <c:v>-0.105225</c:v>
                </c:pt>
                <c:pt idx="97">
                  <c:v>0.148231</c:v>
                </c:pt>
                <c:pt idx="98">
                  <c:v>1.4616</c:v>
                </c:pt>
                <c:pt idx="99">
                  <c:v>1.4616</c:v>
                </c:pt>
                <c:pt idx="100">
                  <c:v>0.333088</c:v>
                </c:pt>
                <c:pt idx="101">
                  <c:v>0.333088</c:v>
                </c:pt>
                <c:pt idx="102">
                  <c:v>-1.25613</c:v>
                </c:pt>
                <c:pt idx="103">
                  <c:v>-3.2384900000000001E-3</c:v>
                </c:pt>
                <c:pt idx="104">
                  <c:v>1.2496499999999999</c:v>
                </c:pt>
                <c:pt idx="105">
                  <c:v>-8.8369299999999998E-2</c:v>
                </c:pt>
                <c:pt idx="106">
                  <c:v>-8.8369299999999998E-2</c:v>
                </c:pt>
                <c:pt idx="107">
                  <c:v>-1.1079600000000001</c:v>
                </c:pt>
                <c:pt idx="108">
                  <c:v>-1.1079600000000001</c:v>
                </c:pt>
                <c:pt idx="109">
                  <c:v>-0.30440200000000001</c:v>
                </c:pt>
                <c:pt idx="110">
                  <c:v>-8.1252099999999994E-2</c:v>
                </c:pt>
                <c:pt idx="111">
                  <c:v>0.141898</c:v>
                </c:pt>
                <c:pt idx="112">
                  <c:v>0.97402699999999998</c:v>
                </c:pt>
                <c:pt idx="113">
                  <c:v>0.97402699999999998</c:v>
                </c:pt>
                <c:pt idx="114">
                  <c:v>3.4093199999999997E-2</c:v>
                </c:pt>
                <c:pt idx="115">
                  <c:v>3.4093199999999997E-2</c:v>
                </c:pt>
                <c:pt idx="116">
                  <c:v>-1.21133</c:v>
                </c:pt>
                <c:pt idx="117">
                  <c:v>-1.21133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DA-4A11-B458-2A90544F7D0C}"/>
            </c:ext>
          </c:extLst>
        </c:ser>
        <c:ser>
          <c:idx val="0"/>
          <c:order val="1"/>
          <c:tx>
            <c:strRef>
              <c:f>'Stress analysis'!$V$6:$W$6</c:f>
              <c:strCache>
                <c:ptCount val="1"/>
                <c:pt idx="0">
                  <c:v>Medium-100</c:v>
                </c:pt>
              </c:strCache>
            </c:strRef>
          </c:tx>
          <c:spPr>
            <a:ln w="19050">
              <a:solidFill>
                <a:srgbClr val="C00000"/>
              </a:solidFill>
            </a:ln>
          </c:spPr>
          <c:marker>
            <c:symbol val="triangle"/>
            <c:size val="5"/>
            <c:spPr>
              <a:solidFill>
                <a:srgbClr val="C00000"/>
              </a:solidFill>
              <a:ln>
                <a:noFill/>
              </a:ln>
            </c:spPr>
          </c:marker>
          <c:xVal>
            <c:numRef>
              <c:f>'Stress analysis'!$T$10:$T$103</c:f>
              <c:numCache>
                <c:formatCode>0.00</c:formatCode>
                <c:ptCount val="94"/>
                <c:pt idx="0">
                  <c:v>0</c:v>
                </c:pt>
                <c:pt idx="1">
                  <c:v>5.00004E-2</c:v>
                </c:pt>
                <c:pt idx="2">
                  <c:v>0.10000199999999999</c:v>
                </c:pt>
                <c:pt idx="3">
                  <c:v>0.100004</c:v>
                </c:pt>
                <c:pt idx="4">
                  <c:v>0.150004</c:v>
                </c:pt>
                <c:pt idx="5">
                  <c:v>0.20000599999999999</c:v>
                </c:pt>
                <c:pt idx="6">
                  <c:v>0.20000799999999999</c:v>
                </c:pt>
                <c:pt idx="7">
                  <c:v>0.25000800000000001</c:v>
                </c:pt>
                <c:pt idx="8">
                  <c:v>0.30001100000000003</c:v>
                </c:pt>
                <c:pt idx="9">
                  <c:v>0.30001100000000003</c:v>
                </c:pt>
                <c:pt idx="10">
                  <c:v>0.35001100000000002</c:v>
                </c:pt>
                <c:pt idx="11">
                  <c:v>0.40001300000000001</c:v>
                </c:pt>
                <c:pt idx="12">
                  <c:v>0.450015</c:v>
                </c:pt>
                <c:pt idx="13">
                  <c:v>0.50001700000000004</c:v>
                </c:pt>
                <c:pt idx="14">
                  <c:v>0.50001899999999999</c:v>
                </c:pt>
                <c:pt idx="15">
                  <c:v>0.55001900000000004</c:v>
                </c:pt>
                <c:pt idx="16">
                  <c:v>0.60002</c:v>
                </c:pt>
                <c:pt idx="17">
                  <c:v>0.60002100000000003</c:v>
                </c:pt>
                <c:pt idx="18">
                  <c:v>0.65002300000000002</c:v>
                </c:pt>
                <c:pt idx="19">
                  <c:v>0.70002500000000001</c:v>
                </c:pt>
                <c:pt idx="20">
                  <c:v>0.70002500000000001</c:v>
                </c:pt>
                <c:pt idx="21">
                  <c:v>0.75002500000000005</c:v>
                </c:pt>
                <c:pt idx="22">
                  <c:v>0.80002700000000004</c:v>
                </c:pt>
                <c:pt idx="23">
                  <c:v>0.85002900000000003</c:v>
                </c:pt>
                <c:pt idx="24">
                  <c:v>0.90003200000000005</c:v>
                </c:pt>
                <c:pt idx="25">
                  <c:v>0.900034</c:v>
                </c:pt>
                <c:pt idx="26">
                  <c:v>0.95003400000000005</c:v>
                </c:pt>
                <c:pt idx="27">
                  <c:v>1.00004</c:v>
                </c:pt>
                <c:pt idx="28">
                  <c:v>1.00004</c:v>
                </c:pt>
                <c:pt idx="29">
                  <c:v>1.0500400000000001</c:v>
                </c:pt>
                <c:pt idx="30">
                  <c:v>1.1000399999999999</c:v>
                </c:pt>
                <c:pt idx="31">
                  <c:v>1.1000399999999999</c:v>
                </c:pt>
                <c:pt idx="32">
                  <c:v>1.15004</c:v>
                </c:pt>
                <c:pt idx="33">
                  <c:v>1.20004</c:v>
                </c:pt>
                <c:pt idx="34">
                  <c:v>1.2500500000000001</c:v>
                </c:pt>
                <c:pt idx="35">
                  <c:v>1.3000499999999999</c:v>
                </c:pt>
                <c:pt idx="36">
                  <c:v>1.3000499999999999</c:v>
                </c:pt>
                <c:pt idx="37">
                  <c:v>1.35005</c:v>
                </c:pt>
                <c:pt idx="38">
                  <c:v>1.40005</c:v>
                </c:pt>
                <c:pt idx="39">
                  <c:v>1.40005</c:v>
                </c:pt>
                <c:pt idx="40">
                  <c:v>1.4500500000000001</c:v>
                </c:pt>
                <c:pt idx="41">
                  <c:v>1.5000500000000001</c:v>
                </c:pt>
                <c:pt idx="42">
                  <c:v>1.5000500000000001</c:v>
                </c:pt>
                <c:pt idx="43">
                  <c:v>1.5500499999999999</c:v>
                </c:pt>
                <c:pt idx="44">
                  <c:v>1.60006</c:v>
                </c:pt>
                <c:pt idx="45">
                  <c:v>1.60006</c:v>
                </c:pt>
                <c:pt idx="46">
                  <c:v>1.6500600000000001</c:v>
                </c:pt>
                <c:pt idx="47">
                  <c:v>1.7000599999999999</c:v>
                </c:pt>
                <c:pt idx="48">
                  <c:v>1.7500599999999999</c:v>
                </c:pt>
                <c:pt idx="49">
                  <c:v>1.7500599999999999</c:v>
                </c:pt>
                <c:pt idx="50">
                  <c:v>1.8000700000000001</c:v>
                </c:pt>
                <c:pt idx="51">
                  <c:v>1.8500700000000001</c:v>
                </c:pt>
                <c:pt idx="52">
                  <c:v>1.8500700000000001</c:v>
                </c:pt>
                <c:pt idx="53">
                  <c:v>1.9000699999999999</c:v>
                </c:pt>
                <c:pt idx="54">
                  <c:v>1.95007</c:v>
                </c:pt>
                <c:pt idx="55">
                  <c:v>1.95007</c:v>
                </c:pt>
                <c:pt idx="56">
                  <c:v>2.00007</c:v>
                </c:pt>
                <c:pt idx="57">
                  <c:v>2.0500699999999998</c:v>
                </c:pt>
                <c:pt idx="58">
                  <c:v>2.0500799999999999</c:v>
                </c:pt>
                <c:pt idx="59">
                  <c:v>2.1000800000000002</c:v>
                </c:pt>
                <c:pt idx="60">
                  <c:v>2.15008</c:v>
                </c:pt>
                <c:pt idx="61">
                  <c:v>2.2000799999999998</c:v>
                </c:pt>
                <c:pt idx="62">
                  <c:v>2.2500800000000001</c:v>
                </c:pt>
                <c:pt idx="63">
                  <c:v>2.2500800000000001</c:v>
                </c:pt>
                <c:pt idx="64">
                  <c:v>2.30009</c:v>
                </c:pt>
                <c:pt idx="65">
                  <c:v>2.3500899999999998</c:v>
                </c:pt>
                <c:pt idx="66">
                  <c:v>2.3500899999999998</c:v>
                </c:pt>
                <c:pt idx="67">
                  <c:v>2.4000900000000001</c:v>
                </c:pt>
                <c:pt idx="68">
                  <c:v>2.4500899999999999</c:v>
                </c:pt>
                <c:pt idx="69">
                  <c:v>2.4500899999999999</c:v>
                </c:pt>
                <c:pt idx="70">
                  <c:v>2.5000900000000001</c:v>
                </c:pt>
                <c:pt idx="71">
                  <c:v>2.55009</c:v>
                </c:pt>
                <c:pt idx="72">
                  <c:v>2.6000899999999998</c:v>
                </c:pt>
                <c:pt idx="73">
                  <c:v>2.6501000000000001</c:v>
                </c:pt>
                <c:pt idx="74">
                  <c:v>2.6501000000000001</c:v>
                </c:pt>
                <c:pt idx="75">
                  <c:v>2.7000999999999999</c:v>
                </c:pt>
                <c:pt idx="76">
                  <c:v>2.7501000000000002</c:v>
                </c:pt>
                <c:pt idx="77">
                  <c:v>2.7501000000000002</c:v>
                </c:pt>
                <c:pt idx="78">
                  <c:v>2.8001</c:v>
                </c:pt>
                <c:pt idx="79">
                  <c:v>2.8500999999999999</c:v>
                </c:pt>
                <c:pt idx="80">
                  <c:v>2.8500999999999999</c:v>
                </c:pt>
                <c:pt idx="81">
                  <c:v>2.9001000000000001</c:v>
                </c:pt>
                <c:pt idx="82">
                  <c:v>2.9500999999999999</c:v>
                </c:pt>
                <c:pt idx="83">
                  <c:v>3.0001000000000002</c:v>
                </c:pt>
                <c:pt idx="84">
                  <c:v>3.0501100000000001</c:v>
                </c:pt>
                <c:pt idx="85">
                  <c:v>3.0501100000000001</c:v>
                </c:pt>
                <c:pt idx="86">
                  <c:v>3.1001099999999999</c:v>
                </c:pt>
                <c:pt idx="87">
                  <c:v>3.1501100000000002</c:v>
                </c:pt>
                <c:pt idx="88">
                  <c:v>3.1501100000000002</c:v>
                </c:pt>
                <c:pt idx="89">
                  <c:v>3.20011</c:v>
                </c:pt>
                <c:pt idx="90">
                  <c:v>3.2501099999999998</c:v>
                </c:pt>
                <c:pt idx="91">
                  <c:v>3.2501099999999998</c:v>
                </c:pt>
                <c:pt idx="92">
                  <c:v>3.3001100000000001</c:v>
                </c:pt>
                <c:pt idx="93">
                  <c:v>3.3501099999999999</c:v>
                </c:pt>
              </c:numCache>
            </c:numRef>
          </c:xVal>
          <c:yVal>
            <c:numRef>
              <c:f>'Stress analysis'!$V$10:$V$103</c:f>
              <c:numCache>
                <c:formatCode>0.00</c:formatCode>
                <c:ptCount val="94"/>
                <c:pt idx="0">
                  <c:v>-0.57304100000000002</c:v>
                </c:pt>
                <c:pt idx="1">
                  <c:v>-1.0971500000000001</c:v>
                </c:pt>
                <c:pt idx="2">
                  <c:v>-1.62127</c:v>
                </c:pt>
                <c:pt idx="3">
                  <c:v>-2.9317199999999999</c:v>
                </c:pt>
                <c:pt idx="4">
                  <c:v>-3.9036400000000002</c:v>
                </c:pt>
                <c:pt idx="5">
                  <c:v>-4.8755699999999997</c:v>
                </c:pt>
                <c:pt idx="6">
                  <c:v>-3.65537</c:v>
                </c:pt>
                <c:pt idx="7">
                  <c:v>-3.9845299999999999</c:v>
                </c:pt>
                <c:pt idx="8">
                  <c:v>-4.3136900000000002</c:v>
                </c:pt>
                <c:pt idx="9">
                  <c:v>-0.29016799999999998</c:v>
                </c:pt>
                <c:pt idx="10">
                  <c:v>-0.29212500000000002</c:v>
                </c:pt>
                <c:pt idx="11">
                  <c:v>-0.29492800000000002</c:v>
                </c:pt>
                <c:pt idx="12">
                  <c:v>-0.29859599999999997</c:v>
                </c:pt>
                <c:pt idx="13">
                  <c:v>-0.30142000000000002</c:v>
                </c:pt>
                <c:pt idx="14">
                  <c:v>-4.9564899999999996</c:v>
                </c:pt>
                <c:pt idx="15">
                  <c:v>-5.0561299999999996</c:v>
                </c:pt>
                <c:pt idx="16">
                  <c:v>-5.1557599999999999</c:v>
                </c:pt>
                <c:pt idx="17">
                  <c:v>-7.5705600000000004</c:v>
                </c:pt>
                <c:pt idx="18">
                  <c:v>-7.5711199999999996</c:v>
                </c:pt>
                <c:pt idx="19">
                  <c:v>-7.5716700000000001</c:v>
                </c:pt>
                <c:pt idx="20">
                  <c:v>-5.2963699999999996</c:v>
                </c:pt>
                <c:pt idx="21">
                  <c:v>-5.2611699999999999</c:v>
                </c:pt>
                <c:pt idx="22">
                  <c:v>-5.1485099999999999</c:v>
                </c:pt>
                <c:pt idx="23">
                  <c:v>-4.9459999999999997</c:v>
                </c:pt>
                <c:pt idx="24">
                  <c:v>-4.8209499999999998</c:v>
                </c:pt>
                <c:pt idx="25">
                  <c:v>-6.2749800000000002</c:v>
                </c:pt>
                <c:pt idx="26">
                  <c:v>-5.68736</c:v>
                </c:pt>
                <c:pt idx="27">
                  <c:v>-5.0997399999999997</c:v>
                </c:pt>
                <c:pt idx="28">
                  <c:v>-2.8754499999999998</c:v>
                </c:pt>
                <c:pt idx="29">
                  <c:v>-2.5374300000000001</c:v>
                </c:pt>
                <c:pt idx="30">
                  <c:v>-2.1994199999999999</c:v>
                </c:pt>
                <c:pt idx="31">
                  <c:v>-0.53048200000000001</c:v>
                </c:pt>
                <c:pt idx="32">
                  <c:v>-0.54083800000000004</c:v>
                </c:pt>
                <c:pt idx="33">
                  <c:v>-0.56294299999999997</c:v>
                </c:pt>
                <c:pt idx="34">
                  <c:v>-0.58709900000000004</c:v>
                </c:pt>
                <c:pt idx="35">
                  <c:v>-0.59950599999999998</c:v>
                </c:pt>
                <c:pt idx="36">
                  <c:v>8.7138999999999994E-2</c:v>
                </c:pt>
                <c:pt idx="37">
                  <c:v>0.91571800000000003</c:v>
                </c:pt>
                <c:pt idx="38">
                  <c:v>1.7443</c:v>
                </c:pt>
                <c:pt idx="39">
                  <c:v>3.91073</c:v>
                </c:pt>
                <c:pt idx="40">
                  <c:v>6.64846</c:v>
                </c:pt>
                <c:pt idx="41">
                  <c:v>9.3862000000000005</c:v>
                </c:pt>
                <c:pt idx="42">
                  <c:v>8.1677999999999997</c:v>
                </c:pt>
                <c:pt idx="43">
                  <c:v>9.7204700000000006</c:v>
                </c:pt>
                <c:pt idx="44">
                  <c:v>11.273099999999999</c:v>
                </c:pt>
                <c:pt idx="45">
                  <c:v>17.953399999999998</c:v>
                </c:pt>
                <c:pt idx="46">
                  <c:v>18.420000000000002</c:v>
                </c:pt>
                <c:pt idx="47">
                  <c:v>20.372399999999999</c:v>
                </c:pt>
                <c:pt idx="48">
                  <c:v>20.108699999999999</c:v>
                </c:pt>
                <c:pt idx="49">
                  <c:v>15.445600000000001</c:v>
                </c:pt>
                <c:pt idx="50">
                  <c:v>13.8773</c:v>
                </c:pt>
                <c:pt idx="51">
                  <c:v>12.309100000000001</c:v>
                </c:pt>
                <c:pt idx="52">
                  <c:v>19.444900000000001</c:v>
                </c:pt>
                <c:pt idx="53">
                  <c:v>14.3688</c:v>
                </c:pt>
                <c:pt idx="54">
                  <c:v>9.2927700000000009</c:v>
                </c:pt>
                <c:pt idx="55">
                  <c:v>7.9982100000000003</c:v>
                </c:pt>
                <c:pt idx="56">
                  <c:v>7.6792299999999996</c:v>
                </c:pt>
                <c:pt idx="57">
                  <c:v>7.3602400000000001</c:v>
                </c:pt>
                <c:pt idx="58">
                  <c:v>9.9742899999999995E-2</c:v>
                </c:pt>
                <c:pt idx="59">
                  <c:v>-0.124456</c:v>
                </c:pt>
                <c:pt idx="60">
                  <c:v>-0.45413999999999999</c:v>
                </c:pt>
                <c:pt idx="61">
                  <c:v>-0.71102900000000002</c:v>
                </c:pt>
                <c:pt idx="62">
                  <c:v>-0.86243400000000003</c:v>
                </c:pt>
                <c:pt idx="63">
                  <c:v>8.1991099999999992</c:v>
                </c:pt>
                <c:pt idx="64">
                  <c:v>8.2858499999999999</c:v>
                </c:pt>
                <c:pt idx="65">
                  <c:v>8.3725799999999992</c:v>
                </c:pt>
                <c:pt idx="66">
                  <c:v>10.222300000000001</c:v>
                </c:pt>
                <c:pt idx="67">
                  <c:v>7.7385400000000004</c:v>
                </c:pt>
                <c:pt idx="68">
                  <c:v>5.2547899999999998</c:v>
                </c:pt>
                <c:pt idx="69">
                  <c:v>2.5567700000000002</c:v>
                </c:pt>
                <c:pt idx="70">
                  <c:v>2.8191899999999999</c:v>
                </c:pt>
                <c:pt idx="71">
                  <c:v>2.6692200000000001</c:v>
                </c:pt>
                <c:pt idx="72">
                  <c:v>2.4504999999999999</c:v>
                </c:pt>
                <c:pt idx="73">
                  <c:v>2.6441599999999998</c:v>
                </c:pt>
                <c:pt idx="74">
                  <c:v>2.15665</c:v>
                </c:pt>
                <c:pt idx="75">
                  <c:v>0.92139199999999999</c:v>
                </c:pt>
                <c:pt idx="76">
                  <c:v>-0.31386799999999998</c:v>
                </c:pt>
                <c:pt idx="77">
                  <c:v>-1.1830700000000001</c:v>
                </c:pt>
                <c:pt idx="78">
                  <c:v>-0.402223</c:v>
                </c:pt>
                <c:pt idx="79">
                  <c:v>0.37862099999999999</c:v>
                </c:pt>
                <c:pt idx="80">
                  <c:v>-0.81540800000000002</c:v>
                </c:pt>
                <c:pt idx="81">
                  <c:v>-0.63725200000000004</c:v>
                </c:pt>
                <c:pt idx="82">
                  <c:v>-0.32777000000000001</c:v>
                </c:pt>
                <c:pt idx="83">
                  <c:v>-2.2213199999999999E-2</c:v>
                </c:pt>
                <c:pt idx="84">
                  <c:v>0.15201899999999999</c:v>
                </c:pt>
                <c:pt idx="85">
                  <c:v>0.18685399999999999</c:v>
                </c:pt>
                <c:pt idx="86">
                  <c:v>1.0265500000000001</c:v>
                </c:pt>
                <c:pt idx="87">
                  <c:v>1.8662399999999999</c:v>
                </c:pt>
                <c:pt idx="88">
                  <c:v>0.79054599999999997</c:v>
                </c:pt>
                <c:pt idx="89">
                  <c:v>-6.2989500000000004E-2</c:v>
                </c:pt>
                <c:pt idx="90">
                  <c:v>-0.91652500000000003</c:v>
                </c:pt>
                <c:pt idx="91">
                  <c:v>-1.86696</c:v>
                </c:pt>
                <c:pt idx="92">
                  <c:v>-1.1078699999999999</c:v>
                </c:pt>
                <c:pt idx="93">
                  <c:v>-0.34878100000000001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5DA-4A11-B458-2A90544F7D0C}"/>
            </c:ext>
          </c:extLst>
        </c:ser>
        <c:ser>
          <c:idx val="1"/>
          <c:order val="2"/>
          <c:tx>
            <c:strRef>
              <c:f>'Stress analysis'!$AB$6:$AC$6</c:f>
              <c:strCache>
                <c:ptCount val="1"/>
                <c:pt idx="0">
                  <c:v>Thick-100</c:v>
                </c:pt>
              </c:strCache>
            </c:strRef>
          </c:tx>
          <c:spPr>
            <a:ln w="19050">
              <a:solidFill>
                <a:schemeClr val="accent3"/>
              </a:solidFill>
            </a:ln>
          </c:spPr>
          <c:marker>
            <c:symbol val="plus"/>
            <c:size val="5"/>
            <c:spPr>
              <a:ln w="15875">
                <a:solidFill>
                  <a:schemeClr val="accent3"/>
                </a:solidFill>
              </a:ln>
            </c:spPr>
          </c:marker>
          <c:xVal>
            <c:numRef>
              <c:f>'Stress analysis'!$Z$10:$Z$91</c:f>
              <c:numCache>
                <c:formatCode>0.00</c:formatCode>
                <c:ptCount val="82"/>
                <c:pt idx="0">
                  <c:v>0</c:v>
                </c:pt>
                <c:pt idx="1">
                  <c:v>5.00004E-2</c:v>
                </c:pt>
                <c:pt idx="2">
                  <c:v>0.10000199999999999</c:v>
                </c:pt>
                <c:pt idx="3">
                  <c:v>0.150004</c:v>
                </c:pt>
                <c:pt idx="4">
                  <c:v>0.20000599999999999</c:v>
                </c:pt>
                <c:pt idx="5">
                  <c:v>0.20000799999999999</c:v>
                </c:pt>
                <c:pt idx="6">
                  <c:v>0.25000800000000001</c:v>
                </c:pt>
                <c:pt idx="7">
                  <c:v>0.30001100000000003</c:v>
                </c:pt>
                <c:pt idx="8">
                  <c:v>0.35001100000000002</c:v>
                </c:pt>
                <c:pt idx="9">
                  <c:v>0.40001300000000001</c:v>
                </c:pt>
                <c:pt idx="10">
                  <c:v>0.40001500000000001</c:v>
                </c:pt>
                <c:pt idx="11">
                  <c:v>0.450015</c:v>
                </c:pt>
                <c:pt idx="12">
                  <c:v>0.50001700000000004</c:v>
                </c:pt>
                <c:pt idx="13">
                  <c:v>0.55001900000000004</c:v>
                </c:pt>
                <c:pt idx="14">
                  <c:v>0.60002</c:v>
                </c:pt>
                <c:pt idx="15">
                  <c:v>0.60002100000000003</c:v>
                </c:pt>
                <c:pt idx="16">
                  <c:v>0.65002300000000002</c:v>
                </c:pt>
                <c:pt idx="17">
                  <c:v>0.70002500000000001</c:v>
                </c:pt>
                <c:pt idx="18">
                  <c:v>0.75002500000000005</c:v>
                </c:pt>
                <c:pt idx="19">
                  <c:v>0.80002700000000004</c:v>
                </c:pt>
                <c:pt idx="20">
                  <c:v>0.85002900000000003</c:v>
                </c:pt>
                <c:pt idx="21">
                  <c:v>0.90003200000000005</c:v>
                </c:pt>
                <c:pt idx="22">
                  <c:v>0.95003400000000005</c:v>
                </c:pt>
                <c:pt idx="23">
                  <c:v>1.00004</c:v>
                </c:pt>
                <c:pt idx="24">
                  <c:v>1.00004</c:v>
                </c:pt>
                <c:pt idx="25">
                  <c:v>1.0500400000000001</c:v>
                </c:pt>
                <c:pt idx="26">
                  <c:v>1.1000399999999999</c:v>
                </c:pt>
                <c:pt idx="27">
                  <c:v>1.15004</c:v>
                </c:pt>
                <c:pt idx="28">
                  <c:v>1.20004</c:v>
                </c:pt>
                <c:pt idx="29">
                  <c:v>1.2000500000000001</c:v>
                </c:pt>
                <c:pt idx="30">
                  <c:v>1.2500500000000001</c:v>
                </c:pt>
                <c:pt idx="31">
                  <c:v>1.3000499999999999</c:v>
                </c:pt>
                <c:pt idx="32">
                  <c:v>1.35005</c:v>
                </c:pt>
                <c:pt idx="33">
                  <c:v>1.40005</c:v>
                </c:pt>
                <c:pt idx="34">
                  <c:v>1.40005</c:v>
                </c:pt>
                <c:pt idx="35">
                  <c:v>1.4500500000000001</c:v>
                </c:pt>
                <c:pt idx="36">
                  <c:v>1.5000500000000001</c:v>
                </c:pt>
                <c:pt idx="37">
                  <c:v>1.5500499999999999</c:v>
                </c:pt>
                <c:pt idx="38">
                  <c:v>1.60006</c:v>
                </c:pt>
                <c:pt idx="39">
                  <c:v>1.60006</c:v>
                </c:pt>
                <c:pt idx="40">
                  <c:v>1.6500600000000001</c:v>
                </c:pt>
                <c:pt idx="41">
                  <c:v>1.7000599999999999</c:v>
                </c:pt>
                <c:pt idx="42">
                  <c:v>1.7500599999999999</c:v>
                </c:pt>
                <c:pt idx="43">
                  <c:v>1.7500599999999999</c:v>
                </c:pt>
                <c:pt idx="44">
                  <c:v>1.8000700000000001</c:v>
                </c:pt>
                <c:pt idx="45">
                  <c:v>1.8500700000000001</c:v>
                </c:pt>
                <c:pt idx="46">
                  <c:v>1.9000699999999999</c:v>
                </c:pt>
                <c:pt idx="47">
                  <c:v>1.95007</c:v>
                </c:pt>
                <c:pt idx="48">
                  <c:v>1.95007</c:v>
                </c:pt>
                <c:pt idx="49">
                  <c:v>2.00007</c:v>
                </c:pt>
                <c:pt idx="50">
                  <c:v>2.0500699999999998</c:v>
                </c:pt>
                <c:pt idx="51">
                  <c:v>2.1000800000000002</c:v>
                </c:pt>
                <c:pt idx="52">
                  <c:v>2.15008</c:v>
                </c:pt>
                <c:pt idx="53">
                  <c:v>2.15008</c:v>
                </c:pt>
                <c:pt idx="54">
                  <c:v>2.2000799999999998</c:v>
                </c:pt>
                <c:pt idx="55">
                  <c:v>2.2500800000000001</c:v>
                </c:pt>
                <c:pt idx="56">
                  <c:v>2.30009</c:v>
                </c:pt>
                <c:pt idx="57">
                  <c:v>2.3500899999999998</c:v>
                </c:pt>
                <c:pt idx="58">
                  <c:v>2.3500899999999998</c:v>
                </c:pt>
                <c:pt idx="59">
                  <c:v>2.4000900000000001</c:v>
                </c:pt>
                <c:pt idx="60">
                  <c:v>2.4500899999999999</c:v>
                </c:pt>
                <c:pt idx="61">
                  <c:v>2.5000900000000001</c:v>
                </c:pt>
                <c:pt idx="62">
                  <c:v>2.55009</c:v>
                </c:pt>
                <c:pt idx="63">
                  <c:v>2.6000899999999998</c:v>
                </c:pt>
                <c:pt idx="64">
                  <c:v>2.6501000000000001</c:v>
                </c:pt>
                <c:pt idx="65">
                  <c:v>2.7000999999999999</c:v>
                </c:pt>
                <c:pt idx="66">
                  <c:v>2.7501000000000002</c:v>
                </c:pt>
                <c:pt idx="67">
                  <c:v>2.7501000000000002</c:v>
                </c:pt>
                <c:pt idx="68">
                  <c:v>2.8001</c:v>
                </c:pt>
                <c:pt idx="69">
                  <c:v>2.8500999999999999</c:v>
                </c:pt>
                <c:pt idx="70">
                  <c:v>2.9001000000000001</c:v>
                </c:pt>
                <c:pt idx="71">
                  <c:v>2.9500999999999999</c:v>
                </c:pt>
                <c:pt idx="72">
                  <c:v>2.9500999999999999</c:v>
                </c:pt>
                <c:pt idx="73">
                  <c:v>3.0001000000000002</c:v>
                </c:pt>
                <c:pt idx="74">
                  <c:v>3.0501100000000001</c:v>
                </c:pt>
                <c:pt idx="75">
                  <c:v>3.1001099999999999</c:v>
                </c:pt>
                <c:pt idx="76">
                  <c:v>3.1501100000000002</c:v>
                </c:pt>
                <c:pt idx="77">
                  <c:v>3.1501100000000002</c:v>
                </c:pt>
                <c:pt idx="78">
                  <c:v>3.20011</c:v>
                </c:pt>
                <c:pt idx="79">
                  <c:v>3.2501099999999998</c:v>
                </c:pt>
                <c:pt idx="80">
                  <c:v>3.3001100000000001</c:v>
                </c:pt>
                <c:pt idx="81">
                  <c:v>3.3501099999999999</c:v>
                </c:pt>
              </c:numCache>
            </c:numRef>
          </c:xVal>
          <c:yVal>
            <c:numRef>
              <c:f>'Stress analysis'!$AB$10:$AB$91</c:f>
              <c:numCache>
                <c:formatCode>0.00</c:formatCode>
                <c:ptCount val="82"/>
                <c:pt idx="0">
                  <c:v>-0.53069599999999995</c:v>
                </c:pt>
                <c:pt idx="1">
                  <c:v>-1.0128200000000001</c:v>
                </c:pt>
                <c:pt idx="2">
                  <c:v>-1.8848100000000001</c:v>
                </c:pt>
                <c:pt idx="3">
                  <c:v>-2.5832799999999998</c:v>
                </c:pt>
                <c:pt idx="4">
                  <c:v>-2.8919000000000001</c:v>
                </c:pt>
                <c:pt idx="5">
                  <c:v>-3.7691599999999998</c:v>
                </c:pt>
                <c:pt idx="6">
                  <c:v>-4.4609399999999999</c:v>
                </c:pt>
                <c:pt idx="7">
                  <c:v>-5.6859299999999999</c:v>
                </c:pt>
                <c:pt idx="8">
                  <c:v>-6.61707</c:v>
                </c:pt>
                <c:pt idx="9">
                  <c:v>-7.0149999999999997</c:v>
                </c:pt>
                <c:pt idx="10">
                  <c:v>-4.38436</c:v>
                </c:pt>
                <c:pt idx="11">
                  <c:v>-4.54176</c:v>
                </c:pt>
                <c:pt idx="12">
                  <c:v>-4.8093399999999997</c:v>
                </c:pt>
                <c:pt idx="13">
                  <c:v>-4.9792100000000001</c:v>
                </c:pt>
                <c:pt idx="14">
                  <c:v>-5.0388999999999999</c:v>
                </c:pt>
                <c:pt idx="15">
                  <c:v>-0.76880700000000002</c:v>
                </c:pt>
                <c:pt idx="16">
                  <c:v>-0.78254599999999996</c:v>
                </c:pt>
                <c:pt idx="17">
                  <c:v>-0.81125000000000003</c:v>
                </c:pt>
                <c:pt idx="18">
                  <c:v>-0.84229500000000002</c:v>
                </c:pt>
                <c:pt idx="19">
                  <c:v>-0.87628700000000004</c:v>
                </c:pt>
                <c:pt idx="20">
                  <c:v>-0.91297399999999995</c:v>
                </c:pt>
                <c:pt idx="21">
                  <c:v>-0.95312300000000005</c:v>
                </c:pt>
                <c:pt idx="22">
                  <c:v>-0.99636100000000005</c:v>
                </c:pt>
                <c:pt idx="23">
                  <c:v>-1.0182199999999999</c:v>
                </c:pt>
                <c:pt idx="24">
                  <c:v>-4.1465300000000003</c:v>
                </c:pt>
                <c:pt idx="25">
                  <c:v>-3.84043</c:v>
                </c:pt>
                <c:pt idx="26">
                  <c:v>-3.1302699999999999</c:v>
                </c:pt>
                <c:pt idx="27">
                  <c:v>-2.2126399999999999</c:v>
                </c:pt>
                <c:pt idx="28">
                  <c:v>-1.6990700000000001</c:v>
                </c:pt>
                <c:pt idx="29">
                  <c:v>-3.4197099999999998</c:v>
                </c:pt>
                <c:pt idx="30">
                  <c:v>-2.1090399999999998</c:v>
                </c:pt>
                <c:pt idx="31">
                  <c:v>0.85941800000000002</c:v>
                </c:pt>
                <c:pt idx="32">
                  <c:v>4.5606400000000002</c:v>
                </c:pt>
                <c:pt idx="33">
                  <c:v>6.6040599999999996</c:v>
                </c:pt>
                <c:pt idx="34">
                  <c:v>4.53125</c:v>
                </c:pt>
                <c:pt idx="35">
                  <c:v>5.3414200000000003</c:v>
                </c:pt>
                <c:pt idx="36">
                  <c:v>7.2175799999999999</c:v>
                </c:pt>
                <c:pt idx="37">
                  <c:v>9.7586200000000005</c:v>
                </c:pt>
                <c:pt idx="38">
                  <c:v>11.233700000000001</c:v>
                </c:pt>
                <c:pt idx="39">
                  <c:v>17.6126</c:v>
                </c:pt>
                <c:pt idx="40">
                  <c:v>18.059999999999999</c:v>
                </c:pt>
                <c:pt idx="41">
                  <c:v>19.936800000000002</c:v>
                </c:pt>
                <c:pt idx="42">
                  <c:v>19.681699999999999</c:v>
                </c:pt>
                <c:pt idx="43">
                  <c:v>15.307600000000001</c:v>
                </c:pt>
                <c:pt idx="44">
                  <c:v>12.5382</c:v>
                </c:pt>
                <c:pt idx="45">
                  <c:v>9.3263499999999997</c:v>
                </c:pt>
                <c:pt idx="46">
                  <c:v>9.8275299999999994</c:v>
                </c:pt>
                <c:pt idx="47">
                  <c:v>10.7712</c:v>
                </c:pt>
                <c:pt idx="48">
                  <c:v>18.3111</c:v>
                </c:pt>
                <c:pt idx="49">
                  <c:v>15.178599999999999</c:v>
                </c:pt>
                <c:pt idx="50">
                  <c:v>11.3346</c:v>
                </c:pt>
                <c:pt idx="51">
                  <c:v>8.7515000000000001</c:v>
                </c:pt>
                <c:pt idx="52">
                  <c:v>6.8800800000000004</c:v>
                </c:pt>
                <c:pt idx="53">
                  <c:v>6.5041500000000001</c:v>
                </c:pt>
                <c:pt idx="54">
                  <c:v>6.7617399999999996</c:v>
                </c:pt>
                <c:pt idx="55">
                  <c:v>6.6714099999999998</c:v>
                </c:pt>
                <c:pt idx="56">
                  <c:v>5.82151</c:v>
                </c:pt>
                <c:pt idx="57">
                  <c:v>5.3195399999999999</c:v>
                </c:pt>
                <c:pt idx="58">
                  <c:v>-1.10032</c:v>
                </c:pt>
                <c:pt idx="59">
                  <c:v>-1.13819</c:v>
                </c:pt>
                <c:pt idx="60">
                  <c:v>-1.1745000000000001</c:v>
                </c:pt>
                <c:pt idx="61">
                  <c:v>-1.1597200000000001</c:v>
                </c:pt>
                <c:pt idx="62">
                  <c:v>-1.07812</c:v>
                </c:pt>
                <c:pt idx="63">
                  <c:v>-0.89959299999999998</c:v>
                </c:pt>
                <c:pt idx="64">
                  <c:v>-0.653505</c:v>
                </c:pt>
                <c:pt idx="65">
                  <c:v>-0.280221</c:v>
                </c:pt>
                <c:pt idx="66">
                  <c:v>-4.2888900000000001E-2</c:v>
                </c:pt>
                <c:pt idx="67">
                  <c:v>0.85200399999999998</c:v>
                </c:pt>
                <c:pt idx="68">
                  <c:v>1.0559000000000001</c:v>
                </c:pt>
                <c:pt idx="69">
                  <c:v>1.4051199999999999</c:v>
                </c:pt>
                <c:pt idx="70">
                  <c:v>2.1684100000000002</c:v>
                </c:pt>
                <c:pt idx="71">
                  <c:v>2.7863899999999999</c:v>
                </c:pt>
                <c:pt idx="72">
                  <c:v>1.38344</c:v>
                </c:pt>
                <c:pt idx="73">
                  <c:v>0.73643099999999995</c:v>
                </c:pt>
                <c:pt idx="74">
                  <c:v>-6.6879999999999995E-2</c:v>
                </c:pt>
                <c:pt idx="75">
                  <c:v>-0.73889000000000005</c:v>
                </c:pt>
                <c:pt idx="76">
                  <c:v>-1.2545999999999999</c:v>
                </c:pt>
                <c:pt idx="77">
                  <c:v>-2.6366399999999999</c:v>
                </c:pt>
                <c:pt idx="78">
                  <c:v>-1.98454</c:v>
                </c:pt>
                <c:pt idx="79">
                  <c:v>-1.0434399999999999</c:v>
                </c:pt>
                <c:pt idx="80">
                  <c:v>-0.47961300000000001</c:v>
                </c:pt>
                <c:pt idx="81">
                  <c:v>-0.20479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DA-4A11-B458-2A90544F7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739392"/>
        <c:axId val="109742336"/>
      </c:scatterChart>
      <c:valAx>
        <c:axId val="109739392"/>
        <c:scaling>
          <c:orientation val="minMax"/>
          <c:max val="2.4"/>
          <c:min val="1.2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09742336"/>
        <c:crossesAt val="-10"/>
        <c:crossBetween val="midCat"/>
        <c:majorUnit val="0.2"/>
        <c:minorUnit val="5.000000000000001E-2"/>
      </c:valAx>
      <c:valAx>
        <c:axId val="109742336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t</a:t>
                </a:r>
                <a:r>
                  <a:rPr lang="en-GB" sz="1400" b="0" baseline="-25000"/>
                  <a:t>xy</a:t>
                </a:r>
                <a:r>
                  <a:rPr lang="en-GB" sz="1400" b="0"/>
                  <a:t> [ MPa ]</a:t>
                </a:r>
              </a:p>
            </c:rich>
          </c:tx>
          <c:layout/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10973939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Peel stress along bond line length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2304371289800324"/>
          <c:y val="0.11682469293380955"/>
          <c:w val="0.80536031085980686"/>
          <c:h val="0.794344447594627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'Stress analysis'!$D$6:$E$6</c:f>
              <c:strCache>
                <c:ptCount val="1"/>
                <c:pt idx="0">
                  <c:v>Thin-100</c:v>
                </c:pt>
              </c:strCache>
            </c:strRef>
          </c:tx>
          <c:spPr>
            <a:ln w="19050">
              <a:solidFill>
                <a:schemeClr val="accent1"/>
              </a:solidFill>
            </a:ln>
          </c:spPr>
          <c:marker>
            <c:symbol val="square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xVal>
            <c:numRef>
              <c:f>'Stress analysis'!$B$10:$B$110</c:f>
              <c:numCache>
                <c:formatCode>0.00</c:formatCode>
                <c:ptCount val="101"/>
                <c:pt idx="0">
                  <c:v>0</c:v>
                </c:pt>
                <c:pt idx="1">
                  <c:v>2.50003E-2</c:v>
                </c:pt>
                <c:pt idx="2">
                  <c:v>7.5001200000000004E-2</c:v>
                </c:pt>
                <c:pt idx="3">
                  <c:v>0.125002</c:v>
                </c:pt>
                <c:pt idx="4">
                  <c:v>0.17500299999999999</c:v>
                </c:pt>
                <c:pt idx="5">
                  <c:v>0.22500300000000001</c:v>
                </c:pt>
                <c:pt idx="6">
                  <c:v>0.27500400000000003</c:v>
                </c:pt>
                <c:pt idx="7">
                  <c:v>0.32500400000000002</c:v>
                </c:pt>
                <c:pt idx="8">
                  <c:v>0.37500499999999998</c:v>
                </c:pt>
                <c:pt idx="9">
                  <c:v>0.42500599999999999</c:v>
                </c:pt>
                <c:pt idx="10">
                  <c:v>0.47500599999999998</c:v>
                </c:pt>
                <c:pt idx="11">
                  <c:v>0.525007</c:v>
                </c:pt>
                <c:pt idx="12">
                  <c:v>0.57500799999999996</c:v>
                </c:pt>
                <c:pt idx="13">
                  <c:v>0.62500900000000004</c:v>
                </c:pt>
                <c:pt idx="14">
                  <c:v>0.67501</c:v>
                </c:pt>
                <c:pt idx="15">
                  <c:v>0.72501000000000004</c:v>
                </c:pt>
                <c:pt idx="16">
                  <c:v>0.77500999999999998</c:v>
                </c:pt>
                <c:pt idx="17">
                  <c:v>0.82501100000000005</c:v>
                </c:pt>
                <c:pt idx="18">
                  <c:v>0.87501200000000001</c:v>
                </c:pt>
                <c:pt idx="19">
                  <c:v>0.97501199999999999</c:v>
                </c:pt>
                <c:pt idx="20">
                  <c:v>1.08274</c:v>
                </c:pt>
                <c:pt idx="21">
                  <c:v>1.19878</c:v>
                </c:pt>
                <c:pt idx="22">
                  <c:v>1.32378</c:v>
                </c:pt>
                <c:pt idx="23">
                  <c:v>1.4584299999999999</c:v>
                </c:pt>
                <c:pt idx="24">
                  <c:v>1.60348</c:v>
                </c:pt>
                <c:pt idx="25">
                  <c:v>1.75972</c:v>
                </c:pt>
                <c:pt idx="26">
                  <c:v>1.92804</c:v>
                </c:pt>
                <c:pt idx="27">
                  <c:v>2.1093500000000001</c:v>
                </c:pt>
                <c:pt idx="28">
                  <c:v>2.3046600000000002</c:v>
                </c:pt>
                <c:pt idx="29">
                  <c:v>2.51505</c:v>
                </c:pt>
                <c:pt idx="30">
                  <c:v>2.7416800000000001</c:v>
                </c:pt>
                <c:pt idx="31">
                  <c:v>2.9858199999999999</c:v>
                </c:pt>
                <c:pt idx="32">
                  <c:v>3.2488000000000001</c:v>
                </c:pt>
                <c:pt idx="33">
                  <c:v>3.5320999999999998</c:v>
                </c:pt>
                <c:pt idx="34">
                  <c:v>3.8372600000000001</c:v>
                </c:pt>
                <c:pt idx="35">
                  <c:v>4.1659899999999999</c:v>
                </c:pt>
                <c:pt idx="36">
                  <c:v>4.5201099999999999</c:v>
                </c:pt>
                <c:pt idx="37">
                  <c:v>4.9015599999999999</c:v>
                </c:pt>
                <c:pt idx="38">
                  <c:v>5.3124700000000002</c:v>
                </c:pt>
                <c:pt idx="39">
                  <c:v>5.7551100000000002</c:v>
                </c:pt>
                <c:pt idx="40">
                  <c:v>6.2319300000000002</c:v>
                </c:pt>
                <c:pt idx="41">
                  <c:v>6.7455600000000002</c:v>
                </c:pt>
                <c:pt idx="42">
                  <c:v>7.2988600000000003</c:v>
                </c:pt>
                <c:pt idx="43">
                  <c:v>7.8948700000000001</c:v>
                </c:pt>
                <c:pt idx="44">
                  <c:v>8.5369100000000007</c:v>
                </c:pt>
                <c:pt idx="45">
                  <c:v>9.2285299999999992</c:v>
                </c:pt>
                <c:pt idx="46">
                  <c:v>9.9735399999999998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12.571899999999999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18.613099999999999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21.3949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22.629899999999999</c:v>
                </c:pt>
                <c:pt idx="65">
                  <c:v>22.984100000000002</c:v>
                </c:pt>
                <c:pt idx="66">
                  <c:v>23.312799999999999</c:v>
                </c:pt>
                <c:pt idx="67">
                  <c:v>23.617999999999999</c:v>
                </c:pt>
                <c:pt idx="68">
                  <c:v>23.901199999999999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26.825099999999999</c:v>
                </c:pt>
                <c:pt idx="94">
                  <c:v>26.8751</c:v>
                </c:pt>
                <c:pt idx="95">
                  <c:v>26.9251</c:v>
                </c:pt>
                <c:pt idx="96">
                  <c:v>26.975100000000001</c:v>
                </c:pt>
                <c:pt idx="97">
                  <c:v>27.025099999999998</c:v>
                </c:pt>
                <c:pt idx="98">
                  <c:v>27.075099999999999</c:v>
                </c:pt>
                <c:pt idx="99">
                  <c:v>27.1251</c:v>
                </c:pt>
                <c:pt idx="100">
                  <c:v>27.150099999999998</c:v>
                </c:pt>
              </c:numCache>
            </c:numRef>
          </c:xVal>
          <c:yVal>
            <c:numRef>
              <c:f>'Stress analysis'!$E$10:$E$110</c:f>
              <c:numCache>
                <c:formatCode>0.00</c:formatCode>
                <c:ptCount val="101"/>
                <c:pt idx="0">
                  <c:v>16.467600000000001</c:v>
                </c:pt>
                <c:pt idx="1">
                  <c:v>15.8714</c:v>
                </c:pt>
                <c:pt idx="2">
                  <c:v>15.0138</c:v>
                </c:pt>
                <c:pt idx="3">
                  <c:v>13.9046</c:v>
                </c:pt>
                <c:pt idx="4">
                  <c:v>12.738200000000001</c:v>
                </c:pt>
                <c:pt idx="5">
                  <c:v>11.491899999999999</c:v>
                </c:pt>
                <c:pt idx="6">
                  <c:v>10.251300000000001</c:v>
                </c:pt>
                <c:pt idx="7">
                  <c:v>9.1092600000000008</c:v>
                </c:pt>
                <c:pt idx="8">
                  <c:v>8.1548800000000004</c:v>
                </c:pt>
                <c:pt idx="9">
                  <c:v>7.4387400000000001</c:v>
                </c:pt>
                <c:pt idx="10">
                  <c:v>6.99566</c:v>
                </c:pt>
                <c:pt idx="11">
                  <c:v>6.8373699999999999</c:v>
                </c:pt>
                <c:pt idx="12">
                  <c:v>7.0008600000000003</c:v>
                </c:pt>
                <c:pt idx="13">
                  <c:v>7.5042799999999996</c:v>
                </c:pt>
                <c:pt idx="14">
                  <c:v>8.4664900000000003</c:v>
                </c:pt>
                <c:pt idx="15">
                  <c:v>9.8829700000000003</c:v>
                </c:pt>
                <c:pt idx="16">
                  <c:v>12.103899999999999</c:v>
                </c:pt>
                <c:pt idx="17">
                  <c:v>15.1876</c:v>
                </c:pt>
                <c:pt idx="18">
                  <c:v>14.728</c:v>
                </c:pt>
                <c:pt idx="19">
                  <c:v>9.0815099999999997</c:v>
                </c:pt>
                <c:pt idx="20">
                  <c:v>4.0636000000000001</c:v>
                </c:pt>
                <c:pt idx="21">
                  <c:v>1.52718</c:v>
                </c:pt>
                <c:pt idx="22">
                  <c:v>-0.19267100000000001</c:v>
                </c:pt>
                <c:pt idx="23">
                  <c:v>-1.3902399999999999</c:v>
                </c:pt>
                <c:pt idx="24">
                  <c:v>-2.34178</c:v>
                </c:pt>
                <c:pt idx="25">
                  <c:v>-3.0610400000000002</c:v>
                </c:pt>
                <c:pt idx="26">
                  <c:v>-3.53593</c:v>
                </c:pt>
                <c:pt idx="27">
                  <c:v>-3.79331</c:v>
                </c:pt>
                <c:pt idx="28">
                  <c:v>-3.8938999999999999</c:v>
                </c:pt>
                <c:pt idx="29">
                  <c:v>-3.85195</c:v>
                </c:pt>
                <c:pt idx="30">
                  <c:v>-3.6908300000000001</c:v>
                </c:pt>
                <c:pt idx="31">
                  <c:v>-3.43764</c:v>
                </c:pt>
                <c:pt idx="32">
                  <c:v>-3.1169500000000001</c:v>
                </c:pt>
                <c:pt idx="33">
                  <c:v>-2.7554799999999999</c:v>
                </c:pt>
                <c:pt idx="34">
                  <c:v>-2.3761000000000001</c:v>
                </c:pt>
                <c:pt idx="35">
                  <c:v>-2.00088</c:v>
                </c:pt>
                <c:pt idx="36">
                  <c:v>-1.64635</c:v>
                </c:pt>
                <c:pt idx="37">
                  <c:v>-1.32609</c:v>
                </c:pt>
                <c:pt idx="38">
                  <c:v>-1.04769</c:v>
                </c:pt>
                <c:pt idx="39">
                  <c:v>-0.81534899999999999</c:v>
                </c:pt>
                <c:pt idx="40">
                  <c:v>-0.62837699999999996</c:v>
                </c:pt>
                <c:pt idx="41">
                  <c:v>-0.48385600000000001</c:v>
                </c:pt>
                <c:pt idx="42">
                  <c:v>-0.37608999999999998</c:v>
                </c:pt>
                <c:pt idx="43">
                  <c:v>-0.29896400000000001</c:v>
                </c:pt>
                <c:pt idx="44">
                  <c:v>-0.245645</c:v>
                </c:pt>
                <c:pt idx="45">
                  <c:v>-0.21029100000000001</c:v>
                </c:pt>
                <c:pt idx="46">
                  <c:v>-0.187558</c:v>
                </c:pt>
                <c:pt idx="47">
                  <c:v>-0.17360100000000001</c:v>
                </c:pt>
                <c:pt idx="48">
                  <c:v>-0.165358</c:v>
                </c:pt>
                <c:pt idx="49">
                  <c:v>-0.16111200000000001</c:v>
                </c:pt>
                <c:pt idx="50">
                  <c:v>-0.159746</c:v>
                </c:pt>
                <c:pt idx="51">
                  <c:v>-0.161111</c:v>
                </c:pt>
                <c:pt idx="52">
                  <c:v>-0.165358</c:v>
                </c:pt>
                <c:pt idx="53">
                  <c:v>-0.17360100000000001</c:v>
                </c:pt>
                <c:pt idx="54">
                  <c:v>-0.187557</c:v>
                </c:pt>
                <c:pt idx="55">
                  <c:v>-0.21029</c:v>
                </c:pt>
                <c:pt idx="56">
                  <c:v>-0.245643</c:v>
                </c:pt>
                <c:pt idx="57">
                  <c:v>-0.29896</c:v>
                </c:pt>
                <c:pt idx="58">
                  <c:v>-0.37608399999999997</c:v>
                </c:pt>
                <c:pt idx="59">
                  <c:v>-0.483846</c:v>
                </c:pt>
                <c:pt idx="60">
                  <c:v>-0.62836199999999998</c:v>
                </c:pt>
                <c:pt idx="61">
                  <c:v>-0.81532800000000005</c:v>
                </c:pt>
                <c:pt idx="62">
                  <c:v>-1.04766</c:v>
                </c:pt>
                <c:pt idx="63">
                  <c:v>-1.32605</c:v>
                </c:pt>
                <c:pt idx="64">
                  <c:v>-1.6463000000000001</c:v>
                </c:pt>
                <c:pt idx="65">
                  <c:v>-2.00081</c:v>
                </c:pt>
                <c:pt idx="66">
                  <c:v>-2.3760300000000001</c:v>
                </c:pt>
                <c:pt idx="67">
                  <c:v>-2.7553899999999998</c:v>
                </c:pt>
                <c:pt idx="68">
                  <c:v>-3.1168499999999999</c:v>
                </c:pt>
                <c:pt idx="69">
                  <c:v>-3.4375300000000002</c:v>
                </c:pt>
                <c:pt idx="70">
                  <c:v>-3.6907199999999998</c:v>
                </c:pt>
                <c:pt idx="71">
                  <c:v>-3.8518500000000002</c:v>
                </c:pt>
                <c:pt idx="72">
                  <c:v>-3.8938000000000001</c:v>
                </c:pt>
                <c:pt idx="73">
                  <c:v>-3.7932299999999999</c:v>
                </c:pt>
                <c:pt idx="74">
                  <c:v>-3.5358800000000001</c:v>
                </c:pt>
                <c:pt idx="75">
                  <c:v>-3.0610400000000002</c:v>
                </c:pt>
                <c:pt idx="76">
                  <c:v>-2.34185</c:v>
                </c:pt>
                <c:pt idx="77">
                  <c:v>-1.39036</c:v>
                </c:pt>
                <c:pt idx="78">
                  <c:v>-0.19287799999999999</c:v>
                </c:pt>
                <c:pt idx="79">
                  <c:v>1.52685</c:v>
                </c:pt>
                <c:pt idx="80">
                  <c:v>4.0631599999999999</c:v>
                </c:pt>
                <c:pt idx="81">
                  <c:v>9.0809499999999996</c:v>
                </c:pt>
                <c:pt idx="82">
                  <c:v>14.7273</c:v>
                </c:pt>
                <c:pt idx="83">
                  <c:v>15.186999999999999</c:v>
                </c:pt>
                <c:pt idx="84">
                  <c:v>12.103400000000001</c:v>
                </c:pt>
                <c:pt idx="85">
                  <c:v>9.8824699999999996</c:v>
                </c:pt>
                <c:pt idx="86">
                  <c:v>8.4659999999999993</c:v>
                </c:pt>
                <c:pt idx="87">
                  <c:v>7.5038099999999996</c:v>
                </c:pt>
                <c:pt idx="88">
                  <c:v>7.0004099999999996</c:v>
                </c:pt>
                <c:pt idx="89">
                  <c:v>6.8369499999999999</c:v>
                </c:pt>
                <c:pt idx="90">
                  <c:v>6.9952500000000004</c:v>
                </c:pt>
                <c:pt idx="91">
                  <c:v>7.4383400000000002</c:v>
                </c:pt>
                <c:pt idx="92">
                  <c:v>8.1544799999999995</c:v>
                </c:pt>
                <c:pt idx="93">
                  <c:v>9.1088699999999996</c:v>
                </c:pt>
                <c:pt idx="94">
                  <c:v>10.2509</c:v>
                </c:pt>
                <c:pt idx="95">
                  <c:v>11.4916</c:v>
                </c:pt>
                <c:pt idx="96">
                  <c:v>12.7379</c:v>
                </c:pt>
                <c:pt idx="97">
                  <c:v>13.904299999999999</c:v>
                </c:pt>
                <c:pt idx="98">
                  <c:v>15.0136</c:v>
                </c:pt>
                <c:pt idx="99">
                  <c:v>15.870900000000001</c:v>
                </c:pt>
                <c:pt idx="100">
                  <c:v>16.467300000000002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4E-4346-B507-87657A08091D}"/>
            </c:ext>
          </c:extLst>
        </c:ser>
        <c:ser>
          <c:idx val="1"/>
          <c:order val="1"/>
          <c:tx>
            <c:strRef>
              <c:f>'Stress analysis'!$G$6:$H$6</c:f>
              <c:strCache>
                <c:ptCount val="1"/>
                <c:pt idx="0">
                  <c:v>Medium-100</c:v>
                </c:pt>
              </c:strCache>
            </c:strRef>
          </c:tx>
          <c:spPr>
            <a:ln w="19050">
              <a:solidFill>
                <a:schemeClr val="accent2"/>
              </a:solidFill>
            </a:ln>
          </c:spPr>
          <c:marker>
            <c:symbol val="triangle"/>
            <c:size val="5"/>
            <c:spPr>
              <a:solidFill>
                <a:schemeClr val="accent2"/>
              </a:solidFill>
              <a:ln>
                <a:noFill/>
              </a:ln>
            </c:spPr>
          </c:marker>
          <c:xVal>
            <c:numRef>
              <c:f>'Stress analysis'!$B$10:$B$110</c:f>
              <c:numCache>
                <c:formatCode>0.00</c:formatCode>
                <c:ptCount val="101"/>
                <c:pt idx="0">
                  <c:v>0</c:v>
                </c:pt>
                <c:pt idx="1">
                  <c:v>2.50003E-2</c:v>
                </c:pt>
                <c:pt idx="2">
                  <c:v>7.5001200000000004E-2</c:v>
                </c:pt>
                <c:pt idx="3">
                  <c:v>0.125002</c:v>
                </c:pt>
                <c:pt idx="4">
                  <c:v>0.17500299999999999</c:v>
                </c:pt>
                <c:pt idx="5">
                  <c:v>0.22500300000000001</c:v>
                </c:pt>
                <c:pt idx="6">
                  <c:v>0.27500400000000003</c:v>
                </c:pt>
                <c:pt idx="7">
                  <c:v>0.32500400000000002</c:v>
                </c:pt>
                <c:pt idx="8">
                  <c:v>0.37500499999999998</c:v>
                </c:pt>
                <c:pt idx="9">
                  <c:v>0.42500599999999999</c:v>
                </c:pt>
                <c:pt idx="10">
                  <c:v>0.47500599999999998</c:v>
                </c:pt>
                <c:pt idx="11">
                  <c:v>0.525007</c:v>
                </c:pt>
                <c:pt idx="12">
                  <c:v>0.57500799999999996</c:v>
                </c:pt>
                <c:pt idx="13">
                  <c:v>0.62500900000000004</c:v>
                </c:pt>
                <c:pt idx="14">
                  <c:v>0.67501</c:v>
                </c:pt>
                <c:pt idx="15">
                  <c:v>0.72501000000000004</c:v>
                </c:pt>
                <c:pt idx="16">
                  <c:v>0.77500999999999998</c:v>
                </c:pt>
                <c:pt idx="17">
                  <c:v>0.82501100000000005</c:v>
                </c:pt>
                <c:pt idx="18">
                  <c:v>0.87501200000000001</c:v>
                </c:pt>
                <c:pt idx="19">
                  <c:v>0.97501199999999999</c:v>
                </c:pt>
                <c:pt idx="20">
                  <c:v>1.08274</c:v>
                </c:pt>
                <c:pt idx="21">
                  <c:v>1.19878</c:v>
                </c:pt>
                <c:pt idx="22">
                  <c:v>1.32378</c:v>
                </c:pt>
                <c:pt idx="23">
                  <c:v>1.4584299999999999</c:v>
                </c:pt>
                <c:pt idx="24">
                  <c:v>1.60348</c:v>
                </c:pt>
                <c:pt idx="25">
                  <c:v>1.75972</c:v>
                </c:pt>
                <c:pt idx="26">
                  <c:v>1.92804</c:v>
                </c:pt>
                <c:pt idx="27">
                  <c:v>2.1093500000000001</c:v>
                </c:pt>
                <c:pt idx="28">
                  <c:v>2.3046600000000002</c:v>
                </c:pt>
                <c:pt idx="29">
                  <c:v>2.51505</c:v>
                </c:pt>
                <c:pt idx="30">
                  <c:v>2.7416800000000001</c:v>
                </c:pt>
                <c:pt idx="31">
                  <c:v>2.9858199999999999</c:v>
                </c:pt>
                <c:pt idx="32">
                  <c:v>3.2488000000000001</c:v>
                </c:pt>
                <c:pt idx="33">
                  <c:v>3.5320999999999998</c:v>
                </c:pt>
                <c:pt idx="34">
                  <c:v>3.8372600000000001</c:v>
                </c:pt>
                <c:pt idx="35">
                  <c:v>4.1659899999999999</c:v>
                </c:pt>
                <c:pt idx="36">
                  <c:v>4.5201099999999999</c:v>
                </c:pt>
                <c:pt idx="37">
                  <c:v>4.9015599999999999</c:v>
                </c:pt>
                <c:pt idx="38">
                  <c:v>5.3124700000000002</c:v>
                </c:pt>
                <c:pt idx="39">
                  <c:v>5.7551100000000002</c:v>
                </c:pt>
                <c:pt idx="40">
                  <c:v>6.2319300000000002</c:v>
                </c:pt>
                <c:pt idx="41">
                  <c:v>6.7455600000000002</c:v>
                </c:pt>
                <c:pt idx="42">
                  <c:v>7.2988600000000003</c:v>
                </c:pt>
                <c:pt idx="43">
                  <c:v>7.8948700000000001</c:v>
                </c:pt>
                <c:pt idx="44">
                  <c:v>8.5369100000000007</c:v>
                </c:pt>
                <c:pt idx="45">
                  <c:v>9.2285299999999992</c:v>
                </c:pt>
                <c:pt idx="46">
                  <c:v>9.9735399999999998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12.571899999999999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18.613099999999999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21.3949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22.629899999999999</c:v>
                </c:pt>
                <c:pt idx="65">
                  <c:v>22.984100000000002</c:v>
                </c:pt>
                <c:pt idx="66">
                  <c:v>23.312799999999999</c:v>
                </c:pt>
                <c:pt idx="67">
                  <c:v>23.617999999999999</c:v>
                </c:pt>
                <c:pt idx="68">
                  <c:v>23.901199999999999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26.825099999999999</c:v>
                </c:pt>
                <c:pt idx="94">
                  <c:v>26.8751</c:v>
                </c:pt>
                <c:pt idx="95">
                  <c:v>26.9251</c:v>
                </c:pt>
                <c:pt idx="96">
                  <c:v>26.975100000000001</c:v>
                </c:pt>
                <c:pt idx="97">
                  <c:v>27.025099999999998</c:v>
                </c:pt>
                <c:pt idx="98">
                  <c:v>27.075099999999999</c:v>
                </c:pt>
                <c:pt idx="99">
                  <c:v>27.1251</c:v>
                </c:pt>
                <c:pt idx="100">
                  <c:v>27.150099999999998</c:v>
                </c:pt>
              </c:numCache>
            </c:numRef>
          </c:xVal>
          <c:yVal>
            <c:numRef>
              <c:f>'Stress analysis'!$H$10:$H$110</c:f>
              <c:numCache>
                <c:formatCode>0.00</c:formatCode>
                <c:ptCount val="101"/>
                <c:pt idx="0">
                  <c:v>16.424900000000001</c:v>
                </c:pt>
                <c:pt idx="1">
                  <c:v>15.827</c:v>
                </c:pt>
                <c:pt idx="2">
                  <c:v>14.971299999999999</c:v>
                </c:pt>
                <c:pt idx="3">
                  <c:v>13.846</c:v>
                </c:pt>
                <c:pt idx="4">
                  <c:v>12.6585</c:v>
                </c:pt>
                <c:pt idx="5">
                  <c:v>11.3947</c:v>
                </c:pt>
                <c:pt idx="6">
                  <c:v>10.1433</c:v>
                </c:pt>
                <c:pt idx="7">
                  <c:v>8.9969099999999997</c:v>
                </c:pt>
                <c:pt idx="8">
                  <c:v>8.0444300000000002</c:v>
                </c:pt>
                <c:pt idx="9">
                  <c:v>7.3341000000000003</c:v>
                </c:pt>
                <c:pt idx="10">
                  <c:v>6.9012399999999996</c:v>
                </c:pt>
                <c:pt idx="11">
                  <c:v>6.7570399999999999</c:v>
                </c:pt>
                <c:pt idx="12">
                  <c:v>6.9439099999999998</c:v>
                </c:pt>
                <c:pt idx="13">
                  <c:v>7.4817299999999998</c:v>
                </c:pt>
                <c:pt idx="14">
                  <c:v>8.4922500000000003</c:v>
                </c:pt>
                <c:pt idx="15">
                  <c:v>9.9760299999999997</c:v>
                </c:pt>
                <c:pt idx="16">
                  <c:v>12.220800000000001</c:v>
                </c:pt>
                <c:pt idx="17">
                  <c:v>15.245900000000001</c:v>
                </c:pt>
                <c:pt idx="18">
                  <c:v>14.860099999999999</c:v>
                </c:pt>
                <c:pt idx="19">
                  <c:v>9.3345099999999999</c:v>
                </c:pt>
                <c:pt idx="20">
                  <c:v>4.1102100000000004</c:v>
                </c:pt>
                <c:pt idx="21">
                  <c:v>1.3929800000000001</c:v>
                </c:pt>
                <c:pt idx="22">
                  <c:v>-0.28623100000000001</c:v>
                </c:pt>
                <c:pt idx="23">
                  <c:v>-1.4270400000000001</c:v>
                </c:pt>
                <c:pt idx="24">
                  <c:v>-2.28714</c:v>
                </c:pt>
                <c:pt idx="25">
                  <c:v>-2.9598200000000001</c:v>
                </c:pt>
                <c:pt idx="26">
                  <c:v>-3.4251299999999998</c:v>
                </c:pt>
                <c:pt idx="27">
                  <c:v>-3.6858599999999999</c:v>
                </c:pt>
                <c:pt idx="28">
                  <c:v>-3.8085599999999999</c:v>
                </c:pt>
                <c:pt idx="29">
                  <c:v>-3.78992</c:v>
                </c:pt>
                <c:pt idx="30">
                  <c:v>-3.6511300000000002</c:v>
                </c:pt>
                <c:pt idx="31">
                  <c:v>-3.4149600000000002</c:v>
                </c:pt>
                <c:pt idx="32">
                  <c:v>-3.1087600000000002</c:v>
                </c:pt>
                <c:pt idx="33">
                  <c:v>-2.7579099999999999</c:v>
                </c:pt>
                <c:pt idx="34">
                  <c:v>-2.3871699999999998</c:v>
                </c:pt>
                <c:pt idx="35">
                  <c:v>-2.0175999999999998</c:v>
                </c:pt>
                <c:pt idx="36">
                  <c:v>-1.66686</c:v>
                </c:pt>
                <c:pt idx="37">
                  <c:v>-1.34792</c:v>
                </c:pt>
                <c:pt idx="38">
                  <c:v>-1.06928</c:v>
                </c:pt>
                <c:pt idx="39">
                  <c:v>-0.83501300000000001</c:v>
                </c:pt>
                <c:pt idx="40">
                  <c:v>-0.64529499999999995</c:v>
                </c:pt>
                <c:pt idx="41">
                  <c:v>-0.49734699999999998</c:v>
                </c:pt>
                <c:pt idx="42">
                  <c:v>-0.38619399999999998</c:v>
                </c:pt>
                <c:pt idx="43">
                  <c:v>-0.30582999999999999</c:v>
                </c:pt>
                <c:pt idx="44">
                  <c:v>-0.24984300000000001</c:v>
                </c:pt>
                <c:pt idx="45">
                  <c:v>-0.21232000000000001</c:v>
                </c:pt>
                <c:pt idx="46">
                  <c:v>-0.18806</c:v>
                </c:pt>
                <c:pt idx="47">
                  <c:v>-0.173017</c:v>
                </c:pt>
                <c:pt idx="48">
                  <c:v>-0.16414500000000001</c:v>
                </c:pt>
                <c:pt idx="49">
                  <c:v>-0.15952</c:v>
                </c:pt>
                <c:pt idx="50">
                  <c:v>-0.15806700000000001</c:v>
                </c:pt>
                <c:pt idx="51">
                  <c:v>-0.15951899999999999</c:v>
                </c:pt>
                <c:pt idx="52">
                  <c:v>-0.16414400000000001</c:v>
                </c:pt>
                <c:pt idx="53">
                  <c:v>-0.173015</c:v>
                </c:pt>
                <c:pt idx="54">
                  <c:v>-0.188056</c:v>
                </c:pt>
                <c:pt idx="55">
                  <c:v>-0.212313</c:v>
                </c:pt>
                <c:pt idx="56">
                  <c:v>-0.249833</c:v>
                </c:pt>
                <c:pt idx="57">
                  <c:v>-0.30581399999999997</c:v>
                </c:pt>
                <c:pt idx="58">
                  <c:v>-0.38617099999999999</c:v>
                </c:pt>
                <c:pt idx="59">
                  <c:v>-0.49731199999999998</c:v>
                </c:pt>
                <c:pt idx="60">
                  <c:v>-0.64524400000000004</c:v>
                </c:pt>
                <c:pt idx="61">
                  <c:v>-0.83494199999999996</c:v>
                </c:pt>
                <c:pt idx="62">
                  <c:v>-1.0691900000000001</c:v>
                </c:pt>
                <c:pt idx="63">
                  <c:v>-1.34779</c:v>
                </c:pt>
                <c:pt idx="64">
                  <c:v>-1.6667000000000001</c:v>
                </c:pt>
                <c:pt idx="65">
                  <c:v>-2.0173999999999999</c:v>
                </c:pt>
                <c:pt idx="66">
                  <c:v>-2.3869400000000001</c:v>
                </c:pt>
                <c:pt idx="67">
                  <c:v>-2.7576499999999999</c:v>
                </c:pt>
                <c:pt idx="68">
                  <c:v>-3.1084700000000001</c:v>
                </c:pt>
                <c:pt idx="69">
                  <c:v>-3.4146700000000001</c:v>
                </c:pt>
                <c:pt idx="70">
                  <c:v>-3.65083</c:v>
                </c:pt>
                <c:pt idx="71">
                  <c:v>-3.7896399999999999</c:v>
                </c:pt>
                <c:pt idx="72">
                  <c:v>-3.8083200000000001</c:v>
                </c:pt>
                <c:pt idx="73">
                  <c:v>-3.6856900000000001</c:v>
                </c:pt>
                <c:pt idx="74">
                  <c:v>-3.4250600000000002</c:v>
                </c:pt>
                <c:pt idx="75">
                  <c:v>-2.9599099999999998</c:v>
                </c:pt>
                <c:pt idx="76">
                  <c:v>-2.2874300000000001</c:v>
                </c:pt>
                <c:pt idx="77">
                  <c:v>-1.4275500000000001</c:v>
                </c:pt>
                <c:pt idx="78">
                  <c:v>-0.28699599999999997</c:v>
                </c:pt>
                <c:pt idx="79">
                  <c:v>1.39192</c:v>
                </c:pt>
                <c:pt idx="80">
                  <c:v>4.1089200000000003</c:v>
                </c:pt>
                <c:pt idx="81">
                  <c:v>9.3331</c:v>
                </c:pt>
                <c:pt idx="82">
                  <c:v>14.858499999999999</c:v>
                </c:pt>
                <c:pt idx="83">
                  <c:v>15.2445</c:v>
                </c:pt>
                <c:pt idx="84">
                  <c:v>12.2197</c:v>
                </c:pt>
                <c:pt idx="85">
                  <c:v>9.9750300000000003</c:v>
                </c:pt>
                <c:pt idx="86">
                  <c:v>8.4912600000000005</c:v>
                </c:pt>
                <c:pt idx="87">
                  <c:v>7.4808000000000003</c:v>
                </c:pt>
                <c:pt idx="88">
                  <c:v>6.9430199999999997</c:v>
                </c:pt>
                <c:pt idx="89">
                  <c:v>6.7561999999999998</c:v>
                </c:pt>
                <c:pt idx="90">
                  <c:v>6.9004399999999997</c:v>
                </c:pt>
                <c:pt idx="91">
                  <c:v>7.3333199999999996</c:v>
                </c:pt>
                <c:pt idx="92">
                  <c:v>8.0436700000000005</c:v>
                </c:pt>
                <c:pt idx="93">
                  <c:v>8.9961500000000001</c:v>
                </c:pt>
                <c:pt idx="94">
                  <c:v>10.1425</c:v>
                </c:pt>
                <c:pt idx="95">
                  <c:v>11.3939</c:v>
                </c:pt>
                <c:pt idx="96">
                  <c:v>12.6578</c:v>
                </c:pt>
                <c:pt idx="97">
                  <c:v>13.8453</c:v>
                </c:pt>
                <c:pt idx="98">
                  <c:v>14.970700000000001</c:v>
                </c:pt>
                <c:pt idx="99">
                  <c:v>15.826499999999999</c:v>
                </c:pt>
                <c:pt idx="100">
                  <c:v>16.424399999999999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34E-4346-B507-87657A08091D}"/>
            </c:ext>
          </c:extLst>
        </c:ser>
        <c:ser>
          <c:idx val="2"/>
          <c:order val="2"/>
          <c:tx>
            <c:strRef>
              <c:f>'Stress analysis'!$J$6:$K$6</c:f>
              <c:strCache>
                <c:ptCount val="1"/>
                <c:pt idx="0">
                  <c:v>Thick-100</c:v>
                </c:pt>
              </c:strCache>
            </c:strRef>
          </c:tx>
          <c:spPr>
            <a:ln w="19050">
              <a:solidFill>
                <a:schemeClr val="accent3"/>
              </a:solidFill>
            </a:ln>
          </c:spPr>
          <c:marker>
            <c:symbol val="plus"/>
            <c:size val="5"/>
            <c:spPr>
              <a:noFill/>
              <a:ln w="15875">
                <a:solidFill>
                  <a:schemeClr val="accent3"/>
                </a:solidFill>
              </a:ln>
            </c:spPr>
          </c:marker>
          <c:xVal>
            <c:numRef>
              <c:f>'Stress analysis'!$B$10:$B$110</c:f>
              <c:numCache>
                <c:formatCode>0.00</c:formatCode>
                <c:ptCount val="101"/>
                <c:pt idx="0">
                  <c:v>0</c:v>
                </c:pt>
                <c:pt idx="1">
                  <c:v>2.50003E-2</c:v>
                </c:pt>
                <c:pt idx="2">
                  <c:v>7.5001200000000004E-2</c:v>
                </c:pt>
                <c:pt idx="3">
                  <c:v>0.125002</c:v>
                </c:pt>
                <c:pt idx="4">
                  <c:v>0.17500299999999999</c:v>
                </c:pt>
                <c:pt idx="5">
                  <c:v>0.22500300000000001</c:v>
                </c:pt>
                <c:pt idx="6">
                  <c:v>0.27500400000000003</c:v>
                </c:pt>
                <c:pt idx="7">
                  <c:v>0.32500400000000002</c:v>
                </c:pt>
                <c:pt idx="8">
                  <c:v>0.37500499999999998</c:v>
                </c:pt>
                <c:pt idx="9">
                  <c:v>0.42500599999999999</c:v>
                </c:pt>
                <c:pt idx="10">
                  <c:v>0.47500599999999998</c:v>
                </c:pt>
                <c:pt idx="11">
                  <c:v>0.525007</c:v>
                </c:pt>
                <c:pt idx="12">
                  <c:v>0.57500799999999996</c:v>
                </c:pt>
                <c:pt idx="13">
                  <c:v>0.62500900000000004</c:v>
                </c:pt>
                <c:pt idx="14">
                  <c:v>0.67501</c:v>
                </c:pt>
                <c:pt idx="15">
                  <c:v>0.72501000000000004</c:v>
                </c:pt>
                <c:pt idx="16">
                  <c:v>0.77500999999999998</c:v>
                </c:pt>
                <c:pt idx="17">
                  <c:v>0.82501100000000005</c:v>
                </c:pt>
                <c:pt idx="18">
                  <c:v>0.87501200000000001</c:v>
                </c:pt>
                <c:pt idx="19">
                  <c:v>0.97501199999999999</c:v>
                </c:pt>
                <c:pt idx="20">
                  <c:v>1.08274</c:v>
                </c:pt>
                <c:pt idx="21">
                  <c:v>1.19878</c:v>
                </c:pt>
                <c:pt idx="22">
                  <c:v>1.32378</c:v>
                </c:pt>
                <c:pt idx="23">
                  <c:v>1.4584299999999999</c:v>
                </c:pt>
                <c:pt idx="24">
                  <c:v>1.60348</c:v>
                </c:pt>
                <c:pt idx="25">
                  <c:v>1.75972</c:v>
                </c:pt>
                <c:pt idx="26">
                  <c:v>1.92804</c:v>
                </c:pt>
                <c:pt idx="27">
                  <c:v>2.1093500000000001</c:v>
                </c:pt>
                <c:pt idx="28">
                  <c:v>2.3046600000000002</c:v>
                </c:pt>
                <c:pt idx="29">
                  <c:v>2.51505</c:v>
                </c:pt>
                <c:pt idx="30">
                  <c:v>2.7416800000000001</c:v>
                </c:pt>
                <c:pt idx="31">
                  <c:v>2.9858199999999999</c:v>
                </c:pt>
                <c:pt idx="32">
                  <c:v>3.2488000000000001</c:v>
                </c:pt>
                <c:pt idx="33">
                  <c:v>3.5320999999999998</c:v>
                </c:pt>
                <c:pt idx="34">
                  <c:v>3.8372600000000001</c:v>
                </c:pt>
                <c:pt idx="35">
                  <c:v>4.1659899999999999</c:v>
                </c:pt>
                <c:pt idx="36">
                  <c:v>4.5201099999999999</c:v>
                </c:pt>
                <c:pt idx="37">
                  <c:v>4.9015599999999999</c:v>
                </c:pt>
                <c:pt idx="38">
                  <c:v>5.3124700000000002</c:v>
                </c:pt>
                <c:pt idx="39">
                  <c:v>5.7551100000000002</c:v>
                </c:pt>
                <c:pt idx="40">
                  <c:v>6.2319300000000002</c:v>
                </c:pt>
                <c:pt idx="41">
                  <c:v>6.7455600000000002</c:v>
                </c:pt>
                <c:pt idx="42">
                  <c:v>7.2988600000000003</c:v>
                </c:pt>
                <c:pt idx="43">
                  <c:v>7.8948700000000001</c:v>
                </c:pt>
                <c:pt idx="44">
                  <c:v>8.5369100000000007</c:v>
                </c:pt>
                <c:pt idx="45">
                  <c:v>9.2285299999999992</c:v>
                </c:pt>
                <c:pt idx="46">
                  <c:v>9.9735399999999998</c:v>
                </c:pt>
                <c:pt idx="47">
                  <c:v>10.7761</c:v>
                </c:pt>
                <c:pt idx="48">
                  <c:v>11.640599999999999</c:v>
                </c:pt>
                <c:pt idx="49">
                  <c:v>12.571899999999999</c:v>
                </c:pt>
                <c:pt idx="50">
                  <c:v>13.574999999999999</c:v>
                </c:pt>
                <c:pt idx="51">
                  <c:v>14.578200000000001</c:v>
                </c:pt>
                <c:pt idx="52">
                  <c:v>15.509499999999999</c:v>
                </c:pt>
                <c:pt idx="53">
                  <c:v>16.373999999999999</c:v>
                </c:pt>
                <c:pt idx="54">
                  <c:v>17.176500000000001</c:v>
                </c:pt>
                <c:pt idx="55">
                  <c:v>17.921500000000002</c:v>
                </c:pt>
                <c:pt idx="56">
                  <c:v>18.613099999999999</c:v>
                </c:pt>
                <c:pt idx="57">
                  <c:v>19.255199999999999</c:v>
                </c:pt>
                <c:pt idx="58">
                  <c:v>19.851199999999999</c:v>
                </c:pt>
                <c:pt idx="59">
                  <c:v>20.404499999999999</c:v>
                </c:pt>
                <c:pt idx="60">
                  <c:v>20.918099999999999</c:v>
                </c:pt>
                <c:pt idx="61">
                  <c:v>21.3949</c:v>
                </c:pt>
                <c:pt idx="62">
                  <c:v>21.837599999999998</c:v>
                </c:pt>
                <c:pt idx="63">
                  <c:v>22.2485</c:v>
                </c:pt>
                <c:pt idx="64">
                  <c:v>22.629899999999999</c:v>
                </c:pt>
                <c:pt idx="65">
                  <c:v>22.984100000000002</c:v>
                </c:pt>
                <c:pt idx="66">
                  <c:v>23.312799999999999</c:v>
                </c:pt>
                <c:pt idx="67">
                  <c:v>23.617999999999999</c:v>
                </c:pt>
                <c:pt idx="68">
                  <c:v>23.901199999999999</c:v>
                </c:pt>
                <c:pt idx="69">
                  <c:v>24.164200000000001</c:v>
                </c:pt>
                <c:pt idx="70">
                  <c:v>24.4084</c:v>
                </c:pt>
                <c:pt idx="71">
                  <c:v>24.635000000000002</c:v>
                </c:pt>
                <c:pt idx="72">
                  <c:v>24.845400000000001</c:v>
                </c:pt>
                <c:pt idx="73">
                  <c:v>25.040700000000001</c:v>
                </c:pt>
                <c:pt idx="74">
                  <c:v>25.222000000000001</c:v>
                </c:pt>
                <c:pt idx="75">
                  <c:v>25.3903</c:v>
                </c:pt>
                <c:pt idx="76">
                  <c:v>25.546600000000002</c:v>
                </c:pt>
                <c:pt idx="77">
                  <c:v>25.691600000000001</c:v>
                </c:pt>
                <c:pt idx="78">
                  <c:v>25.8263</c:v>
                </c:pt>
                <c:pt idx="79">
                  <c:v>25.9513</c:v>
                </c:pt>
                <c:pt idx="80">
                  <c:v>26.067299999999999</c:v>
                </c:pt>
                <c:pt idx="81">
                  <c:v>26.175000000000001</c:v>
                </c:pt>
                <c:pt idx="82">
                  <c:v>26.274999999999999</c:v>
                </c:pt>
                <c:pt idx="83">
                  <c:v>26.324999999999999</c:v>
                </c:pt>
                <c:pt idx="84">
                  <c:v>26.375</c:v>
                </c:pt>
                <c:pt idx="85">
                  <c:v>26.425000000000001</c:v>
                </c:pt>
                <c:pt idx="86">
                  <c:v>26.475000000000001</c:v>
                </c:pt>
                <c:pt idx="87">
                  <c:v>26.524999999999999</c:v>
                </c:pt>
                <c:pt idx="88">
                  <c:v>26.574999999999999</c:v>
                </c:pt>
                <c:pt idx="89">
                  <c:v>26.625</c:v>
                </c:pt>
                <c:pt idx="90">
                  <c:v>26.675000000000001</c:v>
                </c:pt>
                <c:pt idx="91">
                  <c:v>26.725000000000001</c:v>
                </c:pt>
                <c:pt idx="92">
                  <c:v>26.774999999999999</c:v>
                </c:pt>
                <c:pt idx="93">
                  <c:v>26.825099999999999</c:v>
                </c:pt>
                <c:pt idx="94">
                  <c:v>26.8751</c:v>
                </c:pt>
                <c:pt idx="95">
                  <c:v>26.9251</c:v>
                </c:pt>
                <c:pt idx="96">
                  <c:v>26.975100000000001</c:v>
                </c:pt>
                <c:pt idx="97">
                  <c:v>27.025099999999998</c:v>
                </c:pt>
                <c:pt idx="98">
                  <c:v>27.075099999999999</c:v>
                </c:pt>
                <c:pt idx="99">
                  <c:v>27.1251</c:v>
                </c:pt>
                <c:pt idx="100">
                  <c:v>27.150099999999998</c:v>
                </c:pt>
              </c:numCache>
            </c:numRef>
          </c:xVal>
          <c:yVal>
            <c:numRef>
              <c:f>'Stress analysis'!$K$10:$K$110</c:f>
              <c:numCache>
                <c:formatCode>0.00</c:formatCode>
                <c:ptCount val="101"/>
                <c:pt idx="0">
                  <c:v>16.408000000000001</c:v>
                </c:pt>
                <c:pt idx="1">
                  <c:v>15.7807</c:v>
                </c:pt>
                <c:pt idx="2">
                  <c:v>14.8986</c:v>
                </c:pt>
                <c:pt idx="3">
                  <c:v>13.751899999999999</c:v>
                </c:pt>
                <c:pt idx="4">
                  <c:v>12.5479</c:v>
                </c:pt>
                <c:pt idx="5">
                  <c:v>11.2628</c:v>
                </c:pt>
                <c:pt idx="6">
                  <c:v>9.9848800000000004</c:v>
                </c:pt>
                <c:pt idx="7">
                  <c:v>8.8091799999999996</c:v>
                </c:pt>
                <c:pt idx="8">
                  <c:v>7.8283300000000002</c:v>
                </c:pt>
                <c:pt idx="9">
                  <c:v>7.0946100000000003</c:v>
                </c:pt>
                <c:pt idx="10">
                  <c:v>6.6472300000000004</c:v>
                </c:pt>
                <c:pt idx="11">
                  <c:v>6.5008900000000001</c:v>
                </c:pt>
                <c:pt idx="12">
                  <c:v>6.6939099999999998</c:v>
                </c:pt>
                <c:pt idx="13">
                  <c:v>7.2396900000000004</c:v>
                </c:pt>
                <c:pt idx="14">
                  <c:v>8.2463800000000003</c:v>
                </c:pt>
                <c:pt idx="15">
                  <c:v>9.7157</c:v>
                </c:pt>
                <c:pt idx="16">
                  <c:v>11.895</c:v>
                </c:pt>
                <c:pt idx="17">
                  <c:v>14.878</c:v>
                </c:pt>
                <c:pt idx="18">
                  <c:v>14.6943</c:v>
                </c:pt>
                <c:pt idx="19">
                  <c:v>9.4224200000000007</c:v>
                </c:pt>
                <c:pt idx="20">
                  <c:v>4.1584300000000001</c:v>
                </c:pt>
                <c:pt idx="21">
                  <c:v>1.2432000000000001</c:v>
                </c:pt>
                <c:pt idx="22">
                  <c:v>-0.53692099999999998</c:v>
                </c:pt>
                <c:pt idx="23">
                  <c:v>-1.6655500000000001</c:v>
                </c:pt>
                <c:pt idx="24">
                  <c:v>-2.44821</c:v>
                </c:pt>
                <c:pt idx="25">
                  <c:v>-3.0019499999999999</c:v>
                </c:pt>
                <c:pt idx="26">
                  <c:v>-3.3492000000000002</c:v>
                </c:pt>
                <c:pt idx="27">
                  <c:v>-3.5081099999999998</c:v>
                </c:pt>
                <c:pt idx="28">
                  <c:v>-3.5579999999999998</c:v>
                </c:pt>
                <c:pt idx="29">
                  <c:v>-3.5049999999999999</c:v>
                </c:pt>
                <c:pt idx="30">
                  <c:v>-3.36198</c:v>
                </c:pt>
                <c:pt idx="31">
                  <c:v>-3.1454399999999998</c:v>
                </c:pt>
                <c:pt idx="32">
                  <c:v>-2.8733300000000002</c:v>
                </c:pt>
                <c:pt idx="33">
                  <c:v>-2.56575</c:v>
                </c:pt>
                <c:pt idx="34">
                  <c:v>-2.2418</c:v>
                </c:pt>
                <c:pt idx="35">
                  <c:v>-1.9192499999999999</c:v>
                </c:pt>
                <c:pt idx="36">
                  <c:v>-1.6121700000000001</c:v>
                </c:pt>
                <c:pt idx="37">
                  <c:v>-1.33125</c:v>
                </c:pt>
                <c:pt idx="38">
                  <c:v>-1.0828100000000001</c:v>
                </c:pt>
                <c:pt idx="39">
                  <c:v>-0.87007000000000001</c:v>
                </c:pt>
                <c:pt idx="40">
                  <c:v>-0.69297200000000003</c:v>
                </c:pt>
                <c:pt idx="41">
                  <c:v>-0.54969299999999999</c:v>
                </c:pt>
                <c:pt idx="42">
                  <c:v>-0.43673299999999998</c:v>
                </c:pt>
                <c:pt idx="43">
                  <c:v>-0.35011100000000001</c:v>
                </c:pt>
                <c:pt idx="44">
                  <c:v>-0.28537200000000001</c:v>
                </c:pt>
                <c:pt idx="45">
                  <c:v>-0.23840600000000001</c:v>
                </c:pt>
                <c:pt idx="46">
                  <c:v>-0.205314</c:v>
                </c:pt>
                <c:pt idx="47">
                  <c:v>-0.182925</c:v>
                </c:pt>
                <c:pt idx="48">
                  <c:v>-0.16860700000000001</c:v>
                </c:pt>
                <c:pt idx="49">
                  <c:v>-0.160635</c:v>
                </c:pt>
                <c:pt idx="50">
                  <c:v>-0.15803600000000001</c:v>
                </c:pt>
                <c:pt idx="51">
                  <c:v>-0.16061800000000001</c:v>
                </c:pt>
                <c:pt idx="52">
                  <c:v>-0.168573</c:v>
                </c:pt>
                <c:pt idx="53">
                  <c:v>-0.182869</c:v>
                </c:pt>
                <c:pt idx="54">
                  <c:v>-0.205231</c:v>
                </c:pt>
                <c:pt idx="55">
                  <c:v>-0.238286</c:v>
                </c:pt>
                <c:pt idx="56">
                  <c:v>-0.28520400000000001</c:v>
                </c:pt>
                <c:pt idx="57">
                  <c:v>-0.349879</c:v>
                </c:pt>
                <c:pt idx="58">
                  <c:v>-0.436417</c:v>
                </c:pt>
                <c:pt idx="59">
                  <c:v>-0.54927300000000001</c:v>
                </c:pt>
                <c:pt idx="60">
                  <c:v>-0.69242300000000001</c:v>
                </c:pt>
                <c:pt idx="61">
                  <c:v>-0.86936899999999995</c:v>
                </c:pt>
                <c:pt idx="62">
                  <c:v>-1.0819399999999999</c:v>
                </c:pt>
                <c:pt idx="63">
                  <c:v>-1.3301799999999999</c:v>
                </c:pt>
                <c:pt idx="64">
                  <c:v>-1.6108899999999999</c:v>
                </c:pt>
                <c:pt idx="65">
                  <c:v>-1.91778</c:v>
                </c:pt>
                <c:pt idx="66">
                  <c:v>-2.2401399999999998</c:v>
                </c:pt>
                <c:pt idx="67">
                  <c:v>-2.5639500000000002</c:v>
                </c:pt>
                <c:pt idx="68">
                  <c:v>-2.8714499999999998</c:v>
                </c:pt>
                <c:pt idx="69">
                  <c:v>-3.14358</c:v>
                </c:pt>
                <c:pt idx="70">
                  <c:v>-3.3602599999999998</c:v>
                </c:pt>
                <c:pt idx="71">
                  <c:v>-3.50359</c:v>
                </c:pt>
                <c:pt idx="72">
                  <c:v>-3.55707</c:v>
                </c:pt>
                <c:pt idx="73">
                  <c:v>-3.50786</c:v>
                </c:pt>
                <c:pt idx="74">
                  <c:v>-3.3498999999999999</c:v>
                </c:pt>
                <c:pt idx="75">
                  <c:v>-3.0038999999999998</c:v>
                </c:pt>
                <c:pt idx="76">
                  <c:v>-2.4514499999999999</c:v>
                </c:pt>
                <c:pt idx="77">
                  <c:v>-1.67011</c:v>
                </c:pt>
                <c:pt idx="78">
                  <c:v>-0.54289200000000004</c:v>
                </c:pt>
                <c:pt idx="79">
                  <c:v>1.2356400000000001</c:v>
                </c:pt>
                <c:pt idx="80">
                  <c:v>4.1491400000000001</c:v>
                </c:pt>
                <c:pt idx="81">
                  <c:v>9.4116400000000002</c:v>
                </c:pt>
                <c:pt idx="82">
                  <c:v>14.6829</c:v>
                </c:pt>
                <c:pt idx="83">
                  <c:v>14.868</c:v>
                </c:pt>
                <c:pt idx="84">
                  <c:v>11.8874</c:v>
                </c:pt>
                <c:pt idx="85">
                  <c:v>9.7094000000000005</c:v>
                </c:pt>
                <c:pt idx="86">
                  <c:v>8.2404799999999998</c:v>
                </c:pt>
                <c:pt idx="87">
                  <c:v>7.2343299999999999</c:v>
                </c:pt>
                <c:pt idx="88">
                  <c:v>6.6889799999999999</c:v>
                </c:pt>
                <c:pt idx="89">
                  <c:v>6.4963199999999999</c:v>
                </c:pt>
                <c:pt idx="90">
                  <c:v>6.6429200000000002</c:v>
                </c:pt>
                <c:pt idx="91">
                  <c:v>7.0904699999999998</c:v>
                </c:pt>
                <c:pt idx="92">
                  <c:v>7.8242099999999999</c:v>
                </c:pt>
                <c:pt idx="93">
                  <c:v>8.8049700000000009</c:v>
                </c:pt>
                <c:pt idx="94">
                  <c:v>9.9805600000000005</c:v>
                </c:pt>
                <c:pt idx="95">
                  <c:v>11.2584</c:v>
                </c:pt>
                <c:pt idx="96">
                  <c:v>12.5435</c:v>
                </c:pt>
                <c:pt idx="97">
                  <c:v>13.7475</c:v>
                </c:pt>
                <c:pt idx="98">
                  <c:v>14.894299999999999</c:v>
                </c:pt>
                <c:pt idx="99">
                  <c:v>15.7766</c:v>
                </c:pt>
                <c:pt idx="100">
                  <c:v>16.404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4E-4346-B507-87657A0809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783808"/>
        <c:axId val="97784960"/>
      </c:scatterChart>
      <c:valAx>
        <c:axId val="97783808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7784960"/>
        <c:crossesAt val="-10"/>
        <c:crossBetween val="midCat"/>
        <c:minorUnit val="0.5"/>
      </c:valAx>
      <c:valAx>
        <c:axId val="97784960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s</a:t>
                </a:r>
                <a:r>
                  <a:rPr lang="en-GB" sz="1400" b="0" baseline="-25000"/>
                  <a:t>yy</a:t>
                </a:r>
                <a:r>
                  <a:rPr lang="en-GB" sz="1400" b="0" baseline="0"/>
                  <a:t> [ Mpa ]</a:t>
                </a:r>
                <a:endParaRPr lang="en-GB" sz="1400" b="0"/>
              </a:p>
            </c:rich>
          </c:tx>
          <c:layout/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9778380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b="0"/>
              <a:t>Zoom: peel stress through overlap thickness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2517572655628714"/>
          <c:y val="0.11682469293380955"/>
          <c:w val="0.80322834339010607"/>
          <c:h val="0.79250065259740121"/>
        </c:manualLayout>
      </c:layout>
      <c:scatterChart>
        <c:scatterStyle val="lineMarker"/>
        <c:varyColors val="0"/>
        <c:ser>
          <c:idx val="2"/>
          <c:order val="0"/>
          <c:tx>
            <c:strRef>
              <c:f>'Stress analysis'!$P$6:$Q$6</c:f>
              <c:strCache>
                <c:ptCount val="1"/>
                <c:pt idx="0">
                  <c:v>Thin-100</c:v>
                </c:pt>
              </c:strCache>
            </c:strRef>
          </c:tx>
          <c:spPr>
            <a:ln w="19050">
              <a:solidFill>
                <a:schemeClr val="accent1"/>
              </a:solidFill>
            </a:ln>
          </c:spPr>
          <c:marker>
            <c:symbol val="square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xVal>
            <c:numRef>
              <c:f>'Stress analysis'!$N$10:$N$127</c:f>
              <c:numCache>
                <c:formatCode>0.00</c:formatCode>
                <c:ptCount val="118"/>
                <c:pt idx="0">
                  <c:v>0</c:v>
                </c:pt>
                <c:pt idx="1">
                  <c:v>5.00004E-2</c:v>
                </c:pt>
                <c:pt idx="2">
                  <c:v>5.00016E-2</c:v>
                </c:pt>
                <c:pt idx="3">
                  <c:v>0.10000199999999999</c:v>
                </c:pt>
                <c:pt idx="4">
                  <c:v>0.100004</c:v>
                </c:pt>
                <c:pt idx="5">
                  <c:v>0.150004</c:v>
                </c:pt>
                <c:pt idx="6">
                  <c:v>0.150006</c:v>
                </c:pt>
                <c:pt idx="7">
                  <c:v>0.20000599999999999</c:v>
                </c:pt>
                <c:pt idx="8">
                  <c:v>0.25000800000000001</c:v>
                </c:pt>
                <c:pt idx="9">
                  <c:v>0.25000899999999998</c:v>
                </c:pt>
                <c:pt idx="10">
                  <c:v>0.30001100000000003</c:v>
                </c:pt>
                <c:pt idx="11">
                  <c:v>0.30001100000000003</c:v>
                </c:pt>
                <c:pt idx="12">
                  <c:v>0.35001100000000002</c:v>
                </c:pt>
                <c:pt idx="13">
                  <c:v>0.35001300000000002</c:v>
                </c:pt>
                <c:pt idx="14">
                  <c:v>0.40001300000000001</c:v>
                </c:pt>
                <c:pt idx="15">
                  <c:v>0.450015</c:v>
                </c:pt>
                <c:pt idx="16">
                  <c:v>0.450017</c:v>
                </c:pt>
                <c:pt idx="17">
                  <c:v>0.50001700000000004</c:v>
                </c:pt>
                <c:pt idx="18">
                  <c:v>0.50001899999999999</c:v>
                </c:pt>
                <c:pt idx="19">
                  <c:v>0.55001900000000004</c:v>
                </c:pt>
                <c:pt idx="20">
                  <c:v>0.55001999999999995</c:v>
                </c:pt>
                <c:pt idx="21">
                  <c:v>0.60002</c:v>
                </c:pt>
                <c:pt idx="22">
                  <c:v>0.65002300000000002</c:v>
                </c:pt>
                <c:pt idx="23">
                  <c:v>0.65002400000000005</c:v>
                </c:pt>
                <c:pt idx="24">
                  <c:v>0.70002500000000001</c:v>
                </c:pt>
                <c:pt idx="25">
                  <c:v>0.70002500000000001</c:v>
                </c:pt>
                <c:pt idx="26">
                  <c:v>0.75002500000000005</c:v>
                </c:pt>
                <c:pt idx="27">
                  <c:v>0.75002599999999997</c:v>
                </c:pt>
                <c:pt idx="28">
                  <c:v>0.80002700000000004</c:v>
                </c:pt>
                <c:pt idx="29">
                  <c:v>0.85002900000000003</c:v>
                </c:pt>
                <c:pt idx="30">
                  <c:v>0.85003099999999998</c:v>
                </c:pt>
                <c:pt idx="31">
                  <c:v>0.90003200000000005</c:v>
                </c:pt>
                <c:pt idx="32">
                  <c:v>0.900034</c:v>
                </c:pt>
                <c:pt idx="33">
                  <c:v>0.95003400000000005</c:v>
                </c:pt>
                <c:pt idx="34">
                  <c:v>0.95003599999999999</c:v>
                </c:pt>
                <c:pt idx="35">
                  <c:v>1.00004</c:v>
                </c:pt>
                <c:pt idx="36">
                  <c:v>1.0500400000000001</c:v>
                </c:pt>
                <c:pt idx="37">
                  <c:v>1.0500400000000001</c:v>
                </c:pt>
                <c:pt idx="38">
                  <c:v>1.1000399999999999</c:v>
                </c:pt>
                <c:pt idx="39">
                  <c:v>1.1000399999999999</c:v>
                </c:pt>
                <c:pt idx="40">
                  <c:v>1.15004</c:v>
                </c:pt>
                <c:pt idx="41">
                  <c:v>1.15004</c:v>
                </c:pt>
                <c:pt idx="42">
                  <c:v>1.20004</c:v>
                </c:pt>
                <c:pt idx="43">
                  <c:v>1.2500500000000001</c:v>
                </c:pt>
                <c:pt idx="44">
                  <c:v>1.2500500000000001</c:v>
                </c:pt>
                <c:pt idx="45">
                  <c:v>1.3000499999999999</c:v>
                </c:pt>
                <c:pt idx="46">
                  <c:v>1.3000499999999999</c:v>
                </c:pt>
                <c:pt idx="47">
                  <c:v>1.35005</c:v>
                </c:pt>
                <c:pt idx="48">
                  <c:v>1.35005</c:v>
                </c:pt>
                <c:pt idx="49">
                  <c:v>1.40005</c:v>
                </c:pt>
                <c:pt idx="50">
                  <c:v>1.4500500000000001</c:v>
                </c:pt>
                <c:pt idx="51">
                  <c:v>1.4500500000000001</c:v>
                </c:pt>
                <c:pt idx="52">
                  <c:v>1.5000500000000001</c:v>
                </c:pt>
                <c:pt idx="53">
                  <c:v>1.5000500000000001</c:v>
                </c:pt>
                <c:pt idx="54">
                  <c:v>1.5500499999999999</c:v>
                </c:pt>
                <c:pt idx="55">
                  <c:v>1.55006</c:v>
                </c:pt>
                <c:pt idx="56">
                  <c:v>1.60006</c:v>
                </c:pt>
                <c:pt idx="57">
                  <c:v>1.60006</c:v>
                </c:pt>
                <c:pt idx="58">
                  <c:v>1.6500600000000001</c:v>
                </c:pt>
                <c:pt idx="59">
                  <c:v>1.7000599999999999</c:v>
                </c:pt>
                <c:pt idx="60">
                  <c:v>1.7500599999999999</c:v>
                </c:pt>
                <c:pt idx="61">
                  <c:v>1.7500599999999999</c:v>
                </c:pt>
                <c:pt idx="62">
                  <c:v>1.8000700000000001</c:v>
                </c:pt>
                <c:pt idx="63">
                  <c:v>1.8000700000000001</c:v>
                </c:pt>
                <c:pt idx="64">
                  <c:v>1.8500700000000001</c:v>
                </c:pt>
                <c:pt idx="65">
                  <c:v>1.8500700000000001</c:v>
                </c:pt>
                <c:pt idx="66">
                  <c:v>1.9000699999999999</c:v>
                </c:pt>
                <c:pt idx="67">
                  <c:v>1.9000699999999999</c:v>
                </c:pt>
                <c:pt idx="68">
                  <c:v>1.95007</c:v>
                </c:pt>
                <c:pt idx="69">
                  <c:v>2.00007</c:v>
                </c:pt>
                <c:pt idx="70">
                  <c:v>2.00007</c:v>
                </c:pt>
                <c:pt idx="71">
                  <c:v>2.0500699999999998</c:v>
                </c:pt>
                <c:pt idx="72">
                  <c:v>2.0500799999999999</c:v>
                </c:pt>
                <c:pt idx="73">
                  <c:v>2.1000800000000002</c:v>
                </c:pt>
                <c:pt idx="74">
                  <c:v>2.1000800000000002</c:v>
                </c:pt>
                <c:pt idx="75">
                  <c:v>2.15008</c:v>
                </c:pt>
                <c:pt idx="76">
                  <c:v>2.2000799999999998</c:v>
                </c:pt>
                <c:pt idx="77">
                  <c:v>2.2000799999999998</c:v>
                </c:pt>
                <c:pt idx="78">
                  <c:v>2.2500800000000001</c:v>
                </c:pt>
                <c:pt idx="79">
                  <c:v>2.2500800000000001</c:v>
                </c:pt>
                <c:pt idx="80">
                  <c:v>2.30009</c:v>
                </c:pt>
                <c:pt idx="81">
                  <c:v>2.30009</c:v>
                </c:pt>
                <c:pt idx="82">
                  <c:v>2.3500899999999998</c:v>
                </c:pt>
                <c:pt idx="83">
                  <c:v>2.4000900000000001</c:v>
                </c:pt>
                <c:pt idx="84">
                  <c:v>2.4000900000000001</c:v>
                </c:pt>
                <c:pt idx="85">
                  <c:v>2.4500899999999999</c:v>
                </c:pt>
                <c:pt idx="86">
                  <c:v>2.4500899999999999</c:v>
                </c:pt>
                <c:pt idx="87">
                  <c:v>2.5000900000000001</c:v>
                </c:pt>
                <c:pt idx="88">
                  <c:v>2.5000900000000001</c:v>
                </c:pt>
                <c:pt idx="89">
                  <c:v>2.55009</c:v>
                </c:pt>
                <c:pt idx="90">
                  <c:v>2.6000899999999998</c:v>
                </c:pt>
                <c:pt idx="91">
                  <c:v>2.6000899999999998</c:v>
                </c:pt>
                <c:pt idx="92">
                  <c:v>2.6501000000000001</c:v>
                </c:pt>
                <c:pt idx="93">
                  <c:v>2.6501000000000001</c:v>
                </c:pt>
                <c:pt idx="94">
                  <c:v>2.7000999999999999</c:v>
                </c:pt>
                <c:pt idx="95">
                  <c:v>2.7000999999999999</c:v>
                </c:pt>
                <c:pt idx="96">
                  <c:v>2.7501000000000002</c:v>
                </c:pt>
                <c:pt idx="97">
                  <c:v>2.8001</c:v>
                </c:pt>
                <c:pt idx="98">
                  <c:v>2.8001</c:v>
                </c:pt>
                <c:pt idx="99">
                  <c:v>2.8500999999999999</c:v>
                </c:pt>
                <c:pt idx="100">
                  <c:v>2.8500999999999999</c:v>
                </c:pt>
                <c:pt idx="101">
                  <c:v>2.9001000000000001</c:v>
                </c:pt>
                <c:pt idx="102">
                  <c:v>2.9001000000000001</c:v>
                </c:pt>
                <c:pt idx="103">
                  <c:v>2.9500999999999999</c:v>
                </c:pt>
                <c:pt idx="104">
                  <c:v>3.0001000000000002</c:v>
                </c:pt>
                <c:pt idx="105">
                  <c:v>3.0001099999999998</c:v>
                </c:pt>
                <c:pt idx="106">
                  <c:v>3.0501100000000001</c:v>
                </c:pt>
                <c:pt idx="107">
                  <c:v>3.0501100000000001</c:v>
                </c:pt>
                <c:pt idx="108">
                  <c:v>3.1001099999999999</c:v>
                </c:pt>
                <c:pt idx="109">
                  <c:v>3.1001099999999999</c:v>
                </c:pt>
                <c:pt idx="110">
                  <c:v>3.1501100000000002</c:v>
                </c:pt>
                <c:pt idx="111">
                  <c:v>3.20011</c:v>
                </c:pt>
                <c:pt idx="112">
                  <c:v>3.20011</c:v>
                </c:pt>
                <c:pt idx="113">
                  <c:v>3.2501099999999998</c:v>
                </c:pt>
                <c:pt idx="114">
                  <c:v>3.2501099999999998</c:v>
                </c:pt>
                <c:pt idx="115">
                  <c:v>3.3001100000000001</c:v>
                </c:pt>
                <c:pt idx="116">
                  <c:v>3.3001100000000001</c:v>
                </c:pt>
                <c:pt idx="117">
                  <c:v>3.3501099999999999</c:v>
                </c:pt>
              </c:numCache>
            </c:numRef>
          </c:xVal>
          <c:yVal>
            <c:numRef>
              <c:f>'Stress analysis'!$Q$10:$Q$127</c:f>
              <c:numCache>
                <c:formatCode>0.00</c:formatCode>
                <c:ptCount val="118"/>
                <c:pt idx="0">
                  <c:v>1.07788E-2</c:v>
                </c:pt>
                <c:pt idx="1">
                  <c:v>1.07788E-2</c:v>
                </c:pt>
                <c:pt idx="2">
                  <c:v>7.2930800000000004E-2</c:v>
                </c:pt>
                <c:pt idx="3">
                  <c:v>7.2930800000000004E-2</c:v>
                </c:pt>
                <c:pt idx="4">
                  <c:v>0.21119199999999999</c:v>
                </c:pt>
                <c:pt idx="5">
                  <c:v>0.21119199999999999</c:v>
                </c:pt>
                <c:pt idx="6">
                  <c:v>0.38873600000000003</c:v>
                </c:pt>
                <c:pt idx="7">
                  <c:v>0.48463299999999998</c:v>
                </c:pt>
                <c:pt idx="8">
                  <c:v>0.58052899999999996</c:v>
                </c:pt>
                <c:pt idx="9">
                  <c:v>0.78127599999999997</c:v>
                </c:pt>
                <c:pt idx="10">
                  <c:v>0.78127599999999997</c:v>
                </c:pt>
                <c:pt idx="11">
                  <c:v>1.01902</c:v>
                </c:pt>
                <c:pt idx="12">
                  <c:v>1.01902</c:v>
                </c:pt>
                <c:pt idx="13">
                  <c:v>1.2932699999999999</c:v>
                </c:pt>
                <c:pt idx="14">
                  <c:v>1.43828</c:v>
                </c:pt>
                <c:pt idx="15">
                  <c:v>1.5832999999999999</c:v>
                </c:pt>
                <c:pt idx="16">
                  <c:v>1.8976299999999999</c:v>
                </c:pt>
                <c:pt idx="17">
                  <c:v>1.8976299999999999</c:v>
                </c:pt>
                <c:pt idx="18">
                  <c:v>2.24078</c:v>
                </c:pt>
                <c:pt idx="19">
                  <c:v>2.24078</c:v>
                </c:pt>
                <c:pt idx="20">
                  <c:v>2.5804499999999999</c:v>
                </c:pt>
                <c:pt idx="21">
                  <c:v>2.7506200000000001</c:v>
                </c:pt>
                <c:pt idx="22">
                  <c:v>2.9207800000000002</c:v>
                </c:pt>
                <c:pt idx="23">
                  <c:v>3.2595200000000002</c:v>
                </c:pt>
                <c:pt idx="24">
                  <c:v>3.2595200000000002</c:v>
                </c:pt>
                <c:pt idx="25">
                  <c:v>3.6309900000000002</c:v>
                </c:pt>
                <c:pt idx="26">
                  <c:v>3.6309900000000002</c:v>
                </c:pt>
                <c:pt idx="27">
                  <c:v>4.02163</c:v>
                </c:pt>
                <c:pt idx="28">
                  <c:v>4.2163899999999996</c:v>
                </c:pt>
                <c:pt idx="29">
                  <c:v>4.4111500000000001</c:v>
                </c:pt>
                <c:pt idx="30">
                  <c:v>4.8209200000000001</c:v>
                </c:pt>
                <c:pt idx="31">
                  <c:v>4.8209200000000001</c:v>
                </c:pt>
                <c:pt idx="32">
                  <c:v>5.2539899999999999</c:v>
                </c:pt>
                <c:pt idx="33">
                  <c:v>5.2539899999999999</c:v>
                </c:pt>
                <c:pt idx="34">
                  <c:v>5.6679599999999999</c:v>
                </c:pt>
                <c:pt idx="35">
                  <c:v>5.8739800000000004</c:v>
                </c:pt>
                <c:pt idx="36">
                  <c:v>6.0799899999999996</c:v>
                </c:pt>
                <c:pt idx="37">
                  <c:v>6.4902199999999999</c:v>
                </c:pt>
                <c:pt idx="38">
                  <c:v>6.4902199999999999</c:v>
                </c:pt>
                <c:pt idx="39">
                  <c:v>6.9547800000000004</c:v>
                </c:pt>
                <c:pt idx="40">
                  <c:v>6.9547800000000004</c:v>
                </c:pt>
                <c:pt idx="41">
                  <c:v>7.4603799999999998</c:v>
                </c:pt>
                <c:pt idx="42">
                  <c:v>7.7130000000000001</c:v>
                </c:pt>
                <c:pt idx="43">
                  <c:v>7.9656099999999999</c:v>
                </c:pt>
                <c:pt idx="44">
                  <c:v>8.5518900000000002</c:v>
                </c:pt>
                <c:pt idx="45">
                  <c:v>8.5518900000000002</c:v>
                </c:pt>
                <c:pt idx="46">
                  <c:v>9.2258899999999997</c:v>
                </c:pt>
                <c:pt idx="47">
                  <c:v>9.2258899999999997</c:v>
                </c:pt>
                <c:pt idx="48">
                  <c:v>9.9344199999999994</c:v>
                </c:pt>
                <c:pt idx="49">
                  <c:v>10.292</c:v>
                </c:pt>
                <c:pt idx="50">
                  <c:v>10.6496</c:v>
                </c:pt>
                <c:pt idx="51">
                  <c:v>11.452299999999999</c:v>
                </c:pt>
                <c:pt idx="52">
                  <c:v>11.452299999999999</c:v>
                </c:pt>
                <c:pt idx="53">
                  <c:v>12.4923</c:v>
                </c:pt>
                <c:pt idx="54">
                  <c:v>12.4923</c:v>
                </c:pt>
                <c:pt idx="55">
                  <c:v>12.670400000000001</c:v>
                </c:pt>
                <c:pt idx="56">
                  <c:v>12.670400000000001</c:v>
                </c:pt>
                <c:pt idx="57">
                  <c:v>13.7478</c:v>
                </c:pt>
                <c:pt idx="58">
                  <c:v>14.1266</c:v>
                </c:pt>
                <c:pt idx="59">
                  <c:v>14.764699999999999</c:v>
                </c:pt>
                <c:pt idx="60">
                  <c:v>15.415800000000001</c:v>
                </c:pt>
                <c:pt idx="61">
                  <c:v>10.889900000000001</c:v>
                </c:pt>
                <c:pt idx="62">
                  <c:v>10.889900000000001</c:v>
                </c:pt>
                <c:pt idx="63">
                  <c:v>5.8808800000000003</c:v>
                </c:pt>
                <c:pt idx="64">
                  <c:v>5.8808800000000003</c:v>
                </c:pt>
                <c:pt idx="65">
                  <c:v>6.2404999999999999</c:v>
                </c:pt>
                <c:pt idx="66">
                  <c:v>6.2404999999999999</c:v>
                </c:pt>
                <c:pt idx="67">
                  <c:v>8.1749100000000006</c:v>
                </c:pt>
                <c:pt idx="68">
                  <c:v>8.0485900000000008</c:v>
                </c:pt>
                <c:pt idx="69">
                  <c:v>7.9222599999999996</c:v>
                </c:pt>
                <c:pt idx="70">
                  <c:v>5.9434800000000001</c:v>
                </c:pt>
                <c:pt idx="71">
                  <c:v>5.9434800000000001</c:v>
                </c:pt>
                <c:pt idx="72">
                  <c:v>4.0239399999999996</c:v>
                </c:pt>
                <c:pt idx="73">
                  <c:v>4.0239399999999996</c:v>
                </c:pt>
                <c:pt idx="74">
                  <c:v>4.2115400000000003</c:v>
                </c:pt>
                <c:pt idx="75">
                  <c:v>4.2982699999999996</c:v>
                </c:pt>
                <c:pt idx="76">
                  <c:v>4.3849900000000002</c:v>
                </c:pt>
                <c:pt idx="77">
                  <c:v>4.0551399999999997</c:v>
                </c:pt>
                <c:pt idx="78">
                  <c:v>4.0551399999999997</c:v>
                </c:pt>
                <c:pt idx="79">
                  <c:v>5.0584600000000002</c:v>
                </c:pt>
                <c:pt idx="80">
                  <c:v>5.0584600000000002</c:v>
                </c:pt>
                <c:pt idx="81">
                  <c:v>6.3437200000000002</c:v>
                </c:pt>
                <c:pt idx="82">
                  <c:v>6.5327299999999999</c:v>
                </c:pt>
                <c:pt idx="83">
                  <c:v>6.7217399999999996</c:v>
                </c:pt>
                <c:pt idx="84">
                  <c:v>6.2458999999999998</c:v>
                </c:pt>
                <c:pt idx="85">
                  <c:v>6.2458999999999998</c:v>
                </c:pt>
                <c:pt idx="86">
                  <c:v>5.8541499999999997</c:v>
                </c:pt>
                <c:pt idx="87">
                  <c:v>5.8541499999999997</c:v>
                </c:pt>
                <c:pt idx="88">
                  <c:v>6.8421399999999997</c:v>
                </c:pt>
                <c:pt idx="89">
                  <c:v>6.3123199999999997</c:v>
                </c:pt>
                <c:pt idx="90">
                  <c:v>5.7824999999999998</c:v>
                </c:pt>
                <c:pt idx="91">
                  <c:v>2.8536000000000001</c:v>
                </c:pt>
                <c:pt idx="92">
                  <c:v>2.8536000000000001</c:v>
                </c:pt>
                <c:pt idx="93">
                  <c:v>1.84718</c:v>
                </c:pt>
                <c:pt idx="94">
                  <c:v>1.84718</c:v>
                </c:pt>
                <c:pt idx="95">
                  <c:v>1.2614099999999999</c:v>
                </c:pt>
                <c:pt idx="96">
                  <c:v>0.90456499999999995</c:v>
                </c:pt>
                <c:pt idx="97">
                  <c:v>0.54772100000000001</c:v>
                </c:pt>
                <c:pt idx="98">
                  <c:v>-0.33012399999999997</c:v>
                </c:pt>
                <c:pt idx="99">
                  <c:v>-0.33012399999999997</c:v>
                </c:pt>
                <c:pt idx="100">
                  <c:v>-1.09202</c:v>
                </c:pt>
                <c:pt idx="101">
                  <c:v>-1.09202</c:v>
                </c:pt>
                <c:pt idx="102">
                  <c:v>-0.91384399999999999</c:v>
                </c:pt>
                <c:pt idx="103">
                  <c:v>-0.94903499999999996</c:v>
                </c:pt>
                <c:pt idx="104">
                  <c:v>-0.98422699999999996</c:v>
                </c:pt>
                <c:pt idx="105">
                  <c:v>-1.3543400000000001</c:v>
                </c:pt>
                <c:pt idx="106">
                  <c:v>-1.3543400000000001</c:v>
                </c:pt>
                <c:pt idx="107">
                  <c:v>-0.90253300000000003</c:v>
                </c:pt>
                <c:pt idx="108">
                  <c:v>-0.90253300000000003</c:v>
                </c:pt>
                <c:pt idx="109">
                  <c:v>-0.458451</c:v>
                </c:pt>
                <c:pt idx="110">
                  <c:v>-0.37268200000000001</c:v>
                </c:pt>
                <c:pt idx="111">
                  <c:v>-0.28691299999999997</c:v>
                </c:pt>
                <c:pt idx="112">
                  <c:v>-0.38874199999999998</c:v>
                </c:pt>
                <c:pt idx="113">
                  <c:v>-0.38874199999999998</c:v>
                </c:pt>
                <c:pt idx="114">
                  <c:v>-0.64547600000000005</c:v>
                </c:pt>
                <c:pt idx="115">
                  <c:v>-0.64547600000000005</c:v>
                </c:pt>
                <c:pt idx="116">
                  <c:v>-0.32863399999999998</c:v>
                </c:pt>
                <c:pt idx="117">
                  <c:v>-0.32863399999999998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31-4673-8D54-08C329E98C58}"/>
            </c:ext>
          </c:extLst>
        </c:ser>
        <c:ser>
          <c:idx val="0"/>
          <c:order val="1"/>
          <c:tx>
            <c:strRef>
              <c:f>'Stress analysis'!$V$6:$W$6</c:f>
              <c:strCache>
                <c:ptCount val="1"/>
                <c:pt idx="0">
                  <c:v>Medium-100</c:v>
                </c:pt>
              </c:strCache>
            </c:strRef>
          </c:tx>
          <c:spPr>
            <a:ln w="19050">
              <a:solidFill>
                <a:schemeClr val="accent2"/>
              </a:solidFill>
            </a:ln>
          </c:spPr>
          <c:marker>
            <c:symbol val="triangle"/>
            <c:size val="5"/>
            <c:spPr>
              <a:solidFill>
                <a:schemeClr val="accent2"/>
              </a:solidFill>
              <a:ln>
                <a:noFill/>
              </a:ln>
            </c:spPr>
          </c:marker>
          <c:xVal>
            <c:numRef>
              <c:f>'Stress analysis'!$T$10:$T$103</c:f>
              <c:numCache>
                <c:formatCode>0.00</c:formatCode>
                <c:ptCount val="94"/>
                <c:pt idx="0">
                  <c:v>0</c:v>
                </c:pt>
                <c:pt idx="1">
                  <c:v>5.00004E-2</c:v>
                </c:pt>
                <c:pt idx="2">
                  <c:v>0.10000199999999999</c:v>
                </c:pt>
                <c:pt idx="3">
                  <c:v>0.100004</c:v>
                </c:pt>
                <c:pt idx="4">
                  <c:v>0.150004</c:v>
                </c:pt>
                <c:pt idx="5">
                  <c:v>0.20000599999999999</c:v>
                </c:pt>
                <c:pt idx="6">
                  <c:v>0.20000799999999999</c:v>
                </c:pt>
                <c:pt idx="7">
                  <c:v>0.25000800000000001</c:v>
                </c:pt>
                <c:pt idx="8">
                  <c:v>0.30001100000000003</c:v>
                </c:pt>
                <c:pt idx="9">
                  <c:v>0.30001100000000003</c:v>
                </c:pt>
                <c:pt idx="10">
                  <c:v>0.35001100000000002</c:v>
                </c:pt>
                <c:pt idx="11">
                  <c:v>0.40001300000000001</c:v>
                </c:pt>
                <c:pt idx="12">
                  <c:v>0.450015</c:v>
                </c:pt>
                <c:pt idx="13">
                  <c:v>0.50001700000000004</c:v>
                </c:pt>
                <c:pt idx="14">
                  <c:v>0.50001899999999999</c:v>
                </c:pt>
                <c:pt idx="15">
                  <c:v>0.55001900000000004</c:v>
                </c:pt>
                <c:pt idx="16">
                  <c:v>0.60002</c:v>
                </c:pt>
                <c:pt idx="17">
                  <c:v>0.60002100000000003</c:v>
                </c:pt>
                <c:pt idx="18">
                  <c:v>0.65002300000000002</c:v>
                </c:pt>
                <c:pt idx="19">
                  <c:v>0.70002500000000001</c:v>
                </c:pt>
                <c:pt idx="20">
                  <c:v>0.70002500000000001</c:v>
                </c:pt>
                <c:pt idx="21">
                  <c:v>0.75002500000000005</c:v>
                </c:pt>
                <c:pt idx="22">
                  <c:v>0.80002700000000004</c:v>
                </c:pt>
                <c:pt idx="23">
                  <c:v>0.85002900000000003</c:v>
                </c:pt>
                <c:pt idx="24">
                  <c:v>0.90003200000000005</c:v>
                </c:pt>
                <c:pt idx="25">
                  <c:v>0.900034</c:v>
                </c:pt>
                <c:pt idx="26">
                  <c:v>0.95003400000000005</c:v>
                </c:pt>
                <c:pt idx="27">
                  <c:v>1.00004</c:v>
                </c:pt>
                <c:pt idx="28">
                  <c:v>1.00004</c:v>
                </c:pt>
                <c:pt idx="29">
                  <c:v>1.0500400000000001</c:v>
                </c:pt>
                <c:pt idx="30">
                  <c:v>1.1000399999999999</c:v>
                </c:pt>
                <c:pt idx="31">
                  <c:v>1.1000399999999999</c:v>
                </c:pt>
                <c:pt idx="32">
                  <c:v>1.15004</c:v>
                </c:pt>
                <c:pt idx="33">
                  <c:v>1.20004</c:v>
                </c:pt>
                <c:pt idx="34">
                  <c:v>1.2500500000000001</c:v>
                </c:pt>
                <c:pt idx="35">
                  <c:v>1.3000499999999999</c:v>
                </c:pt>
                <c:pt idx="36">
                  <c:v>1.3000499999999999</c:v>
                </c:pt>
                <c:pt idx="37">
                  <c:v>1.35005</c:v>
                </c:pt>
                <c:pt idx="38">
                  <c:v>1.40005</c:v>
                </c:pt>
                <c:pt idx="39">
                  <c:v>1.40005</c:v>
                </c:pt>
                <c:pt idx="40">
                  <c:v>1.4500500000000001</c:v>
                </c:pt>
                <c:pt idx="41">
                  <c:v>1.5000500000000001</c:v>
                </c:pt>
                <c:pt idx="42">
                  <c:v>1.5000500000000001</c:v>
                </c:pt>
                <c:pt idx="43">
                  <c:v>1.5500499999999999</c:v>
                </c:pt>
                <c:pt idx="44">
                  <c:v>1.60006</c:v>
                </c:pt>
                <c:pt idx="45">
                  <c:v>1.60006</c:v>
                </c:pt>
                <c:pt idx="46">
                  <c:v>1.6500600000000001</c:v>
                </c:pt>
                <c:pt idx="47">
                  <c:v>1.7000599999999999</c:v>
                </c:pt>
                <c:pt idx="48">
                  <c:v>1.7500599999999999</c:v>
                </c:pt>
                <c:pt idx="49">
                  <c:v>1.7500599999999999</c:v>
                </c:pt>
                <c:pt idx="50">
                  <c:v>1.8000700000000001</c:v>
                </c:pt>
                <c:pt idx="51">
                  <c:v>1.8500700000000001</c:v>
                </c:pt>
                <c:pt idx="52">
                  <c:v>1.8500700000000001</c:v>
                </c:pt>
                <c:pt idx="53">
                  <c:v>1.9000699999999999</c:v>
                </c:pt>
                <c:pt idx="54">
                  <c:v>1.95007</c:v>
                </c:pt>
                <c:pt idx="55">
                  <c:v>1.95007</c:v>
                </c:pt>
                <c:pt idx="56">
                  <c:v>2.00007</c:v>
                </c:pt>
                <c:pt idx="57">
                  <c:v>2.0500699999999998</c:v>
                </c:pt>
                <c:pt idx="58">
                  <c:v>2.0500799999999999</c:v>
                </c:pt>
                <c:pt idx="59">
                  <c:v>2.1000800000000002</c:v>
                </c:pt>
                <c:pt idx="60">
                  <c:v>2.15008</c:v>
                </c:pt>
                <c:pt idx="61">
                  <c:v>2.2000799999999998</c:v>
                </c:pt>
                <c:pt idx="62">
                  <c:v>2.2500800000000001</c:v>
                </c:pt>
                <c:pt idx="63">
                  <c:v>2.2500800000000001</c:v>
                </c:pt>
                <c:pt idx="64">
                  <c:v>2.30009</c:v>
                </c:pt>
                <c:pt idx="65">
                  <c:v>2.3500899999999998</c:v>
                </c:pt>
                <c:pt idx="66">
                  <c:v>2.3500899999999998</c:v>
                </c:pt>
                <c:pt idx="67">
                  <c:v>2.4000900000000001</c:v>
                </c:pt>
                <c:pt idx="68">
                  <c:v>2.4500899999999999</c:v>
                </c:pt>
                <c:pt idx="69">
                  <c:v>2.4500899999999999</c:v>
                </c:pt>
                <c:pt idx="70">
                  <c:v>2.5000900000000001</c:v>
                </c:pt>
                <c:pt idx="71">
                  <c:v>2.55009</c:v>
                </c:pt>
                <c:pt idx="72">
                  <c:v>2.6000899999999998</c:v>
                </c:pt>
                <c:pt idx="73">
                  <c:v>2.6501000000000001</c:v>
                </c:pt>
                <c:pt idx="74">
                  <c:v>2.6501000000000001</c:v>
                </c:pt>
                <c:pt idx="75">
                  <c:v>2.7000999999999999</c:v>
                </c:pt>
                <c:pt idx="76">
                  <c:v>2.7501000000000002</c:v>
                </c:pt>
                <c:pt idx="77">
                  <c:v>2.7501000000000002</c:v>
                </c:pt>
                <c:pt idx="78">
                  <c:v>2.8001</c:v>
                </c:pt>
                <c:pt idx="79">
                  <c:v>2.8500999999999999</c:v>
                </c:pt>
                <c:pt idx="80">
                  <c:v>2.8500999999999999</c:v>
                </c:pt>
                <c:pt idx="81">
                  <c:v>2.9001000000000001</c:v>
                </c:pt>
                <c:pt idx="82">
                  <c:v>2.9500999999999999</c:v>
                </c:pt>
                <c:pt idx="83">
                  <c:v>3.0001000000000002</c:v>
                </c:pt>
                <c:pt idx="84">
                  <c:v>3.0501100000000001</c:v>
                </c:pt>
                <c:pt idx="85">
                  <c:v>3.0501100000000001</c:v>
                </c:pt>
                <c:pt idx="86">
                  <c:v>3.1001099999999999</c:v>
                </c:pt>
                <c:pt idx="87">
                  <c:v>3.1501100000000002</c:v>
                </c:pt>
                <c:pt idx="88">
                  <c:v>3.1501100000000002</c:v>
                </c:pt>
                <c:pt idx="89">
                  <c:v>3.20011</c:v>
                </c:pt>
                <c:pt idx="90">
                  <c:v>3.2501099999999998</c:v>
                </c:pt>
                <c:pt idx="91">
                  <c:v>3.2501099999999998</c:v>
                </c:pt>
                <c:pt idx="92">
                  <c:v>3.3001100000000001</c:v>
                </c:pt>
                <c:pt idx="93">
                  <c:v>3.3501099999999999</c:v>
                </c:pt>
              </c:numCache>
            </c:numRef>
          </c:xVal>
          <c:yVal>
            <c:numRef>
              <c:f>'Stress analysis'!$W$10:$W$103</c:f>
              <c:numCache>
                <c:formatCode>0.00</c:formatCode>
                <c:ptCount val="94"/>
                <c:pt idx="0">
                  <c:v>1.0572399999999999E-2</c:v>
                </c:pt>
                <c:pt idx="1">
                  <c:v>3.0329999999999999E-2</c:v>
                </c:pt>
                <c:pt idx="2">
                  <c:v>5.0087600000000003E-2</c:v>
                </c:pt>
                <c:pt idx="3">
                  <c:v>0.14621200000000001</c:v>
                </c:pt>
                <c:pt idx="4">
                  <c:v>0.23219600000000001</c:v>
                </c:pt>
                <c:pt idx="5">
                  <c:v>0.31818000000000002</c:v>
                </c:pt>
                <c:pt idx="6">
                  <c:v>0.55280600000000002</c:v>
                </c:pt>
                <c:pt idx="7">
                  <c:v>0.68230800000000003</c:v>
                </c:pt>
                <c:pt idx="8">
                  <c:v>0.81181000000000003</c:v>
                </c:pt>
                <c:pt idx="9">
                  <c:v>1.08971</c:v>
                </c:pt>
                <c:pt idx="10">
                  <c:v>1.2296499999999999</c:v>
                </c:pt>
                <c:pt idx="11">
                  <c:v>1.51284</c:v>
                </c:pt>
                <c:pt idx="12">
                  <c:v>1.79938</c:v>
                </c:pt>
                <c:pt idx="13">
                  <c:v>1.9426600000000001</c:v>
                </c:pt>
                <c:pt idx="14">
                  <c:v>2.23902</c:v>
                </c:pt>
                <c:pt idx="15">
                  <c:v>2.39255</c:v>
                </c:pt>
                <c:pt idx="16">
                  <c:v>2.5460699999999998</c:v>
                </c:pt>
                <c:pt idx="17">
                  <c:v>2.8825699999999999</c:v>
                </c:pt>
                <c:pt idx="18">
                  <c:v>3.0702099999999999</c:v>
                </c:pt>
                <c:pt idx="19">
                  <c:v>3.2578399999999998</c:v>
                </c:pt>
                <c:pt idx="20">
                  <c:v>3.6470600000000002</c:v>
                </c:pt>
                <c:pt idx="21">
                  <c:v>3.8372000000000002</c:v>
                </c:pt>
                <c:pt idx="22">
                  <c:v>4.2220800000000001</c:v>
                </c:pt>
                <c:pt idx="23">
                  <c:v>4.6104599999999998</c:v>
                </c:pt>
                <c:pt idx="24">
                  <c:v>4.8041099999999997</c:v>
                </c:pt>
                <c:pt idx="25">
                  <c:v>5.2183799999999998</c:v>
                </c:pt>
                <c:pt idx="26">
                  <c:v>5.4458000000000002</c:v>
                </c:pt>
                <c:pt idx="27">
                  <c:v>5.6732300000000002</c:v>
                </c:pt>
                <c:pt idx="28">
                  <c:v>6.1349200000000002</c:v>
                </c:pt>
                <c:pt idx="29">
                  <c:v>6.3617100000000004</c:v>
                </c:pt>
                <c:pt idx="30">
                  <c:v>6.5884999999999998</c:v>
                </c:pt>
                <c:pt idx="31">
                  <c:v>7.05328</c:v>
                </c:pt>
                <c:pt idx="32">
                  <c:v>7.2860399999999998</c:v>
                </c:pt>
                <c:pt idx="33">
                  <c:v>7.76152</c:v>
                </c:pt>
                <c:pt idx="34">
                  <c:v>8.2579100000000007</c:v>
                </c:pt>
                <c:pt idx="35">
                  <c:v>8.5115700000000007</c:v>
                </c:pt>
                <c:pt idx="36">
                  <c:v>9.0659200000000002</c:v>
                </c:pt>
                <c:pt idx="37">
                  <c:v>9.3857499999999998</c:v>
                </c:pt>
                <c:pt idx="38">
                  <c:v>9.7055799999999994</c:v>
                </c:pt>
                <c:pt idx="39">
                  <c:v>10.4701</c:v>
                </c:pt>
                <c:pt idx="40">
                  <c:v>11.0098</c:v>
                </c:pt>
                <c:pt idx="41">
                  <c:v>11.5495</c:v>
                </c:pt>
                <c:pt idx="42">
                  <c:v>12.7613</c:v>
                </c:pt>
                <c:pt idx="43">
                  <c:v>13.403499999999999</c:v>
                </c:pt>
                <c:pt idx="44">
                  <c:v>14.0457</c:v>
                </c:pt>
                <c:pt idx="45">
                  <c:v>13.9192</c:v>
                </c:pt>
                <c:pt idx="46">
                  <c:v>14.2791</c:v>
                </c:pt>
                <c:pt idx="47">
                  <c:v>14.888500000000001</c:v>
                </c:pt>
                <c:pt idx="48">
                  <c:v>15.6456</c:v>
                </c:pt>
                <c:pt idx="49">
                  <c:v>12.149699999999999</c:v>
                </c:pt>
                <c:pt idx="50">
                  <c:v>9.4016400000000004</c:v>
                </c:pt>
                <c:pt idx="51">
                  <c:v>6.6535900000000003</c:v>
                </c:pt>
                <c:pt idx="52">
                  <c:v>1.7193000000000001</c:v>
                </c:pt>
                <c:pt idx="53">
                  <c:v>1.3236699999999999</c:v>
                </c:pt>
                <c:pt idx="54">
                  <c:v>0.92804699999999996</c:v>
                </c:pt>
                <c:pt idx="55">
                  <c:v>3.5238399999999999</c:v>
                </c:pt>
                <c:pt idx="56">
                  <c:v>4.7097100000000003</c:v>
                </c:pt>
                <c:pt idx="57">
                  <c:v>5.8955900000000003</c:v>
                </c:pt>
                <c:pt idx="58">
                  <c:v>7.3359699999999997</c:v>
                </c:pt>
                <c:pt idx="59">
                  <c:v>7.74857</c:v>
                </c:pt>
                <c:pt idx="60">
                  <c:v>8.2118599999999997</c:v>
                </c:pt>
                <c:pt idx="61">
                  <c:v>8.0517299999999992</c:v>
                </c:pt>
                <c:pt idx="62">
                  <c:v>7.8409199999999997</c:v>
                </c:pt>
                <c:pt idx="63">
                  <c:v>6.9138200000000003</c:v>
                </c:pt>
                <c:pt idx="64">
                  <c:v>6.1793800000000001</c:v>
                </c:pt>
                <c:pt idx="65">
                  <c:v>5.4449399999999999</c:v>
                </c:pt>
                <c:pt idx="66">
                  <c:v>3.9115600000000001</c:v>
                </c:pt>
                <c:pt idx="67">
                  <c:v>3.9390399999999999</c:v>
                </c:pt>
                <c:pt idx="68">
                  <c:v>3.96652</c:v>
                </c:pt>
                <c:pt idx="69">
                  <c:v>5.5862699999999998</c:v>
                </c:pt>
                <c:pt idx="70">
                  <c:v>6.4037199999999999</c:v>
                </c:pt>
                <c:pt idx="71">
                  <c:v>6.6382099999999999</c:v>
                </c:pt>
                <c:pt idx="72">
                  <c:v>4.4331199999999997</c:v>
                </c:pt>
                <c:pt idx="73">
                  <c:v>2.8109799999999998</c:v>
                </c:pt>
                <c:pt idx="74">
                  <c:v>0.29975400000000002</c:v>
                </c:pt>
                <c:pt idx="75">
                  <c:v>-0.14194499999999999</c:v>
                </c:pt>
                <c:pt idx="76">
                  <c:v>-0.58364400000000005</c:v>
                </c:pt>
                <c:pt idx="77">
                  <c:v>-0.10019400000000001</c:v>
                </c:pt>
                <c:pt idx="78">
                  <c:v>5.38241E-2</c:v>
                </c:pt>
                <c:pt idx="79">
                  <c:v>0.207842</c:v>
                </c:pt>
                <c:pt idx="80">
                  <c:v>4.8151199999999998E-2</c:v>
                </c:pt>
                <c:pt idx="81">
                  <c:v>-4.2265499999999998E-2</c:v>
                </c:pt>
                <c:pt idx="82">
                  <c:v>-0.17410800000000001</c:v>
                </c:pt>
                <c:pt idx="83">
                  <c:v>-0.20845900000000001</c:v>
                </c:pt>
                <c:pt idx="84">
                  <c:v>-0.20138300000000001</c:v>
                </c:pt>
                <c:pt idx="85">
                  <c:v>-0.19827700000000001</c:v>
                </c:pt>
                <c:pt idx="86">
                  <c:v>-0.446546</c:v>
                </c:pt>
                <c:pt idx="87">
                  <c:v>-0.69481400000000004</c:v>
                </c:pt>
                <c:pt idx="88">
                  <c:v>-1.52704</c:v>
                </c:pt>
                <c:pt idx="89">
                  <c:v>-1.4980199999999999</c:v>
                </c:pt>
                <c:pt idx="90">
                  <c:v>-1.4690099999999999</c:v>
                </c:pt>
                <c:pt idx="91">
                  <c:v>-0.579264</c:v>
                </c:pt>
                <c:pt idx="92">
                  <c:v>-0.31895099999999998</c:v>
                </c:pt>
                <c:pt idx="93">
                  <c:v>-5.86372E-2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31-4673-8D54-08C329E98C58}"/>
            </c:ext>
          </c:extLst>
        </c:ser>
        <c:ser>
          <c:idx val="1"/>
          <c:order val="2"/>
          <c:tx>
            <c:strRef>
              <c:f>'Stress analysis'!$AB$6:$AC$6</c:f>
              <c:strCache>
                <c:ptCount val="1"/>
                <c:pt idx="0">
                  <c:v>Thick-100</c:v>
                </c:pt>
              </c:strCache>
            </c:strRef>
          </c:tx>
          <c:spPr>
            <a:ln w="19050">
              <a:solidFill>
                <a:schemeClr val="accent3"/>
              </a:solidFill>
            </a:ln>
          </c:spPr>
          <c:marker>
            <c:symbol val="plus"/>
            <c:size val="5"/>
            <c:spPr>
              <a:noFill/>
              <a:ln w="15875">
                <a:solidFill>
                  <a:schemeClr val="accent3"/>
                </a:solidFill>
              </a:ln>
            </c:spPr>
          </c:marker>
          <c:xVal>
            <c:numRef>
              <c:f>'Stress analysis'!$Z$10:$Z$91</c:f>
              <c:numCache>
                <c:formatCode>0.00</c:formatCode>
                <c:ptCount val="82"/>
                <c:pt idx="0">
                  <c:v>0</c:v>
                </c:pt>
                <c:pt idx="1">
                  <c:v>5.00004E-2</c:v>
                </c:pt>
                <c:pt idx="2">
                  <c:v>0.10000199999999999</c:v>
                </c:pt>
                <c:pt idx="3">
                  <c:v>0.150004</c:v>
                </c:pt>
                <c:pt idx="4">
                  <c:v>0.20000599999999999</c:v>
                </c:pt>
                <c:pt idx="5">
                  <c:v>0.20000799999999999</c:v>
                </c:pt>
                <c:pt idx="6">
                  <c:v>0.25000800000000001</c:v>
                </c:pt>
                <c:pt idx="7">
                  <c:v>0.30001100000000003</c:v>
                </c:pt>
                <c:pt idx="8">
                  <c:v>0.35001100000000002</c:v>
                </c:pt>
                <c:pt idx="9">
                  <c:v>0.40001300000000001</c:v>
                </c:pt>
                <c:pt idx="10">
                  <c:v>0.40001500000000001</c:v>
                </c:pt>
                <c:pt idx="11">
                  <c:v>0.450015</c:v>
                </c:pt>
                <c:pt idx="12">
                  <c:v>0.50001700000000004</c:v>
                </c:pt>
                <c:pt idx="13">
                  <c:v>0.55001900000000004</c:v>
                </c:pt>
                <c:pt idx="14">
                  <c:v>0.60002</c:v>
                </c:pt>
                <c:pt idx="15">
                  <c:v>0.60002100000000003</c:v>
                </c:pt>
                <c:pt idx="16">
                  <c:v>0.65002300000000002</c:v>
                </c:pt>
                <c:pt idx="17">
                  <c:v>0.70002500000000001</c:v>
                </c:pt>
                <c:pt idx="18">
                  <c:v>0.75002500000000005</c:v>
                </c:pt>
                <c:pt idx="19">
                  <c:v>0.80002700000000004</c:v>
                </c:pt>
                <c:pt idx="20">
                  <c:v>0.85002900000000003</c:v>
                </c:pt>
                <c:pt idx="21">
                  <c:v>0.90003200000000005</c:v>
                </c:pt>
                <c:pt idx="22">
                  <c:v>0.95003400000000005</c:v>
                </c:pt>
                <c:pt idx="23">
                  <c:v>1.00004</c:v>
                </c:pt>
                <c:pt idx="24">
                  <c:v>1.00004</c:v>
                </c:pt>
                <c:pt idx="25">
                  <c:v>1.0500400000000001</c:v>
                </c:pt>
                <c:pt idx="26">
                  <c:v>1.1000399999999999</c:v>
                </c:pt>
                <c:pt idx="27">
                  <c:v>1.15004</c:v>
                </c:pt>
                <c:pt idx="28">
                  <c:v>1.20004</c:v>
                </c:pt>
                <c:pt idx="29">
                  <c:v>1.2000500000000001</c:v>
                </c:pt>
                <c:pt idx="30">
                  <c:v>1.2500500000000001</c:v>
                </c:pt>
                <c:pt idx="31">
                  <c:v>1.3000499999999999</c:v>
                </c:pt>
                <c:pt idx="32">
                  <c:v>1.35005</c:v>
                </c:pt>
                <c:pt idx="33">
                  <c:v>1.40005</c:v>
                </c:pt>
                <c:pt idx="34">
                  <c:v>1.40005</c:v>
                </c:pt>
                <c:pt idx="35">
                  <c:v>1.4500500000000001</c:v>
                </c:pt>
                <c:pt idx="36">
                  <c:v>1.5000500000000001</c:v>
                </c:pt>
                <c:pt idx="37">
                  <c:v>1.5500499999999999</c:v>
                </c:pt>
                <c:pt idx="38">
                  <c:v>1.60006</c:v>
                </c:pt>
                <c:pt idx="39">
                  <c:v>1.60006</c:v>
                </c:pt>
                <c:pt idx="40">
                  <c:v>1.6500600000000001</c:v>
                </c:pt>
                <c:pt idx="41">
                  <c:v>1.7000599999999999</c:v>
                </c:pt>
                <c:pt idx="42">
                  <c:v>1.7500599999999999</c:v>
                </c:pt>
                <c:pt idx="43">
                  <c:v>1.7500599999999999</c:v>
                </c:pt>
                <c:pt idx="44">
                  <c:v>1.8000700000000001</c:v>
                </c:pt>
                <c:pt idx="45">
                  <c:v>1.8500700000000001</c:v>
                </c:pt>
                <c:pt idx="46">
                  <c:v>1.9000699999999999</c:v>
                </c:pt>
                <c:pt idx="47">
                  <c:v>1.95007</c:v>
                </c:pt>
                <c:pt idx="48">
                  <c:v>1.95007</c:v>
                </c:pt>
                <c:pt idx="49">
                  <c:v>2.00007</c:v>
                </c:pt>
                <c:pt idx="50">
                  <c:v>2.0500699999999998</c:v>
                </c:pt>
                <c:pt idx="51">
                  <c:v>2.1000800000000002</c:v>
                </c:pt>
                <c:pt idx="52">
                  <c:v>2.15008</c:v>
                </c:pt>
                <c:pt idx="53">
                  <c:v>2.15008</c:v>
                </c:pt>
                <c:pt idx="54">
                  <c:v>2.2000799999999998</c:v>
                </c:pt>
                <c:pt idx="55">
                  <c:v>2.2500800000000001</c:v>
                </c:pt>
                <c:pt idx="56">
                  <c:v>2.30009</c:v>
                </c:pt>
                <c:pt idx="57">
                  <c:v>2.3500899999999998</c:v>
                </c:pt>
                <c:pt idx="58">
                  <c:v>2.3500899999999998</c:v>
                </c:pt>
                <c:pt idx="59">
                  <c:v>2.4000900000000001</c:v>
                </c:pt>
                <c:pt idx="60">
                  <c:v>2.4500899999999999</c:v>
                </c:pt>
                <c:pt idx="61">
                  <c:v>2.5000900000000001</c:v>
                </c:pt>
                <c:pt idx="62">
                  <c:v>2.55009</c:v>
                </c:pt>
                <c:pt idx="63">
                  <c:v>2.6000899999999998</c:v>
                </c:pt>
                <c:pt idx="64">
                  <c:v>2.6501000000000001</c:v>
                </c:pt>
                <c:pt idx="65">
                  <c:v>2.7000999999999999</c:v>
                </c:pt>
                <c:pt idx="66">
                  <c:v>2.7501000000000002</c:v>
                </c:pt>
                <c:pt idx="67">
                  <c:v>2.7501000000000002</c:v>
                </c:pt>
                <c:pt idx="68">
                  <c:v>2.8001</c:v>
                </c:pt>
                <c:pt idx="69">
                  <c:v>2.8500999999999999</c:v>
                </c:pt>
                <c:pt idx="70">
                  <c:v>2.9001000000000001</c:v>
                </c:pt>
                <c:pt idx="71">
                  <c:v>2.9500999999999999</c:v>
                </c:pt>
                <c:pt idx="72">
                  <c:v>2.9500999999999999</c:v>
                </c:pt>
                <c:pt idx="73">
                  <c:v>3.0001000000000002</c:v>
                </c:pt>
                <c:pt idx="74">
                  <c:v>3.0501100000000001</c:v>
                </c:pt>
                <c:pt idx="75">
                  <c:v>3.1001099999999999</c:v>
                </c:pt>
                <c:pt idx="76">
                  <c:v>3.1501100000000002</c:v>
                </c:pt>
                <c:pt idx="77">
                  <c:v>3.1501100000000002</c:v>
                </c:pt>
                <c:pt idx="78">
                  <c:v>3.20011</c:v>
                </c:pt>
                <c:pt idx="79">
                  <c:v>3.2501099999999998</c:v>
                </c:pt>
                <c:pt idx="80">
                  <c:v>3.3001100000000001</c:v>
                </c:pt>
                <c:pt idx="81">
                  <c:v>3.3501099999999999</c:v>
                </c:pt>
              </c:numCache>
            </c:numRef>
          </c:xVal>
          <c:yVal>
            <c:numRef>
              <c:f>'Stress analysis'!$AC$10:$AC$91</c:f>
              <c:numCache>
                <c:formatCode>0.00</c:formatCode>
                <c:ptCount val="82"/>
                <c:pt idx="0">
                  <c:v>1.13046E-2</c:v>
                </c:pt>
                <c:pt idx="1">
                  <c:v>3.2204999999999998E-2</c:v>
                </c:pt>
                <c:pt idx="2">
                  <c:v>9.29672E-2</c:v>
                </c:pt>
                <c:pt idx="3">
                  <c:v>0.18624599999999999</c:v>
                </c:pt>
                <c:pt idx="4">
                  <c:v>0.23966299999999999</c:v>
                </c:pt>
                <c:pt idx="5">
                  <c:v>0.39045000000000002</c:v>
                </c:pt>
                <c:pt idx="6">
                  <c:v>0.49569600000000003</c:v>
                </c:pt>
                <c:pt idx="7">
                  <c:v>0.73546500000000004</c:v>
                </c:pt>
                <c:pt idx="8">
                  <c:v>1.02647</c:v>
                </c:pt>
                <c:pt idx="9">
                  <c:v>1.18296</c:v>
                </c:pt>
                <c:pt idx="10">
                  <c:v>1.52295</c:v>
                </c:pt>
                <c:pt idx="11">
                  <c:v>1.69411</c:v>
                </c:pt>
                <c:pt idx="12">
                  <c:v>2.0429900000000001</c:v>
                </c:pt>
                <c:pt idx="13">
                  <c:v>2.4013499999999999</c:v>
                </c:pt>
                <c:pt idx="14">
                  <c:v>2.5819800000000002</c:v>
                </c:pt>
                <c:pt idx="15">
                  <c:v>2.9517199999999999</c:v>
                </c:pt>
                <c:pt idx="16">
                  <c:v>3.1331799999999999</c:v>
                </c:pt>
                <c:pt idx="17">
                  <c:v>3.4995400000000001</c:v>
                </c:pt>
                <c:pt idx="18">
                  <c:v>3.8679199999999998</c:v>
                </c:pt>
                <c:pt idx="19">
                  <c:v>4.2395300000000002</c:v>
                </c:pt>
                <c:pt idx="20">
                  <c:v>4.6146700000000003</c:v>
                </c:pt>
                <c:pt idx="21">
                  <c:v>4.9943099999999996</c:v>
                </c:pt>
                <c:pt idx="22">
                  <c:v>5.3785699999999999</c:v>
                </c:pt>
                <c:pt idx="23">
                  <c:v>5.5701799999999997</c:v>
                </c:pt>
                <c:pt idx="24">
                  <c:v>5.9739000000000004</c:v>
                </c:pt>
                <c:pt idx="25">
                  <c:v>6.1866500000000002</c:v>
                </c:pt>
                <c:pt idx="26">
                  <c:v>6.6226099999999999</c:v>
                </c:pt>
                <c:pt idx="27">
                  <c:v>7.0714699999999997</c:v>
                </c:pt>
                <c:pt idx="28">
                  <c:v>7.29711</c:v>
                </c:pt>
                <c:pt idx="29">
                  <c:v>7.7940899999999997</c:v>
                </c:pt>
                <c:pt idx="30">
                  <c:v>8.0901599999999991</c:v>
                </c:pt>
                <c:pt idx="31">
                  <c:v>8.7080400000000004</c:v>
                </c:pt>
                <c:pt idx="32">
                  <c:v>9.4141100000000009</c:v>
                </c:pt>
                <c:pt idx="33">
                  <c:v>9.7983600000000006</c:v>
                </c:pt>
                <c:pt idx="34">
                  <c:v>10.6355</c:v>
                </c:pt>
                <c:pt idx="35">
                  <c:v>11.1006</c:v>
                </c:pt>
                <c:pt idx="36">
                  <c:v>12.09</c:v>
                </c:pt>
                <c:pt idx="37">
                  <c:v>13.229699999999999</c:v>
                </c:pt>
                <c:pt idx="38">
                  <c:v>13.845000000000001</c:v>
                </c:pt>
                <c:pt idx="39">
                  <c:v>13.7399</c:v>
                </c:pt>
                <c:pt idx="40">
                  <c:v>14.1069</c:v>
                </c:pt>
                <c:pt idx="41">
                  <c:v>14.7545</c:v>
                </c:pt>
                <c:pt idx="42">
                  <c:v>15.4016</c:v>
                </c:pt>
                <c:pt idx="43">
                  <c:v>12.608700000000001</c:v>
                </c:pt>
                <c:pt idx="44">
                  <c:v>10.853</c:v>
                </c:pt>
                <c:pt idx="45">
                  <c:v>7.8051500000000003</c:v>
                </c:pt>
                <c:pt idx="46">
                  <c:v>4.7641999999999998</c:v>
                </c:pt>
                <c:pt idx="47">
                  <c:v>3.0154000000000001</c:v>
                </c:pt>
                <c:pt idx="48">
                  <c:v>-1.1310199999999999</c:v>
                </c:pt>
                <c:pt idx="49">
                  <c:v>-1.9757400000000001</c:v>
                </c:pt>
                <c:pt idx="50">
                  <c:v>-2.5710999999999999</c:v>
                </c:pt>
                <c:pt idx="51">
                  <c:v>-1.48326</c:v>
                </c:pt>
                <c:pt idx="52">
                  <c:v>-0.64478400000000002</c:v>
                </c:pt>
                <c:pt idx="53">
                  <c:v>1.92153</c:v>
                </c:pt>
                <c:pt idx="54">
                  <c:v>3.0168699999999999</c:v>
                </c:pt>
                <c:pt idx="55">
                  <c:v>4.8101700000000003</c:v>
                </c:pt>
                <c:pt idx="56">
                  <c:v>6.1177000000000001</c:v>
                </c:pt>
                <c:pt idx="57">
                  <c:v>6.7272800000000004</c:v>
                </c:pt>
                <c:pt idx="58">
                  <c:v>7.9769300000000003</c:v>
                </c:pt>
                <c:pt idx="59">
                  <c:v>8.5139200000000006</c:v>
                </c:pt>
                <c:pt idx="60">
                  <c:v>9.5459200000000006</c:v>
                </c:pt>
                <c:pt idx="61">
                  <c:v>10.463800000000001</c:v>
                </c:pt>
                <c:pt idx="62">
                  <c:v>10.3969</c:v>
                </c:pt>
                <c:pt idx="63">
                  <c:v>8.3278400000000001</c:v>
                </c:pt>
                <c:pt idx="64">
                  <c:v>5.7212500000000004</c:v>
                </c:pt>
                <c:pt idx="65">
                  <c:v>3.9393199999999999</c:v>
                </c:pt>
                <c:pt idx="66">
                  <c:v>3.18466</c:v>
                </c:pt>
                <c:pt idx="67">
                  <c:v>2.0248499999999998</c:v>
                </c:pt>
                <c:pt idx="68">
                  <c:v>1.5107699999999999</c:v>
                </c:pt>
                <c:pt idx="69">
                  <c:v>0.48999500000000001</c:v>
                </c:pt>
                <c:pt idx="70">
                  <c:v>-0.68854400000000004</c:v>
                </c:pt>
                <c:pt idx="71">
                  <c:v>-1.36039</c:v>
                </c:pt>
                <c:pt idx="72">
                  <c:v>-2.85161</c:v>
                </c:pt>
                <c:pt idx="73">
                  <c:v>-3.2046999999999999</c:v>
                </c:pt>
                <c:pt idx="74">
                  <c:v>-3.5276700000000001</c:v>
                </c:pt>
                <c:pt idx="75">
                  <c:v>-3.14642</c:v>
                </c:pt>
                <c:pt idx="76">
                  <c:v>-2.7952900000000001</c:v>
                </c:pt>
                <c:pt idx="77">
                  <c:v>-1.5420499999999999</c:v>
                </c:pt>
                <c:pt idx="78">
                  <c:v>-1.0738399999999999</c:v>
                </c:pt>
                <c:pt idx="79">
                  <c:v>-0.40013900000000002</c:v>
                </c:pt>
                <c:pt idx="80">
                  <c:v>-0.111639</c:v>
                </c:pt>
                <c:pt idx="81">
                  <c:v>-2.86346E-2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31-4673-8D54-08C329E98C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35264"/>
        <c:axId val="97842304"/>
      </c:scatterChart>
      <c:valAx>
        <c:axId val="97835264"/>
        <c:scaling>
          <c:orientation val="minMax"/>
          <c:max val="2.4"/>
          <c:min val="1.2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7842304"/>
        <c:crossesAt val="-5"/>
        <c:crossBetween val="midCat"/>
        <c:majorUnit val="0.2"/>
        <c:minorUnit val="5.000000000000001E-2"/>
      </c:valAx>
      <c:valAx>
        <c:axId val="97842304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s</a:t>
                </a:r>
                <a:r>
                  <a:rPr lang="en-GB" sz="1400" b="0" baseline="-25000"/>
                  <a:t>yy</a:t>
                </a:r>
                <a:r>
                  <a:rPr lang="en-GB" sz="1400" b="0"/>
                  <a:t> [ MPa</a:t>
                </a:r>
                <a:r>
                  <a:rPr lang="en-GB" sz="1400" b="0" baseline="0"/>
                  <a:t> ]</a:t>
                </a:r>
                <a:endParaRPr lang="en-GB" sz="1400" b="0"/>
              </a:p>
            </c:rich>
          </c:tx>
          <c:layout/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9783526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Shear stress through overlap thickness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3315328300027215"/>
          <c:y val="0.11682469293380955"/>
          <c:w val="0.79525064115056754"/>
          <c:h val="0.79489952676821318"/>
        </c:manualLayout>
      </c:layout>
      <c:scatterChart>
        <c:scatterStyle val="lineMarker"/>
        <c:varyColors val="0"/>
        <c:ser>
          <c:idx val="2"/>
          <c:order val="0"/>
          <c:tx>
            <c:strRef>
              <c:f>'Stress analysis'!$P$6:$Q$6</c:f>
              <c:strCache>
                <c:ptCount val="1"/>
                <c:pt idx="0">
                  <c:v>Thin-100</c:v>
                </c:pt>
              </c:strCache>
            </c:strRef>
          </c:tx>
          <c:spPr>
            <a:ln w="19050">
              <a:solidFill>
                <a:schemeClr val="accent1"/>
              </a:solidFill>
            </a:ln>
          </c:spPr>
          <c:marker>
            <c:symbol val="square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xVal>
            <c:numRef>
              <c:f>'Stress analysis'!$N$10:$N$127</c:f>
              <c:numCache>
                <c:formatCode>0.00</c:formatCode>
                <c:ptCount val="118"/>
                <c:pt idx="0">
                  <c:v>0</c:v>
                </c:pt>
                <c:pt idx="1">
                  <c:v>5.00004E-2</c:v>
                </c:pt>
                <c:pt idx="2">
                  <c:v>5.00016E-2</c:v>
                </c:pt>
                <c:pt idx="3">
                  <c:v>0.10000199999999999</c:v>
                </c:pt>
                <c:pt idx="4">
                  <c:v>0.100004</c:v>
                </c:pt>
                <c:pt idx="5">
                  <c:v>0.150004</c:v>
                </c:pt>
                <c:pt idx="6">
                  <c:v>0.150006</c:v>
                </c:pt>
                <c:pt idx="7">
                  <c:v>0.20000599999999999</c:v>
                </c:pt>
                <c:pt idx="8">
                  <c:v>0.25000800000000001</c:v>
                </c:pt>
                <c:pt idx="9">
                  <c:v>0.25000899999999998</c:v>
                </c:pt>
                <c:pt idx="10">
                  <c:v>0.30001100000000003</c:v>
                </c:pt>
                <c:pt idx="11">
                  <c:v>0.30001100000000003</c:v>
                </c:pt>
                <c:pt idx="12">
                  <c:v>0.35001100000000002</c:v>
                </c:pt>
                <c:pt idx="13">
                  <c:v>0.35001300000000002</c:v>
                </c:pt>
                <c:pt idx="14">
                  <c:v>0.40001300000000001</c:v>
                </c:pt>
                <c:pt idx="15">
                  <c:v>0.450015</c:v>
                </c:pt>
                <c:pt idx="16">
                  <c:v>0.450017</c:v>
                </c:pt>
                <c:pt idx="17">
                  <c:v>0.50001700000000004</c:v>
                </c:pt>
                <c:pt idx="18">
                  <c:v>0.50001899999999999</c:v>
                </c:pt>
                <c:pt idx="19">
                  <c:v>0.55001900000000004</c:v>
                </c:pt>
                <c:pt idx="20">
                  <c:v>0.55001999999999995</c:v>
                </c:pt>
                <c:pt idx="21">
                  <c:v>0.60002</c:v>
                </c:pt>
                <c:pt idx="22">
                  <c:v>0.65002300000000002</c:v>
                </c:pt>
                <c:pt idx="23">
                  <c:v>0.65002400000000005</c:v>
                </c:pt>
                <c:pt idx="24">
                  <c:v>0.70002500000000001</c:v>
                </c:pt>
                <c:pt idx="25">
                  <c:v>0.70002500000000001</c:v>
                </c:pt>
                <c:pt idx="26">
                  <c:v>0.75002500000000005</c:v>
                </c:pt>
                <c:pt idx="27">
                  <c:v>0.75002599999999997</c:v>
                </c:pt>
                <c:pt idx="28">
                  <c:v>0.80002700000000004</c:v>
                </c:pt>
                <c:pt idx="29">
                  <c:v>0.85002900000000003</c:v>
                </c:pt>
                <c:pt idx="30">
                  <c:v>0.85003099999999998</c:v>
                </c:pt>
                <c:pt idx="31">
                  <c:v>0.90003200000000005</c:v>
                </c:pt>
                <c:pt idx="32">
                  <c:v>0.900034</c:v>
                </c:pt>
                <c:pt idx="33">
                  <c:v>0.95003400000000005</c:v>
                </c:pt>
                <c:pt idx="34">
                  <c:v>0.95003599999999999</c:v>
                </c:pt>
                <c:pt idx="35">
                  <c:v>1.00004</c:v>
                </c:pt>
                <c:pt idx="36">
                  <c:v>1.0500400000000001</c:v>
                </c:pt>
                <c:pt idx="37">
                  <c:v>1.0500400000000001</c:v>
                </c:pt>
                <c:pt idx="38">
                  <c:v>1.1000399999999999</c:v>
                </c:pt>
                <c:pt idx="39">
                  <c:v>1.1000399999999999</c:v>
                </c:pt>
                <c:pt idx="40">
                  <c:v>1.15004</c:v>
                </c:pt>
                <c:pt idx="41">
                  <c:v>1.15004</c:v>
                </c:pt>
                <c:pt idx="42">
                  <c:v>1.20004</c:v>
                </c:pt>
                <c:pt idx="43">
                  <c:v>1.2500500000000001</c:v>
                </c:pt>
                <c:pt idx="44">
                  <c:v>1.2500500000000001</c:v>
                </c:pt>
                <c:pt idx="45">
                  <c:v>1.3000499999999999</c:v>
                </c:pt>
                <c:pt idx="46">
                  <c:v>1.3000499999999999</c:v>
                </c:pt>
                <c:pt idx="47">
                  <c:v>1.35005</c:v>
                </c:pt>
                <c:pt idx="48">
                  <c:v>1.35005</c:v>
                </c:pt>
                <c:pt idx="49">
                  <c:v>1.40005</c:v>
                </c:pt>
                <c:pt idx="50">
                  <c:v>1.4500500000000001</c:v>
                </c:pt>
                <c:pt idx="51">
                  <c:v>1.4500500000000001</c:v>
                </c:pt>
                <c:pt idx="52">
                  <c:v>1.5000500000000001</c:v>
                </c:pt>
                <c:pt idx="53">
                  <c:v>1.5000500000000001</c:v>
                </c:pt>
                <c:pt idx="54">
                  <c:v>1.5500499999999999</c:v>
                </c:pt>
                <c:pt idx="55">
                  <c:v>1.55006</c:v>
                </c:pt>
                <c:pt idx="56">
                  <c:v>1.60006</c:v>
                </c:pt>
                <c:pt idx="57">
                  <c:v>1.60006</c:v>
                </c:pt>
                <c:pt idx="58">
                  <c:v>1.6500600000000001</c:v>
                </c:pt>
                <c:pt idx="59">
                  <c:v>1.7000599999999999</c:v>
                </c:pt>
                <c:pt idx="60">
                  <c:v>1.7500599999999999</c:v>
                </c:pt>
                <c:pt idx="61">
                  <c:v>1.7500599999999999</c:v>
                </c:pt>
                <c:pt idx="62">
                  <c:v>1.8000700000000001</c:v>
                </c:pt>
                <c:pt idx="63">
                  <c:v>1.8000700000000001</c:v>
                </c:pt>
                <c:pt idx="64">
                  <c:v>1.8500700000000001</c:v>
                </c:pt>
                <c:pt idx="65">
                  <c:v>1.8500700000000001</c:v>
                </c:pt>
                <c:pt idx="66">
                  <c:v>1.9000699999999999</c:v>
                </c:pt>
                <c:pt idx="67">
                  <c:v>1.9000699999999999</c:v>
                </c:pt>
                <c:pt idx="68">
                  <c:v>1.95007</c:v>
                </c:pt>
                <c:pt idx="69">
                  <c:v>2.00007</c:v>
                </c:pt>
                <c:pt idx="70">
                  <c:v>2.00007</c:v>
                </c:pt>
                <c:pt idx="71">
                  <c:v>2.0500699999999998</c:v>
                </c:pt>
                <c:pt idx="72">
                  <c:v>2.0500799999999999</c:v>
                </c:pt>
                <c:pt idx="73">
                  <c:v>2.1000800000000002</c:v>
                </c:pt>
                <c:pt idx="74">
                  <c:v>2.1000800000000002</c:v>
                </c:pt>
                <c:pt idx="75">
                  <c:v>2.15008</c:v>
                </c:pt>
                <c:pt idx="76">
                  <c:v>2.2000799999999998</c:v>
                </c:pt>
                <c:pt idx="77">
                  <c:v>2.2000799999999998</c:v>
                </c:pt>
                <c:pt idx="78">
                  <c:v>2.2500800000000001</c:v>
                </c:pt>
                <c:pt idx="79">
                  <c:v>2.2500800000000001</c:v>
                </c:pt>
                <c:pt idx="80">
                  <c:v>2.30009</c:v>
                </c:pt>
                <c:pt idx="81">
                  <c:v>2.30009</c:v>
                </c:pt>
                <c:pt idx="82">
                  <c:v>2.3500899999999998</c:v>
                </c:pt>
                <c:pt idx="83">
                  <c:v>2.4000900000000001</c:v>
                </c:pt>
                <c:pt idx="84">
                  <c:v>2.4000900000000001</c:v>
                </c:pt>
                <c:pt idx="85">
                  <c:v>2.4500899999999999</c:v>
                </c:pt>
                <c:pt idx="86">
                  <c:v>2.4500899999999999</c:v>
                </c:pt>
                <c:pt idx="87">
                  <c:v>2.5000900000000001</c:v>
                </c:pt>
                <c:pt idx="88">
                  <c:v>2.5000900000000001</c:v>
                </c:pt>
                <c:pt idx="89">
                  <c:v>2.55009</c:v>
                </c:pt>
                <c:pt idx="90">
                  <c:v>2.6000899999999998</c:v>
                </c:pt>
                <c:pt idx="91">
                  <c:v>2.6000899999999998</c:v>
                </c:pt>
                <c:pt idx="92">
                  <c:v>2.6501000000000001</c:v>
                </c:pt>
                <c:pt idx="93">
                  <c:v>2.6501000000000001</c:v>
                </c:pt>
                <c:pt idx="94">
                  <c:v>2.7000999999999999</c:v>
                </c:pt>
                <c:pt idx="95">
                  <c:v>2.7000999999999999</c:v>
                </c:pt>
                <c:pt idx="96">
                  <c:v>2.7501000000000002</c:v>
                </c:pt>
                <c:pt idx="97">
                  <c:v>2.8001</c:v>
                </c:pt>
                <c:pt idx="98">
                  <c:v>2.8001</c:v>
                </c:pt>
                <c:pt idx="99">
                  <c:v>2.8500999999999999</c:v>
                </c:pt>
                <c:pt idx="100">
                  <c:v>2.8500999999999999</c:v>
                </c:pt>
                <c:pt idx="101">
                  <c:v>2.9001000000000001</c:v>
                </c:pt>
                <c:pt idx="102">
                  <c:v>2.9001000000000001</c:v>
                </c:pt>
                <c:pt idx="103">
                  <c:v>2.9500999999999999</c:v>
                </c:pt>
                <c:pt idx="104">
                  <c:v>3.0001000000000002</c:v>
                </c:pt>
                <c:pt idx="105">
                  <c:v>3.0001099999999998</c:v>
                </c:pt>
                <c:pt idx="106">
                  <c:v>3.0501100000000001</c:v>
                </c:pt>
                <c:pt idx="107">
                  <c:v>3.0501100000000001</c:v>
                </c:pt>
                <c:pt idx="108">
                  <c:v>3.1001099999999999</c:v>
                </c:pt>
                <c:pt idx="109">
                  <c:v>3.1001099999999999</c:v>
                </c:pt>
                <c:pt idx="110">
                  <c:v>3.1501100000000002</c:v>
                </c:pt>
                <c:pt idx="111">
                  <c:v>3.20011</c:v>
                </c:pt>
                <c:pt idx="112">
                  <c:v>3.20011</c:v>
                </c:pt>
                <c:pt idx="113">
                  <c:v>3.2501099999999998</c:v>
                </c:pt>
                <c:pt idx="114">
                  <c:v>3.2501099999999998</c:v>
                </c:pt>
                <c:pt idx="115">
                  <c:v>3.3001100000000001</c:v>
                </c:pt>
                <c:pt idx="116">
                  <c:v>3.3001100000000001</c:v>
                </c:pt>
                <c:pt idx="117">
                  <c:v>3.3501099999999999</c:v>
                </c:pt>
              </c:numCache>
            </c:numRef>
          </c:xVal>
          <c:yVal>
            <c:numRef>
              <c:f>'Stress analysis'!$P$10:$P$127</c:f>
              <c:numCache>
                <c:formatCode>0.00</c:formatCode>
                <c:ptCount val="118"/>
                <c:pt idx="0">
                  <c:v>-0.62457700000000005</c:v>
                </c:pt>
                <c:pt idx="1">
                  <c:v>-0.62457700000000005</c:v>
                </c:pt>
                <c:pt idx="2">
                  <c:v>-2.3813900000000001</c:v>
                </c:pt>
                <c:pt idx="3">
                  <c:v>-2.3813900000000001</c:v>
                </c:pt>
                <c:pt idx="4">
                  <c:v>-2.6019299999999999</c:v>
                </c:pt>
                <c:pt idx="5">
                  <c:v>-2.6019299999999999</c:v>
                </c:pt>
                <c:pt idx="6">
                  <c:v>-0.12220399999999999</c:v>
                </c:pt>
                <c:pt idx="7">
                  <c:v>-0.125226</c:v>
                </c:pt>
                <c:pt idx="8">
                  <c:v>-0.128247</c:v>
                </c:pt>
                <c:pt idx="9">
                  <c:v>-3.6753999999999998</c:v>
                </c:pt>
                <c:pt idx="10">
                  <c:v>-3.6753999999999998</c:v>
                </c:pt>
                <c:pt idx="11">
                  <c:v>-6.0181399999999998</c:v>
                </c:pt>
                <c:pt idx="12">
                  <c:v>-6.0181399999999998</c:v>
                </c:pt>
                <c:pt idx="13">
                  <c:v>-4.6800800000000002</c:v>
                </c:pt>
                <c:pt idx="14">
                  <c:v>-4.8675300000000004</c:v>
                </c:pt>
                <c:pt idx="15">
                  <c:v>-5.0549900000000001</c:v>
                </c:pt>
                <c:pt idx="16">
                  <c:v>-7.4646800000000004</c:v>
                </c:pt>
                <c:pt idx="17">
                  <c:v>-7.4646800000000004</c:v>
                </c:pt>
                <c:pt idx="18">
                  <c:v>-5.3642099999999999</c:v>
                </c:pt>
                <c:pt idx="19">
                  <c:v>-5.3642099999999999</c:v>
                </c:pt>
                <c:pt idx="20">
                  <c:v>-6.8760699999999994E-2</c:v>
                </c:pt>
                <c:pt idx="21">
                  <c:v>-7.2838600000000003E-2</c:v>
                </c:pt>
                <c:pt idx="22">
                  <c:v>-7.6916499999999999E-2</c:v>
                </c:pt>
                <c:pt idx="23">
                  <c:v>-5.4340200000000003</c:v>
                </c:pt>
                <c:pt idx="24">
                  <c:v>-5.4340200000000003</c:v>
                </c:pt>
                <c:pt idx="25">
                  <c:v>-7.6917499999999999</c:v>
                </c:pt>
                <c:pt idx="26">
                  <c:v>-7.6917499999999999</c:v>
                </c:pt>
                <c:pt idx="27">
                  <c:v>-5.2718299999999996</c:v>
                </c:pt>
                <c:pt idx="28">
                  <c:v>-5.1960699999999997</c:v>
                </c:pt>
                <c:pt idx="29">
                  <c:v>-5.1203099999999999</c:v>
                </c:pt>
                <c:pt idx="30">
                  <c:v>-6.7969299999999997</c:v>
                </c:pt>
                <c:pt idx="31">
                  <c:v>-6.7969200000000001</c:v>
                </c:pt>
                <c:pt idx="32">
                  <c:v>-4.3072999999999997</c:v>
                </c:pt>
                <c:pt idx="33">
                  <c:v>-4.3072999999999997</c:v>
                </c:pt>
                <c:pt idx="34">
                  <c:v>-9.9335300000000001E-2</c:v>
                </c:pt>
                <c:pt idx="35">
                  <c:v>-0.10499600000000001</c:v>
                </c:pt>
                <c:pt idx="36">
                  <c:v>-0.110656</c:v>
                </c:pt>
                <c:pt idx="37">
                  <c:v>-3.4699200000000001</c:v>
                </c:pt>
                <c:pt idx="38">
                  <c:v>-3.4699200000000001</c:v>
                </c:pt>
                <c:pt idx="39">
                  <c:v>-3.9589599999999998</c:v>
                </c:pt>
                <c:pt idx="40">
                  <c:v>-3.9589599999999998</c:v>
                </c:pt>
                <c:pt idx="41">
                  <c:v>-1.94241</c:v>
                </c:pt>
                <c:pt idx="42">
                  <c:v>-1.47275</c:v>
                </c:pt>
                <c:pt idx="43">
                  <c:v>-1.00309</c:v>
                </c:pt>
                <c:pt idx="44">
                  <c:v>0.48277900000000001</c:v>
                </c:pt>
                <c:pt idx="45">
                  <c:v>0.48277900000000001</c:v>
                </c:pt>
                <c:pt idx="46">
                  <c:v>1.9095</c:v>
                </c:pt>
                <c:pt idx="47">
                  <c:v>1.9095</c:v>
                </c:pt>
                <c:pt idx="48">
                  <c:v>-0.28881899999999999</c:v>
                </c:pt>
                <c:pt idx="49">
                  <c:v>-0.30220900000000001</c:v>
                </c:pt>
                <c:pt idx="50">
                  <c:v>-0.31559900000000002</c:v>
                </c:pt>
                <c:pt idx="51">
                  <c:v>4.8546199999999997</c:v>
                </c:pt>
                <c:pt idx="52">
                  <c:v>4.8546199999999997</c:v>
                </c:pt>
                <c:pt idx="53">
                  <c:v>10.9017</c:v>
                </c:pt>
                <c:pt idx="54">
                  <c:v>10.9017</c:v>
                </c:pt>
                <c:pt idx="55">
                  <c:v>10.2826</c:v>
                </c:pt>
                <c:pt idx="56">
                  <c:v>10.2826</c:v>
                </c:pt>
                <c:pt idx="57">
                  <c:v>17.9664</c:v>
                </c:pt>
                <c:pt idx="58">
                  <c:v>18.474</c:v>
                </c:pt>
                <c:pt idx="59">
                  <c:v>20.494399999999999</c:v>
                </c:pt>
                <c:pt idx="60">
                  <c:v>20.3507</c:v>
                </c:pt>
                <c:pt idx="61">
                  <c:v>17.718499999999999</c:v>
                </c:pt>
                <c:pt idx="62">
                  <c:v>17.718499999999999</c:v>
                </c:pt>
                <c:pt idx="63">
                  <c:v>16.799900000000001</c:v>
                </c:pt>
                <c:pt idx="64">
                  <c:v>16.799900000000001</c:v>
                </c:pt>
                <c:pt idx="65">
                  <c:v>7.6505999999999998</c:v>
                </c:pt>
                <c:pt idx="66">
                  <c:v>7.6505999999999998</c:v>
                </c:pt>
                <c:pt idx="67">
                  <c:v>-5.0992700000000002E-2</c:v>
                </c:pt>
                <c:pt idx="68">
                  <c:v>-0.41092099999999998</c:v>
                </c:pt>
                <c:pt idx="69">
                  <c:v>-0.77084900000000001</c:v>
                </c:pt>
                <c:pt idx="70">
                  <c:v>12.495799999999999</c:v>
                </c:pt>
                <c:pt idx="71">
                  <c:v>12.495799999999999</c:v>
                </c:pt>
                <c:pt idx="72">
                  <c:v>12.994400000000001</c:v>
                </c:pt>
                <c:pt idx="73">
                  <c:v>12.994400000000001</c:v>
                </c:pt>
                <c:pt idx="74">
                  <c:v>6.6525299999999996</c:v>
                </c:pt>
                <c:pt idx="75">
                  <c:v>7.7533599999999998</c:v>
                </c:pt>
                <c:pt idx="76">
                  <c:v>8.8541799999999995</c:v>
                </c:pt>
                <c:pt idx="77">
                  <c:v>9.4458699999999993</c:v>
                </c:pt>
                <c:pt idx="78">
                  <c:v>9.4458699999999993</c:v>
                </c:pt>
                <c:pt idx="79">
                  <c:v>4.2998200000000004</c:v>
                </c:pt>
                <c:pt idx="80">
                  <c:v>4.2998200000000004</c:v>
                </c:pt>
                <c:pt idx="81">
                  <c:v>-0.117606</c:v>
                </c:pt>
                <c:pt idx="82">
                  <c:v>-0.12526200000000001</c:v>
                </c:pt>
                <c:pt idx="83">
                  <c:v>-0.13291800000000001</c:v>
                </c:pt>
                <c:pt idx="84">
                  <c:v>6.9608299999999996</c:v>
                </c:pt>
                <c:pt idx="85">
                  <c:v>6.9608299999999996</c:v>
                </c:pt>
                <c:pt idx="86">
                  <c:v>6.4978699999999998</c:v>
                </c:pt>
                <c:pt idx="87">
                  <c:v>6.4978699999999998</c:v>
                </c:pt>
                <c:pt idx="88">
                  <c:v>2.4070100000000001</c:v>
                </c:pt>
                <c:pt idx="89">
                  <c:v>3.0026600000000001</c:v>
                </c:pt>
                <c:pt idx="90">
                  <c:v>3.5983100000000001</c:v>
                </c:pt>
                <c:pt idx="91">
                  <c:v>1.7683899999999999</c:v>
                </c:pt>
                <c:pt idx="92">
                  <c:v>1.7683899999999999</c:v>
                </c:pt>
                <c:pt idx="93">
                  <c:v>-0.183668</c:v>
                </c:pt>
                <c:pt idx="94">
                  <c:v>-0.183668</c:v>
                </c:pt>
                <c:pt idx="95">
                  <c:v>-0.35868100000000003</c:v>
                </c:pt>
                <c:pt idx="96">
                  <c:v>-0.105225</c:v>
                </c:pt>
                <c:pt idx="97">
                  <c:v>0.148231</c:v>
                </c:pt>
                <c:pt idx="98">
                  <c:v>1.4616</c:v>
                </c:pt>
                <c:pt idx="99">
                  <c:v>1.4616</c:v>
                </c:pt>
                <c:pt idx="100">
                  <c:v>0.333088</c:v>
                </c:pt>
                <c:pt idx="101">
                  <c:v>0.333088</c:v>
                </c:pt>
                <c:pt idx="102">
                  <c:v>-1.25613</c:v>
                </c:pt>
                <c:pt idx="103">
                  <c:v>-3.2384900000000001E-3</c:v>
                </c:pt>
                <c:pt idx="104">
                  <c:v>1.2496499999999999</c:v>
                </c:pt>
                <c:pt idx="105">
                  <c:v>-8.8369299999999998E-2</c:v>
                </c:pt>
                <c:pt idx="106">
                  <c:v>-8.8369299999999998E-2</c:v>
                </c:pt>
                <c:pt idx="107">
                  <c:v>-1.1079600000000001</c:v>
                </c:pt>
                <c:pt idx="108">
                  <c:v>-1.1079600000000001</c:v>
                </c:pt>
                <c:pt idx="109">
                  <c:v>-0.30440200000000001</c:v>
                </c:pt>
                <c:pt idx="110">
                  <c:v>-8.1252099999999994E-2</c:v>
                </c:pt>
                <c:pt idx="111">
                  <c:v>0.141898</c:v>
                </c:pt>
                <c:pt idx="112">
                  <c:v>0.97402699999999998</c:v>
                </c:pt>
                <c:pt idx="113">
                  <c:v>0.97402699999999998</c:v>
                </c:pt>
                <c:pt idx="114">
                  <c:v>3.4093199999999997E-2</c:v>
                </c:pt>
                <c:pt idx="115">
                  <c:v>3.4093199999999997E-2</c:v>
                </c:pt>
                <c:pt idx="116">
                  <c:v>-1.21133</c:v>
                </c:pt>
                <c:pt idx="117">
                  <c:v>-1.21133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D6-442D-AAAC-C04E3BD84064}"/>
            </c:ext>
          </c:extLst>
        </c:ser>
        <c:ser>
          <c:idx val="0"/>
          <c:order val="1"/>
          <c:tx>
            <c:strRef>
              <c:f>'Stress analysis'!$V$6:$W$6</c:f>
              <c:strCache>
                <c:ptCount val="1"/>
                <c:pt idx="0">
                  <c:v>Medium-100</c:v>
                </c:pt>
              </c:strCache>
            </c:strRef>
          </c:tx>
          <c:spPr>
            <a:ln w="19050">
              <a:solidFill>
                <a:srgbClr val="C00000"/>
              </a:solidFill>
            </a:ln>
          </c:spPr>
          <c:marker>
            <c:symbol val="triangle"/>
            <c:size val="5"/>
            <c:spPr>
              <a:solidFill>
                <a:srgbClr val="C00000"/>
              </a:solidFill>
              <a:ln>
                <a:noFill/>
              </a:ln>
            </c:spPr>
          </c:marker>
          <c:xVal>
            <c:numRef>
              <c:f>'Stress analysis'!$T$10:$T$103</c:f>
              <c:numCache>
                <c:formatCode>0.00</c:formatCode>
                <c:ptCount val="94"/>
                <c:pt idx="0">
                  <c:v>0</c:v>
                </c:pt>
                <c:pt idx="1">
                  <c:v>5.00004E-2</c:v>
                </c:pt>
                <c:pt idx="2">
                  <c:v>0.10000199999999999</c:v>
                </c:pt>
                <c:pt idx="3">
                  <c:v>0.100004</c:v>
                </c:pt>
                <c:pt idx="4">
                  <c:v>0.150004</c:v>
                </c:pt>
                <c:pt idx="5">
                  <c:v>0.20000599999999999</c:v>
                </c:pt>
                <c:pt idx="6">
                  <c:v>0.20000799999999999</c:v>
                </c:pt>
                <c:pt idx="7">
                  <c:v>0.25000800000000001</c:v>
                </c:pt>
                <c:pt idx="8">
                  <c:v>0.30001100000000003</c:v>
                </c:pt>
                <c:pt idx="9">
                  <c:v>0.30001100000000003</c:v>
                </c:pt>
                <c:pt idx="10">
                  <c:v>0.35001100000000002</c:v>
                </c:pt>
                <c:pt idx="11">
                  <c:v>0.40001300000000001</c:v>
                </c:pt>
                <c:pt idx="12">
                  <c:v>0.450015</c:v>
                </c:pt>
                <c:pt idx="13">
                  <c:v>0.50001700000000004</c:v>
                </c:pt>
                <c:pt idx="14">
                  <c:v>0.50001899999999999</c:v>
                </c:pt>
                <c:pt idx="15">
                  <c:v>0.55001900000000004</c:v>
                </c:pt>
                <c:pt idx="16">
                  <c:v>0.60002</c:v>
                </c:pt>
                <c:pt idx="17">
                  <c:v>0.60002100000000003</c:v>
                </c:pt>
                <c:pt idx="18">
                  <c:v>0.65002300000000002</c:v>
                </c:pt>
                <c:pt idx="19">
                  <c:v>0.70002500000000001</c:v>
                </c:pt>
                <c:pt idx="20">
                  <c:v>0.70002500000000001</c:v>
                </c:pt>
                <c:pt idx="21">
                  <c:v>0.75002500000000005</c:v>
                </c:pt>
                <c:pt idx="22">
                  <c:v>0.80002700000000004</c:v>
                </c:pt>
                <c:pt idx="23">
                  <c:v>0.85002900000000003</c:v>
                </c:pt>
                <c:pt idx="24">
                  <c:v>0.90003200000000005</c:v>
                </c:pt>
                <c:pt idx="25">
                  <c:v>0.900034</c:v>
                </c:pt>
                <c:pt idx="26">
                  <c:v>0.95003400000000005</c:v>
                </c:pt>
                <c:pt idx="27">
                  <c:v>1.00004</c:v>
                </c:pt>
                <c:pt idx="28">
                  <c:v>1.00004</c:v>
                </c:pt>
                <c:pt idx="29">
                  <c:v>1.0500400000000001</c:v>
                </c:pt>
                <c:pt idx="30">
                  <c:v>1.1000399999999999</c:v>
                </c:pt>
                <c:pt idx="31">
                  <c:v>1.1000399999999999</c:v>
                </c:pt>
                <c:pt idx="32">
                  <c:v>1.15004</c:v>
                </c:pt>
                <c:pt idx="33">
                  <c:v>1.20004</c:v>
                </c:pt>
                <c:pt idx="34">
                  <c:v>1.2500500000000001</c:v>
                </c:pt>
                <c:pt idx="35">
                  <c:v>1.3000499999999999</c:v>
                </c:pt>
                <c:pt idx="36">
                  <c:v>1.3000499999999999</c:v>
                </c:pt>
                <c:pt idx="37">
                  <c:v>1.35005</c:v>
                </c:pt>
                <c:pt idx="38">
                  <c:v>1.40005</c:v>
                </c:pt>
                <c:pt idx="39">
                  <c:v>1.40005</c:v>
                </c:pt>
                <c:pt idx="40">
                  <c:v>1.4500500000000001</c:v>
                </c:pt>
                <c:pt idx="41">
                  <c:v>1.5000500000000001</c:v>
                </c:pt>
                <c:pt idx="42">
                  <c:v>1.5000500000000001</c:v>
                </c:pt>
                <c:pt idx="43">
                  <c:v>1.5500499999999999</c:v>
                </c:pt>
                <c:pt idx="44">
                  <c:v>1.60006</c:v>
                </c:pt>
                <c:pt idx="45">
                  <c:v>1.60006</c:v>
                </c:pt>
                <c:pt idx="46">
                  <c:v>1.6500600000000001</c:v>
                </c:pt>
                <c:pt idx="47">
                  <c:v>1.7000599999999999</c:v>
                </c:pt>
                <c:pt idx="48">
                  <c:v>1.7500599999999999</c:v>
                </c:pt>
                <c:pt idx="49">
                  <c:v>1.7500599999999999</c:v>
                </c:pt>
                <c:pt idx="50">
                  <c:v>1.8000700000000001</c:v>
                </c:pt>
                <c:pt idx="51">
                  <c:v>1.8500700000000001</c:v>
                </c:pt>
                <c:pt idx="52">
                  <c:v>1.8500700000000001</c:v>
                </c:pt>
                <c:pt idx="53">
                  <c:v>1.9000699999999999</c:v>
                </c:pt>
                <c:pt idx="54">
                  <c:v>1.95007</c:v>
                </c:pt>
                <c:pt idx="55">
                  <c:v>1.95007</c:v>
                </c:pt>
                <c:pt idx="56">
                  <c:v>2.00007</c:v>
                </c:pt>
                <c:pt idx="57">
                  <c:v>2.0500699999999998</c:v>
                </c:pt>
                <c:pt idx="58">
                  <c:v>2.0500799999999999</c:v>
                </c:pt>
                <c:pt idx="59">
                  <c:v>2.1000800000000002</c:v>
                </c:pt>
                <c:pt idx="60">
                  <c:v>2.15008</c:v>
                </c:pt>
                <c:pt idx="61">
                  <c:v>2.2000799999999998</c:v>
                </c:pt>
                <c:pt idx="62">
                  <c:v>2.2500800000000001</c:v>
                </c:pt>
                <c:pt idx="63">
                  <c:v>2.2500800000000001</c:v>
                </c:pt>
                <c:pt idx="64">
                  <c:v>2.30009</c:v>
                </c:pt>
                <c:pt idx="65">
                  <c:v>2.3500899999999998</c:v>
                </c:pt>
                <c:pt idx="66">
                  <c:v>2.3500899999999998</c:v>
                </c:pt>
                <c:pt idx="67">
                  <c:v>2.4000900000000001</c:v>
                </c:pt>
                <c:pt idx="68">
                  <c:v>2.4500899999999999</c:v>
                </c:pt>
                <c:pt idx="69">
                  <c:v>2.4500899999999999</c:v>
                </c:pt>
                <c:pt idx="70">
                  <c:v>2.5000900000000001</c:v>
                </c:pt>
                <c:pt idx="71">
                  <c:v>2.55009</c:v>
                </c:pt>
                <c:pt idx="72">
                  <c:v>2.6000899999999998</c:v>
                </c:pt>
                <c:pt idx="73">
                  <c:v>2.6501000000000001</c:v>
                </c:pt>
                <c:pt idx="74">
                  <c:v>2.6501000000000001</c:v>
                </c:pt>
                <c:pt idx="75">
                  <c:v>2.7000999999999999</c:v>
                </c:pt>
                <c:pt idx="76">
                  <c:v>2.7501000000000002</c:v>
                </c:pt>
                <c:pt idx="77">
                  <c:v>2.7501000000000002</c:v>
                </c:pt>
                <c:pt idx="78">
                  <c:v>2.8001</c:v>
                </c:pt>
                <c:pt idx="79">
                  <c:v>2.8500999999999999</c:v>
                </c:pt>
                <c:pt idx="80">
                  <c:v>2.8500999999999999</c:v>
                </c:pt>
                <c:pt idx="81">
                  <c:v>2.9001000000000001</c:v>
                </c:pt>
                <c:pt idx="82">
                  <c:v>2.9500999999999999</c:v>
                </c:pt>
                <c:pt idx="83">
                  <c:v>3.0001000000000002</c:v>
                </c:pt>
                <c:pt idx="84">
                  <c:v>3.0501100000000001</c:v>
                </c:pt>
                <c:pt idx="85">
                  <c:v>3.0501100000000001</c:v>
                </c:pt>
                <c:pt idx="86">
                  <c:v>3.1001099999999999</c:v>
                </c:pt>
                <c:pt idx="87">
                  <c:v>3.1501100000000002</c:v>
                </c:pt>
                <c:pt idx="88">
                  <c:v>3.1501100000000002</c:v>
                </c:pt>
                <c:pt idx="89">
                  <c:v>3.20011</c:v>
                </c:pt>
                <c:pt idx="90">
                  <c:v>3.2501099999999998</c:v>
                </c:pt>
                <c:pt idx="91">
                  <c:v>3.2501099999999998</c:v>
                </c:pt>
                <c:pt idx="92">
                  <c:v>3.3001100000000001</c:v>
                </c:pt>
                <c:pt idx="93">
                  <c:v>3.3501099999999999</c:v>
                </c:pt>
              </c:numCache>
            </c:numRef>
          </c:xVal>
          <c:yVal>
            <c:numRef>
              <c:f>'Stress analysis'!$V$10:$V$103</c:f>
              <c:numCache>
                <c:formatCode>0.00</c:formatCode>
                <c:ptCount val="94"/>
                <c:pt idx="0">
                  <c:v>-0.57304100000000002</c:v>
                </c:pt>
                <c:pt idx="1">
                  <c:v>-1.0971500000000001</c:v>
                </c:pt>
                <c:pt idx="2">
                  <c:v>-1.62127</c:v>
                </c:pt>
                <c:pt idx="3">
                  <c:v>-2.9317199999999999</c:v>
                </c:pt>
                <c:pt idx="4">
                  <c:v>-3.9036400000000002</c:v>
                </c:pt>
                <c:pt idx="5">
                  <c:v>-4.8755699999999997</c:v>
                </c:pt>
                <c:pt idx="6">
                  <c:v>-3.65537</c:v>
                </c:pt>
                <c:pt idx="7">
                  <c:v>-3.9845299999999999</c:v>
                </c:pt>
                <c:pt idx="8">
                  <c:v>-4.3136900000000002</c:v>
                </c:pt>
                <c:pt idx="9">
                  <c:v>-0.29016799999999998</c:v>
                </c:pt>
                <c:pt idx="10">
                  <c:v>-0.29212500000000002</c:v>
                </c:pt>
                <c:pt idx="11">
                  <c:v>-0.29492800000000002</c:v>
                </c:pt>
                <c:pt idx="12">
                  <c:v>-0.29859599999999997</c:v>
                </c:pt>
                <c:pt idx="13">
                  <c:v>-0.30142000000000002</c:v>
                </c:pt>
                <c:pt idx="14">
                  <c:v>-4.9564899999999996</c:v>
                </c:pt>
                <c:pt idx="15">
                  <c:v>-5.0561299999999996</c:v>
                </c:pt>
                <c:pt idx="16">
                  <c:v>-5.1557599999999999</c:v>
                </c:pt>
                <c:pt idx="17">
                  <c:v>-7.5705600000000004</c:v>
                </c:pt>
                <c:pt idx="18">
                  <c:v>-7.5711199999999996</c:v>
                </c:pt>
                <c:pt idx="19">
                  <c:v>-7.5716700000000001</c:v>
                </c:pt>
                <c:pt idx="20">
                  <c:v>-5.2963699999999996</c:v>
                </c:pt>
                <c:pt idx="21">
                  <c:v>-5.2611699999999999</c:v>
                </c:pt>
                <c:pt idx="22">
                  <c:v>-5.1485099999999999</c:v>
                </c:pt>
                <c:pt idx="23">
                  <c:v>-4.9459999999999997</c:v>
                </c:pt>
                <c:pt idx="24">
                  <c:v>-4.8209499999999998</c:v>
                </c:pt>
                <c:pt idx="25">
                  <c:v>-6.2749800000000002</c:v>
                </c:pt>
                <c:pt idx="26">
                  <c:v>-5.68736</c:v>
                </c:pt>
                <c:pt idx="27">
                  <c:v>-5.0997399999999997</c:v>
                </c:pt>
                <c:pt idx="28">
                  <c:v>-2.8754499999999998</c:v>
                </c:pt>
                <c:pt idx="29">
                  <c:v>-2.5374300000000001</c:v>
                </c:pt>
                <c:pt idx="30">
                  <c:v>-2.1994199999999999</c:v>
                </c:pt>
                <c:pt idx="31">
                  <c:v>-0.53048200000000001</c:v>
                </c:pt>
                <c:pt idx="32">
                  <c:v>-0.54083800000000004</c:v>
                </c:pt>
                <c:pt idx="33">
                  <c:v>-0.56294299999999997</c:v>
                </c:pt>
                <c:pt idx="34">
                  <c:v>-0.58709900000000004</c:v>
                </c:pt>
                <c:pt idx="35">
                  <c:v>-0.59950599999999998</c:v>
                </c:pt>
                <c:pt idx="36">
                  <c:v>8.7138999999999994E-2</c:v>
                </c:pt>
                <c:pt idx="37">
                  <c:v>0.91571800000000003</c:v>
                </c:pt>
                <c:pt idx="38">
                  <c:v>1.7443</c:v>
                </c:pt>
                <c:pt idx="39">
                  <c:v>3.91073</c:v>
                </c:pt>
                <c:pt idx="40">
                  <c:v>6.64846</c:v>
                </c:pt>
                <c:pt idx="41">
                  <c:v>9.3862000000000005</c:v>
                </c:pt>
                <c:pt idx="42">
                  <c:v>8.1677999999999997</c:v>
                </c:pt>
                <c:pt idx="43">
                  <c:v>9.7204700000000006</c:v>
                </c:pt>
                <c:pt idx="44">
                  <c:v>11.273099999999999</c:v>
                </c:pt>
                <c:pt idx="45">
                  <c:v>17.953399999999998</c:v>
                </c:pt>
                <c:pt idx="46">
                  <c:v>18.420000000000002</c:v>
                </c:pt>
                <c:pt idx="47">
                  <c:v>20.372399999999999</c:v>
                </c:pt>
                <c:pt idx="48">
                  <c:v>20.108699999999999</c:v>
                </c:pt>
                <c:pt idx="49">
                  <c:v>15.445600000000001</c:v>
                </c:pt>
                <c:pt idx="50">
                  <c:v>13.8773</c:v>
                </c:pt>
                <c:pt idx="51">
                  <c:v>12.309100000000001</c:v>
                </c:pt>
                <c:pt idx="52">
                  <c:v>19.444900000000001</c:v>
                </c:pt>
                <c:pt idx="53">
                  <c:v>14.3688</c:v>
                </c:pt>
                <c:pt idx="54">
                  <c:v>9.2927700000000009</c:v>
                </c:pt>
                <c:pt idx="55">
                  <c:v>7.9982100000000003</c:v>
                </c:pt>
                <c:pt idx="56">
                  <c:v>7.6792299999999996</c:v>
                </c:pt>
                <c:pt idx="57">
                  <c:v>7.3602400000000001</c:v>
                </c:pt>
                <c:pt idx="58">
                  <c:v>9.9742899999999995E-2</c:v>
                </c:pt>
                <c:pt idx="59">
                  <c:v>-0.124456</c:v>
                </c:pt>
                <c:pt idx="60">
                  <c:v>-0.45413999999999999</c:v>
                </c:pt>
                <c:pt idx="61">
                  <c:v>-0.71102900000000002</c:v>
                </c:pt>
                <c:pt idx="62">
                  <c:v>-0.86243400000000003</c:v>
                </c:pt>
                <c:pt idx="63">
                  <c:v>8.1991099999999992</c:v>
                </c:pt>
                <c:pt idx="64">
                  <c:v>8.2858499999999999</c:v>
                </c:pt>
                <c:pt idx="65">
                  <c:v>8.3725799999999992</c:v>
                </c:pt>
                <c:pt idx="66">
                  <c:v>10.222300000000001</c:v>
                </c:pt>
                <c:pt idx="67">
                  <c:v>7.7385400000000004</c:v>
                </c:pt>
                <c:pt idx="68">
                  <c:v>5.2547899999999998</c:v>
                </c:pt>
                <c:pt idx="69">
                  <c:v>2.5567700000000002</c:v>
                </c:pt>
                <c:pt idx="70">
                  <c:v>2.8191899999999999</c:v>
                </c:pt>
                <c:pt idx="71">
                  <c:v>2.6692200000000001</c:v>
                </c:pt>
                <c:pt idx="72">
                  <c:v>2.4504999999999999</c:v>
                </c:pt>
                <c:pt idx="73">
                  <c:v>2.6441599999999998</c:v>
                </c:pt>
                <c:pt idx="74">
                  <c:v>2.15665</c:v>
                </c:pt>
                <c:pt idx="75">
                  <c:v>0.92139199999999999</c:v>
                </c:pt>
                <c:pt idx="76">
                  <c:v>-0.31386799999999998</c:v>
                </c:pt>
                <c:pt idx="77">
                  <c:v>-1.1830700000000001</c:v>
                </c:pt>
                <c:pt idx="78">
                  <c:v>-0.402223</c:v>
                </c:pt>
                <c:pt idx="79">
                  <c:v>0.37862099999999999</c:v>
                </c:pt>
                <c:pt idx="80">
                  <c:v>-0.81540800000000002</c:v>
                </c:pt>
                <c:pt idx="81">
                  <c:v>-0.63725200000000004</c:v>
                </c:pt>
                <c:pt idx="82">
                  <c:v>-0.32777000000000001</c:v>
                </c:pt>
                <c:pt idx="83">
                  <c:v>-2.2213199999999999E-2</c:v>
                </c:pt>
                <c:pt idx="84">
                  <c:v>0.15201899999999999</c:v>
                </c:pt>
                <c:pt idx="85">
                  <c:v>0.18685399999999999</c:v>
                </c:pt>
                <c:pt idx="86">
                  <c:v>1.0265500000000001</c:v>
                </c:pt>
                <c:pt idx="87">
                  <c:v>1.8662399999999999</c:v>
                </c:pt>
                <c:pt idx="88">
                  <c:v>0.79054599999999997</c:v>
                </c:pt>
                <c:pt idx="89">
                  <c:v>-6.2989500000000004E-2</c:v>
                </c:pt>
                <c:pt idx="90">
                  <c:v>-0.91652500000000003</c:v>
                </c:pt>
                <c:pt idx="91">
                  <c:v>-1.86696</c:v>
                </c:pt>
                <c:pt idx="92">
                  <c:v>-1.1078699999999999</c:v>
                </c:pt>
                <c:pt idx="93">
                  <c:v>-0.34878100000000001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2D6-442D-AAAC-C04E3BD84064}"/>
            </c:ext>
          </c:extLst>
        </c:ser>
        <c:ser>
          <c:idx val="1"/>
          <c:order val="2"/>
          <c:tx>
            <c:strRef>
              <c:f>'Stress analysis'!$AB$6:$AC$6</c:f>
              <c:strCache>
                <c:ptCount val="1"/>
                <c:pt idx="0">
                  <c:v>Thick-100</c:v>
                </c:pt>
              </c:strCache>
            </c:strRef>
          </c:tx>
          <c:spPr>
            <a:ln w="19050">
              <a:solidFill>
                <a:schemeClr val="accent3"/>
              </a:solidFill>
            </a:ln>
          </c:spPr>
          <c:marker>
            <c:symbol val="plus"/>
            <c:size val="5"/>
            <c:spPr>
              <a:ln w="15875">
                <a:solidFill>
                  <a:schemeClr val="accent3"/>
                </a:solidFill>
              </a:ln>
            </c:spPr>
          </c:marker>
          <c:xVal>
            <c:numRef>
              <c:f>'Stress analysis'!$Z$10:$Z$91</c:f>
              <c:numCache>
                <c:formatCode>0.00</c:formatCode>
                <c:ptCount val="82"/>
                <c:pt idx="0">
                  <c:v>0</c:v>
                </c:pt>
                <c:pt idx="1">
                  <c:v>5.00004E-2</c:v>
                </c:pt>
                <c:pt idx="2">
                  <c:v>0.10000199999999999</c:v>
                </c:pt>
                <c:pt idx="3">
                  <c:v>0.150004</c:v>
                </c:pt>
                <c:pt idx="4">
                  <c:v>0.20000599999999999</c:v>
                </c:pt>
                <c:pt idx="5">
                  <c:v>0.20000799999999999</c:v>
                </c:pt>
                <c:pt idx="6">
                  <c:v>0.25000800000000001</c:v>
                </c:pt>
                <c:pt idx="7">
                  <c:v>0.30001100000000003</c:v>
                </c:pt>
                <c:pt idx="8">
                  <c:v>0.35001100000000002</c:v>
                </c:pt>
                <c:pt idx="9">
                  <c:v>0.40001300000000001</c:v>
                </c:pt>
                <c:pt idx="10">
                  <c:v>0.40001500000000001</c:v>
                </c:pt>
                <c:pt idx="11">
                  <c:v>0.450015</c:v>
                </c:pt>
                <c:pt idx="12">
                  <c:v>0.50001700000000004</c:v>
                </c:pt>
                <c:pt idx="13">
                  <c:v>0.55001900000000004</c:v>
                </c:pt>
                <c:pt idx="14">
                  <c:v>0.60002</c:v>
                </c:pt>
                <c:pt idx="15">
                  <c:v>0.60002100000000003</c:v>
                </c:pt>
                <c:pt idx="16">
                  <c:v>0.65002300000000002</c:v>
                </c:pt>
                <c:pt idx="17">
                  <c:v>0.70002500000000001</c:v>
                </c:pt>
                <c:pt idx="18">
                  <c:v>0.75002500000000005</c:v>
                </c:pt>
                <c:pt idx="19">
                  <c:v>0.80002700000000004</c:v>
                </c:pt>
                <c:pt idx="20">
                  <c:v>0.85002900000000003</c:v>
                </c:pt>
                <c:pt idx="21">
                  <c:v>0.90003200000000005</c:v>
                </c:pt>
                <c:pt idx="22">
                  <c:v>0.95003400000000005</c:v>
                </c:pt>
                <c:pt idx="23">
                  <c:v>1.00004</c:v>
                </c:pt>
                <c:pt idx="24">
                  <c:v>1.00004</c:v>
                </c:pt>
                <c:pt idx="25">
                  <c:v>1.0500400000000001</c:v>
                </c:pt>
                <c:pt idx="26">
                  <c:v>1.1000399999999999</c:v>
                </c:pt>
                <c:pt idx="27">
                  <c:v>1.15004</c:v>
                </c:pt>
                <c:pt idx="28">
                  <c:v>1.20004</c:v>
                </c:pt>
                <c:pt idx="29">
                  <c:v>1.2000500000000001</c:v>
                </c:pt>
                <c:pt idx="30">
                  <c:v>1.2500500000000001</c:v>
                </c:pt>
                <c:pt idx="31">
                  <c:v>1.3000499999999999</c:v>
                </c:pt>
                <c:pt idx="32">
                  <c:v>1.35005</c:v>
                </c:pt>
                <c:pt idx="33">
                  <c:v>1.40005</c:v>
                </c:pt>
                <c:pt idx="34">
                  <c:v>1.40005</c:v>
                </c:pt>
                <c:pt idx="35">
                  <c:v>1.4500500000000001</c:v>
                </c:pt>
                <c:pt idx="36">
                  <c:v>1.5000500000000001</c:v>
                </c:pt>
                <c:pt idx="37">
                  <c:v>1.5500499999999999</c:v>
                </c:pt>
                <c:pt idx="38">
                  <c:v>1.60006</c:v>
                </c:pt>
                <c:pt idx="39">
                  <c:v>1.60006</c:v>
                </c:pt>
                <c:pt idx="40">
                  <c:v>1.6500600000000001</c:v>
                </c:pt>
                <c:pt idx="41">
                  <c:v>1.7000599999999999</c:v>
                </c:pt>
                <c:pt idx="42">
                  <c:v>1.7500599999999999</c:v>
                </c:pt>
                <c:pt idx="43">
                  <c:v>1.7500599999999999</c:v>
                </c:pt>
                <c:pt idx="44">
                  <c:v>1.8000700000000001</c:v>
                </c:pt>
                <c:pt idx="45">
                  <c:v>1.8500700000000001</c:v>
                </c:pt>
                <c:pt idx="46">
                  <c:v>1.9000699999999999</c:v>
                </c:pt>
                <c:pt idx="47">
                  <c:v>1.95007</c:v>
                </c:pt>
                <c:pt idx="48">
                  <c:v>1.95007</c:v>
                </c:pt>
                <c:pt idx="49">
                  <c:v>2.00007</c:v>
                </c:pt>
                <c:pt idx="50">
                  <c:v>2.0500699999999998</c:v>
                </c:pt>
                <c:pt idx="51">
                  <c:v>2.1000800000000002</c:v>
                </c:pt>
                <c:pt idx="52">
                  <c:v>2.15008</c:v>
                </c:pt>
                <c:pt idx="53">
                  <c:v>2.15008</c:v>
                </c:pt>
                <c:pt idx="54">
                  <c:v>2.2000799999999998</c:v>
                </c:pt>
                <c:pt idx="55">
                  <c:v>2.2500800000000001</c:v>
                </c:pt>
                <c:pt idx="56">
                  <c:v>2.30009</c:v>
                </c:pt>
                <c:pt idx="57">
                  <c:v>2.3500899999999998</c:v>
                </c:pt>
                <c:pt idx="58">
                  <c:v>2.3500899999999998</c:v>
                </c:pt>
                <c:pt idx="59">
                  <c:v>2.4000900000000001</c:v>
                </c:pt>
                <c:pt idx="60">
                  <c:v>2.4500899999999999</c:v>
                </c:pt>
                <c:pt idx="61">
                  <c:v>2.5000900000000001</c:v>
                </c:pt>
                <c:pt idx="62">
                  <c:v>2.55009</c:v>
                </c:pt>
                <c:pt idx="63">
                  <c:v>2.6000899999999998</c:v>
                </c:pt>
                <c:pt idx="64">
                  <c:v>2.6501000000000001</c:v>
                </c:pt>
                <c:pt idx="65">
                  <c:v>2.7000999999999999</c:v>
                </c:pt>
                <c:pt idx="66">
                  <c:v>2.7501000000000002</c:v>
                </c:pt>
                <c:pt idx="67">
                  <c:v>2.7501000000000002</c:v>
                </c:pt>
                <c:pt idx="68">
                  <c:v>2.8001</c:v>
                </c:pt>
                <c:pt idx="69">
                  <c:v>2.8500999999999999</c:v>
                </c:pt>
                <c:pt idx="70">
                  <c:v>2.9001000000000001</c:v>
                </c:pt>
                <c:pt idx="71">
                  <c:v>2.9500999999999999</c:v>
                </c:pt>
                <c:pt idx="72">
                  <c:v>2.9500999999999999</c:v>
                </c:pt>
                <c:pt idx="73">
                  <c:v>3.0001000000000002</c:v>
                </c:pt>
                <c:pt idx="74">
                  <c:v>3.0501100000000001</c:v>
                </c:pt>
                <c:pt idx="75">
                  <c:v>3.1001099999999999</c:v>
                </c:pt>
                <c:pt idx="76">
                  <c:v>3.1501100000000002</c:v>
                </c:pt>
                <c:pt idx="77">
                  <c:v>3.1501100000000002</c:v>
                </c:pt>
                <c:pt idx="78">
                  <c:v>3.20011</c:v>
                </c:pt>
                <c:pt idx="79">
                  <c:v>3.2501099999999998</c:v>
                </c:pt>
                <c:pt idx="80">
                  <c:v>3.3001100000000001</c:v>
                </c:pt>
                <c:pt idx="81">
                  <c:v>3.3501099999999999</c:v>
                </c:pt>
              </c:numCache>
            </c:numRef>
          </c:xVal>
          <c:yVal>
            <c:numRef>
              <c:f>'Stress analysis'!$AB$10:$AB$91</c:f>
              <c:numCache>
                <c:formatCode>0.00</c:formatCode>
                <c:ptCount val="82"/>
                <c:pt idx="0">
                  <c:v>-0.53069599999999995</c:v>
                </c:pt>
                <c:pt idx="1">
                  <c:v>-1.0128200000000001</c:v>
                </c:pt>
                <c:pt idx="2">
                  <c:v>-1.8848100000000001</c:v>
                </c:pt>
                <c:pt idx="3">
                  <c:v>-2.5832799999999998</c:v>
                </c:pt>
                <c:pt idx="4">
                  <c:v>-2.8919000000000001</c:v>
                </c:pt>
                <c:pt idx="5">
                  <c:v>-3.7691599999999998</c:v>
                </c:pt>
                <c:pt idx="6">
                  <c:v>-4.4609399999999999</c:v>
                </c:pt>
                <c:pt idx="7">
                  <c:v>-5.6859299999999999</c:v>
                </c:pt>
                <c:pt idx="8">
                  <c:v>-6.61707</c:v>
                </c:pt>
                <c:pt idx="9">
                  <c:v>-7.0149999999999997</c:v>
                </c:pt>
                <c:pt idx="10">
                  <c:v>-4.38436</c:v>
                </c:pt>
                <c:pt idx="11">
                  <c:v>-4.54176</c:v>
                </c:pt>
                <c:pt idx="12">
                  <c:v>-4.8093399999999997</c:v>
                </c:pt>
                <c:pt idx="13">
                  <c:v>-4.9792100000000001</c:v>
                </c:pt>
                <c:pt idx="14">
                  <c:v>-5.0388999999999999</c:v>
                </c:pt>
                <c:pt idx="15">
                  <c:v>-0.76880700000000002</c:v>
                </c:pt>
                <c:pt idx="16">
                  <c:v>-0.78254599999999996</c:v>
                </c:pt>
                <c:pt idx="17">
                  <c:v>-0.81125000000000003</c:v>
                </c:pt>
                <c:pt idx="18">
                  <c:v>-0.84229500000000002</c:v>
                </c:pt>
                <c:pt idx="19">
                  <c:v>-0.87628700000000004</c:v>
                </c:pt>
                <c:pt idx="20">
                  <c:v>-0.91297399999999995</c:v>
                </c:pt>
                <c:pt idx="21">
                  <c:v>-0.95312300000000005</c:v>
                </c:pt>
                <c:pt idx="22">
                  <c:v>-0.99636100000000005</c:v>
                </c:pt>
                <c:pt idx="23">
                  <c:v>-1.0182199999999999</c:v>
                </c:pt>
                <c:pt idx="24">
                  <c:v>-4.1465300000000003</c:v>
                </c:pt>
                <c:pt idx="25">
                  <c:v>-3.84043</c:v>
                </c:pt>
                <c:pt idx="26">
                  <c:v>-3.1302699999999999</c:v>
                </c:pt>
                <c:pt idx="27">
                  <c:v>-2.2126399999999999</c:v>
                </c:pt>
                <c:pt idx="28">
                  <c:v>-1.6990700000000001</c:v>
                </c:pt>
                <c:pt idx="29">
                  <c:v>-3.4197099999999998</c:v>
                </c:pt>
                <c:pt idx="30">
                  <c:v>-2.1090399999999998</c:v>
                </c:pt>
                <c:pt idx="31">
                  <c:v>0.85941800000000002</c:v>
                </c:pt>
                <c:pt idx="32">
                  <c:v>4.5606400000000002</c:v>
                </c:pt>
                <c:pt idx="33">
                  <c:v>6.6040599999999996</c:v>
                </c:pt>
                <c:pt idx="34">
                  <c:v>4.53125</c:v>
                </c:pt>
                <c:pt idx="35">
                  <c:v>5.3414200000000003</c:v>
                </c:pt>
                <c:pt idx="36">
                  <c:v>7.2175799999999999</c:v>
                </c:pt>
                <c:pt idx="37">
                  <c:v>9.7586200000000005</c:v>
                </c:pt>
                <c:pt idx="38">
                  <c:v>11.233700000000001</c:v>
                </c:pt>
                <c:pt idx="39">
                  <c:v>17.6126</c:v>
                </c:pt>
                <c:pt idx="40">
                  <c:v>18.059999999999999</c:v>
                </c:pt>
                <c:pt idx="41">
                  <c:v>19.936800000000002</c:v>
                </c:pt>
                <c:pt idx="42">
                  <c:v>19.681699999999999</c:v>
                </c:pt>
                <c:pt idx="43">
                  <c:v>15.307600000000001</c:v>
                </c:pt>
                <c:pt idx="44">
                  <c:v>12.5382</c:v>
                </c:pt>
                <c:pt idx="45">
                  <c:v>9.3263499999999997</c:v>
                </c:pt>
                <c:pt idx="46">
                  <c:v>9.8275299999999994</c:v>
                </c:pt>
                <c:pt idx="47">
                  <c:v>10.7712</c:v>
                </c:pt>
                <c:pt idx="48">
                  <c:v>18.3111</c:v>
                </c:pt>
                <c:pt idx="49">
                  <c:v>15.178599999999999</c:v>
                </c:pt>
                <c:pt idx="50">
                  <c:v>11.3346</c:v>
                </c:pt>
                <c:pt idx="51">
                  <c:v>8.7515000000000001</c:v>
                </c:pt>
                <c:pt idx="52">
                  <c:v>6.8800800000000004</c:v>
                </c:pt>
                <c:pt idx="53">
                  <c:v>6.5041500000000001</c:v>
                </c:pt>
                <c:pt idx="54">
                  <c:v>6.7617399999999996</c:v>
                </c:pt>
                <c:pt idx="55">
                  <c:v>6.6714099999999998</c:v>
                </c:pt>
                <c:pt idx="56">
                  <c:v>5.82151</c:v>
                </c:pt>
                <c:pt idx="57">
                  <c:v>5.3195399999999999</c:v>
                </c:pt>
                <c:pt idx="58">
                  <c:v>-1.10032</c:v>
                </c:pt>
                <c:pt idx="59">
                  <c:v>-1.13819</c:v>
                </c:pt>
                <c:pt idx="60">
                  <c:v>-1.1745000000000001</c:v>
                </c:pt>
                <c:pt idx="61">
                  <c:v>-1.1597200000000001</c:v>
                </c:pt>
                <c:pt idx="62">
                  <c:v>-1.07812</c:v>
                </c:pt>
                <c:pt idx="63">
                  <c:v>-0.89959299999999998</c:v>
                </c:pt>
                <c:pt idx="64">
                  <c:v>-0.653505</c:v>
                </c:pt>
                <c:pt idx="65">
                  <c:v>-0.280221</c:v>
                </c:pt>
                <c:pt idx="66">
                  <c:v>-4.2888900000000001E-2</c:v>
                </c:pt>
                <c:pt idx="67">
                  <c:v>0.85200399999999998</c:v>
                </c:pt>
                <c:pt idx="68">
                  <c:v>1.0559000000000001</c:v>
                </c:pt>
                <c:pt idx="69">
                  <c:v>1.4051199999999999</c:v>
                </c:pt>
                <c:pt idx="70">
                  <c:v>2.1684100000000002</c:v>
                </c:pt>
                <c:pt idx="71">
                  <c:v>2.7863899999999999</c:v>
                </c:pt>
                <c:pt idx="72">
                  <c:v>1.38344</c:v>
                </c:pt>
                <c:pt idx="73">
                  <c:v>0.73643099999999995</c:v>
                </c:pt>
                <c:pt idx="74">
                  <c:v>-6.6879999999999995E-2</c:v>
                </c:pt>
                <c:pt idx="75">
                  <c:v>-0.73889000000000005</c:v>
                </c:pt>
                <c:pt idx="76">
                  <c:v>-1.2545999999999999</c:v>
                </c:pt>
                <c:pt idx="77">
                  <c:v>-2.6366399999999999</c:v>
                </c:pt>
                <c:pt idx="78">
                  <c:v>-1.98454</c:v>
                </c:pt>
                <c:pt idx="79">
                  <c:v>-1.0434399999999999</c:v>
                </c:pt>
                <c:pt idx="80">
                  <c:v>-0.47961300000000001</c:v>
                </c:pt>
                <c:pt idx="81">
                  <c:v>-0.20479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D6-442D-AAAC-C04E3BD84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937664"/>
        <c:axId val="97940608"/>
      </c:scatterChart>
      <c:valAx>
        <c:axId val="97937664"/>
        <c:scaling>
          <c:orientation val="minMax"/>
          <c:max val="3.5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7940608"/>
        <c:crossesAt val="-10"/>
        <c:crossBetween val="midCat"/>
        <c:majorUnit val="0.5"/>
        <c:minorUnit val="0.1"/>
      </c:valAx>
      <c:valAx>
        <c:axId val="97940608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t</a:t>
                </a:r>
                <a:r>
                  <a:rPr lang="en-GB" sz="1400" b="0" baseline="-25000"/>
                  <a:t>xy</a:t>
                </a:r>
                <a:r>
                  <a:rPr lang="en-GB" sz="1400" b="0"/>
                  <a:t> [ MPa ]</a:t>
                </a:r>
              </a:p>
            </c:rich>
          </c:tx>
          <c:layout/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9793766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Peel stress through overlap thickness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2717012089484547"/>
          <c:y val="0.11682469293380955"/>
          <c:w val="0.80123394905154777"/>
          <c:h val="0.79411861003951512"/>
        </c:manualLayout>
      </c:layout>
      <c:scatterChart>
        <c:scatterStyle val="lineMarker"/>
        <c:varyColors val="0"/>
        <c:ser>
          <c:idx val="2"/>
          <c:order val="0"/>
          <c:tx>
            <c:strRef>
              <c:f>'Stress analysis'!$P$6:$Q$6</c:f>
              <c:strCache>
                <c:ptCount val="1"/>
                <c:pt idx="0">
                  <c:v>Thin-100</c:v>
                </c:pt>
              </c:strCache>
            </c:strRef>
          </c:tx>
          <c:spPr>
            <a:ln w="19050">
              <a:solidFill>
                <a:schemeClr val="accent1"/>
              </a:solidFill>
            </a:ln>
          </c:spPr>
          <c:marker>
            <c:symbol val="square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xVal>
            <c:numRef>
              <c:f>'Stress analysis'!$N$10:$N$127</c:f>
              <c:numCache>
                <c:formatCode>0.00</c:formatCode>
                <c:ptCount val="118"/>
                <c:pt idx="0">
                  <c:v>0</c:v>
                </c:pt>
                <c:pt idx="1">
                  <c:v>5.00004E-2</c:v>
                </c:pt>
                <c:pt idx="2">
                  <c:v>5.00016E-2</c:v>
                </c:pt>
                <c:pt idx="3">
                  <c:v>0.10000199999999999</c:v>
                </c:pt>
                <c:pt idx="4">
                  <c:v>0.100004</c:v>
                </c:pt>
                <c:pt idx="5">
                  <c:v>0.150004</c:v>
                </c:pt>
                <c:pt idx="6">
                  <c:v>0.150006</c:v>
                </c:pt>
                <c:pt idx="7">
                  <c:v>0.20000599999999999</c:v>
                </c:pt>
                <c:pt idx="8">
                  <c:v>0.25000800000000001</c:v>
                </c:pt>
                <c:pt idx="9">
                  <c:v>0.25000899999999998</c:v>
                </c:pt>
                <c:pt idx="10">
                  <c:v>0.30001100000000003</c:v>
                </c:pt>
                <c:pt idx="11">
                  <c:v>0.30001100000000003</c:v>
                </c:pt>
                <c:pt idx="12">
                  <c:v>0.35001100000000002</c:v>
                </c:pt>
                <c:pt idx="13">
                  <c:v>0.35001300000000002</c:v>
                </c:pt>
                <c:pt idx="14">
                  <c:v>0.40001300000000001</c:v>
                </c:pt>
                <c:pt idx="15">
                  <c:v>0.450015</c:v>
                </c:pt>
                <c:pt idx="16">
                  <c:v>0.450017</c:v>
                </c:pt>
                <c:pt idx="17">
                  <c:v>0.50001700000000004</c:v>
                </c:pt>
                <c:pt idx="18">
                  <c:v>0.50001899999999999</c:v>
                </c:pt>
                <c:pt idx="19">
                  <c:v>0.55001900000000004</c:v>
                </c:pt>
                <c:pt idx="20">
                  <c:v>0.55001999999999995</c:v>
                </c:pt>
                <c:pt idx="21">
                  <c:v>0.60002</c:v>
                </c:pt>
                <c:pt idx="22">
                  <c:v>0.65002300000000002</c:v>
                </c:pt>
                <c:pt idx="23">
                  <c:v>0.65002400000000005</c:v>
                </c:pt>
                <c:pt idx="24">
                  <c:v>0.70002500000000001</c:v>
                </c:pt>
                <c:pt idx="25">
                  <c:v>0.70002500000000001</c:v>
                </c:pt>
                <c:pt idx="26">
                  <c:v>0.75002500000000005</c:v>
                </c:pt>
                <c:pt idx="27">
                  <c:v>0.75002599999999997</c:v>
                </c:pt>
                <c:pt idx="28">
                  <c:v>0.80002700000000004</c:v>
                </c:pt>
                <c:pt idx="29">
                  <c:v>0.85002900000000003</c:v>
                </c:pt>
                <c:pt idx="30">
                  <c:v>0.85003099999999998</c:v>
                </c:pt>
                <c:pt idx="31">
                  <c:v>0.90003200000000005</c:v>
                </c:pt>
                <c:pt idx="32">
                  <c:v>0.900034</c:v>
                </c:pt>
                <c:pt idx="33">
                  <c:v>0.95003400000000005</c:v>
                </c:pt>
                <c:pt idx="34">
                  <c:v>0.95003599999999999</c:v>
                </c:pt>
                <c:pt idx="35">
                  <c:v>1.00004</c:v>
                </c:pt>
                <c:pt idx="36">
                  <c:v>1.0500400000000001</c:v>
                </c:pt>
                <c:pt idx="37">
                  <c:v>1.0500400000000001</c:v>
                </c:pt>
                <c:pt idx="38">
                  <c:v>1.1000399999999999</c:v>
                </c:pt>
                <c:pt idx="39">
                  <c:v>1.1000399999999999</c:v>
                </c:pt>
                <c:pt idx="40">
                  <c:v>1.15004</c:v>
                </c:pt>
                <c:pt idx="41">
                  <c:v>1.15004</c:v>
                </c:pt>
                <c:pt idx="42">
                  <c:v>1.20004</c:v>
                </c:pt>
                <c:pt idx="43">
                  <c:v>1.2500500000000001</c:v>
                </c:pt>
                <c:pt idx="44">
                  <c:v>1.2500500000000001</c:v>
                </c:pt>
                <c:pt idx="45">
                  <c:v>1.3000499999999999</c:v>
                </c:pt>
                <c:pt idx="46">
                  <c:v>1.3000499999999999</c:v>
                </c:pt>
                <c:pt idx="47">
                  <c:v>1.35005</c:v>
                </c:pt>
                <c:pt idx="48">
                  <c:v>1.35005</c:v>
                </c:pt>
                <c:pt idx="49">
                  <c:v>1.40005</c:v>
                </c:pt>
                <c:pt idx="50">
                  <c:v>1.4500500000000001</c:v>
                </c:pt>
                <c:pt idx="51">
                  <c:v>1.4500500000000001</c:v>
                </c:pt>
                <c:pt idx="52">
                  <c:v>1.5000500000000001</c:v>
                </c:pt>
                <c:pt idx="53">
                  <c:v>1.5000500000000001</c:v>
                </c:pt>
                <c:pt idx="54">
                  <c:v>1.5500499999999999</c:v>
                </c:pt>
                <c:pt idx="55">
                  <c:v>1.55006</c:v>
                </c:pt>
                <c:pt idx="56">
                  <c:v>1.60006</c:v>
                </c:pt>
                <c:pt idx="57">
                  <c:v>1.60006</c:v>
                </c:pt>
                <c:pt idx="58">
                  <c:v>1.6500600000000001</c:v>
                </c:pt>
                <c:pt idx="59">
                  <c:v>1.7000599999999999</c:v>
                </c:pt>
                <c:pt idx="60">
                  <c:v>1.7500599999999999</c:v>
                </c:pt>
                <c:pt idx="61">
                  <c:v>1.7500599999999999</c:v>
                </c:pt>
                <c:pt idx="62">
                  <c:v>1.8000700000000001</c:v>
                </c:pt>
                <c:pt idx="63">
                  <c:v>1.8000700000000001</c:v>
                </c:pt>
                <c:pt idx="64">
                  <c:v>1.8500700000000001</c:v>
                </c:pt>
                <c:pt idx="65">
                  <c:v>1.8500700000000001</c:v>
                </c:pt>
                <c:pt idx="66">
                  <c:v>1.9000699999999999</c:v>
                </c:pt>
                <c:pt idx="67">
                  <c:v>1.9000699999999999</c:v>
                </c:pt>
                <c:pt idx="68">
                  <c:v>1.95007</c:v>
                </c:pt>
                <c:pt idx="69">
                  <c:v>2.00007</c:v>
                </c:pt>
                <c:pt idx="70">
                  <c:v>2.00007</c:v>
                </c:pt>
                <c:pt idx="71">
                  <c:v>2.0500699999999998</c:v>
                </c:pt>
                <c:pt idx="72">
                  <c:v>2.0500799999999999</c:v>
                </c:pt>
                <c:pt idx="73">
                  <c:v>2.1000800000000002</c:v>
                </c:pt>
                <c:pt idx="74">
                  <c:v>2.1000800000000002</c:v>
                </c:pt>
                <c:pt idx="75">
                  <c:v>2.15008</c:v>
                </c:pt>
                <c:pt idx="76">
                  <c:v>2.2000799999999998</c:v>
                </c:pt>
                <c:pt idx="77">
                  <c:v>2.2000799999999998</c:v>
                </c:pt>
                <c:pt idx="78">
                  <c:v>2.2500800000000001</c:v>
                </c:pt>
                <c:pt idx="79">
                  <c:v>2.2500800000000001</c:v>
                </c:pt>
                <c:pt idx="80">
                  <c:v>2.30009</c:v>
                </c:pt>
                <c:pt idx="81">
                  <c:v>2.30009</c:v>
                </c:pt>
                <c:pt idx="82">
                  <c:v>2.3500899999999998</c:v>
                </c:pt>
                <c:pt idx="83">
                  <c:v>2.4000900000000001</c:v>
                </c:pt>
                <c:pt idx="84">
                  <c:v>2.4000900000000001</c:v>
                </c:pt>
                <c:pt idx="85">
                  <c:v>2.4500899999999999</c:v>
                </c:pt>
                <c:pt idx="86">
                  <c:v>2.4500899999999999</c:v>
                </c:pt>
                <c:pt idx="87">
                  <c:v>2.5000900000000001</c:v>
                </c:pt>
                <c:pt idx="88">
                  <c:v>2.5000900000000001</c:v>
                </c:pt>
                <c:pt idx="89">
                  <c:v>2.55009</c:v>
                </c:pt>
                <c:pt idx="90">
                  <c:v>2.6000899999999998</c:v>
                </c:pt>
                <c:pt idx="91">
                  <c:v>2.6000899999999998</c:v>
                </c:pt>
                <c:pt idx="92">
                  <c:v>2.6501000000000001</c:v>
                </c:pt>
                <c:pt idx="93">
                  <c:v>2.6501000000000001</c:v>
                </c:pt>
                <c:pt idx="94">
                  <c:v>2.7000999999999999</c:v>
                </c:pt>
                <c:pt idx="95">
                  <c:v>2.7000999999999999</c:v>
                </c:pt>
                <c:pt idx="96">
                  <c:v>2.7501000000000002</c:v>
                </c:pt>
                <c:pt idx="97">
                  <c:v>2.8001</c:v>
                </c:pt>
                <c:pt idx="98">
                  <c:v>2.8001</c:v>
                </c:pt>
                <c:pt idx="99">
                  <c:v>2.8500999999999999</c:v>
                </c:pt>
                <c:pt idx="100">
                  <c:v>2.8500999999999999</c:v>
                </c:pt>
                <c:pt idx="101">
                  <c:v>2.9001000000000001</c:v>
                </c:pt>
                <c:pt idx="102">
                  <c:v>2.9001000000000001</c:v>
                </c:pt>
                <c:pt idx="103">
                  <c:v>2.9500999999999999</c:v>
                </c:pt>
                <c:pt idx="104">
                  <c:v>3.0001000000000002</c:v>
                </c:pt>
                <c:pt idx="105">
                  <c:v>3.0001099999999998</c:v>
                </c:pt>
                <c:pt idx="106">
                  <c:v>3.0501100000000001</c:v>
                </c:pt>
                <c:pt idx="107">
                  <c:v>3.0501100000000001</c:v>
                </c:pt>
                <c:pt idx="108">
                  <c:v>3.1001099999999999</c:v>
                </c:pt>
                <c:pt idx="109">
                  <c:v>3.1001099999999999</c:v>
                </c:pt>
                <c:pt idx="110">
                  <c:v>3.1501100000000002</c:v>
                </c:pt>
                <c:pt idx="111">
                  <c:v>3.20011</c:v>
                </c:pt>
                <c:pt idx="112">
                  <c:v>3.20011</c:v>
                </c:pt>
                <c:pt idx="113">
                  <c:v>3.2501099999999998</c:v>
                </c:pt>
                <c:pt idx="114">
                  <c:v>3.2501099999999998</c:v>
                </c:pt>
                <c:pt idx="115">
                  <c:v>3.3001100000000001</c:v>
                </c:pt>
                <c:pt idx="116">
                  <c:v>3.3001100000000001</c:v>
                </c:pt>
                <c:pt idx="117">
                  <c:v>3.3501099999999999</c:v>
                </c:pt>
              </c:numCache>
            </c:numRef>
          </c:xVal>
          <c:yVal>
            <c:numRef>
              <c:f>'Stress analysis'!$Q$10:$Q$127</c:f>
              <c:numCache>
                <c:formatCode>0.00</c:formatCode>
                <c:ptCount val="118"/>
                <c:pt idx="0">
                  <c:v>1.07788E-2</c:v>
                </c:pt>
                <c:pt idx="1">
                  <c:v>1.07788E-2</c:v>
                </c:pt>
                <c:pt idx="2">
                  <c:v>7.2930800000000004E-2</c:v>
                </c:pt>
                <c:pt idx="3">
                  <c:v>7.2930800000000004E-2</c:v>
                </c:pt>
                <c:pt idx="4">
                  <c:v>0.21119199999999999</c:v>
                </c:pt>
                <c:pt idx="5">
                  <c:v>0.21119199999999999</c:v>
                </c:pt>
                <c:pt idx="6">
                  <c:v>0.38873600000000003</c:v>
                </c:pt>
                <c:pt idx="7">
                  <c:v>0.48463299999999998</c:v>
                </c:pt>
                <c:pt idx="8">
                  <c:v>0.58052899999999996</c:v>
                </c:pt>
                <c:pt idx="9">
                  <c:v>0.78127599999999997</c:v>
                </c:pt>
                <c:pt idx="10">
                  <c:v>0.78127599999999997</c:v>
                </c:pt>
                <c:pt idx="11">
                  <c:v>1.01902</c:v>
                </c:pt>
                <c:pt idx="12">
                  <c:v>1.01902</c:v>
                </c:pt>
                <c:pt idx="13">
                  <c:v>1.2932699999999999</c:v>
                </c:pt>
                <c:pt idx="14">
                  <c:v>1.43828</c:v>
                </c:pt>
                <c:pt idx="15">
                  <c:v>1.5832999999999999</c:v>
                </c:pt>
                <c:pt idx="16">
                  <c:v>1.8976299999999999</c:v>
                </c:pt>
                <c:pt idx="17">
                  <c:v>1.8976299999999999</c:v>
                </c:pt>
                <c:pt idx="18">
                  <c:v>2.24078</c:v>
                </c:pt>
                <c:pt idx="19">
                  <c:v>2.24078</c:v>
                </c:pt>
                <c:pt idx="20">
                  <c:v>2.5804499999999999</c:v>
                </c:pt>
                <c:pt idx="21">
                  <c:v>2.7506200000000001</c:v>
                </c:pt>
                <c:pt idx="22">
                  <c:v>2.9207800000000002</c:v>
                </c:pt>
                <c:pt idx="23">
                  <c:v>3.2595200000000002</c:v>
                </c:pt>
                <c:pt idx="24">
                  <c:v>3.2595200000000002</c:v>
                </c:pt>
                <c:pt idx="25">
                  <c:v>3.6309900000000002</c:v>
                </c:pt>
                <c:pt idx="26">
                  <c:v>3.6309900000000002</c:v>
                </c:pt>
                <c:pt idx="27">
                  <c:v>4.02163</c:v>
                </c:pt>
                <c:pt idx="28">
                  <c:v>4.2163899999999996</c:v>
                </c:pt>
                <c:pt idx="29">
                  <c:v>4.4111500000000001</c:v>
                </c:pt>
                <c:pt idx="30">
                  <c:v>4.8209200000000001</c:v>
                </c:pt>
                <c:pt idx="31">
                  <c:v>4.8209200000000001</c:v>
                </c:pt>
                <c:pt idx="32">
                  <c:v>5.2539899999999999</c:v>
                </c:pt>
                <c:pt idx="33">
                  <c:v>5.2539899999999999</c:v>
                </c:pt>
                <c:pt idx="34">
                  <c:v>5.6679599999999999</c:v>
                </c:pt>
                <c:pt idx="35">
                  <c:v>5.8739800000000004</c:v>
                </c:pt>
                <c:pt idx="36">
                  <c:v>6.0799899999999996</c:v>
                </c:pt>
                <c:pt idx="37">
                  <c:v>6.4902199999999999</c:v>
                </c:pt>
                <c:pt idx="38">
                  <c:v>6.4902199999999999</c:v>
                </c:pt>
                <c:pt idx="39">
                  <c:v>6.9547800000000004</c:v>
                </c:pt>
                <c:pt idx="40">
                  <c:v>6.9547800000000004</c:v>
                </c:pt>
                <c:pt idx="41">
                  <c:v>7.4603799999999998</c:v>
                </c:pt>
                <c:pt idx="42">
                  <c:v>7.7130000000000001</c:v>
                </c:pt>
                <c:pt idx="43">
                  <c:v>7.9656099999999999</c:v>
                </c:pt>
                <c:pt idx="44">
                  <c:v>8.5518900000000002</c:v>
                </c:pt>
                <c:pt idx="45">
                  <c:v>8.5518900000000002</c:v>
                </c:pt>
                <c:pt idx="46">
                  <c:v>9.2258899999999997</c:v>
                </c:pt>
                <c:pt idx="47">
                  <c:v>9.2258899999999997</c:v>
                </c:pt>
                <c:pt idx="48">
                  <c:v>9.9344199999999994</c:v>
                </c:pt>
                <c:pt idx="49">
                  <c:v>10.292</c:v>
                </c:pt>
                <c:pt idx="50">
                  <c:v>10.6496</c:v>
                </c:pt>
                <c:pt idx="51">
                  <c:v>11.452299999999999</c:v>
                </c:pt>
                <c:pt idx="52">
                  <c:v>11.452299999999999</c:v>
                </c:pt>
                <c:pt idx="53">
                  <c:v>12.4923</c:v>
                </c:pt>
                <c:pt idx="54">
                  <c:v>12.4923</c:v>
                </c:pt>
                <c:pt idx="55">
                  <c:v>12.670400000000001</c:v>
                </c:pt>
                <c:pt idx="56">
                  <c:v>12.670400000000001</c:v>
                </c:pt>
                <c:pt idx="57">
                  <c:v>13.7478</c:v>
                </c:pt>
                <c:pt idx="58">
                  <c:v>14.1266</c:v>
                </c:pt>
                <c:pt idx="59">
                  <c:v>14.764699999999999</c:v>
                </c:pt>
                <c:pt idx="60">
                  <c:v>15.415800000000001</c:v>
                </c:pt>
                <c:pt idx="61">
                  <c:v>10.889900000000001</c:v>
                </c:pt>
                <c:pt idx="62">
                  <c:v>10.889900000000001</c:v>
                </c:pt>
                <c:pt idx="63">
                  <c:v>5.8808800000000003</c:v>
                </c:pt>
                <c:pt idx="64">
                  <c:v>5.8808800000000003</c:v>
                </c:pt>
                <c:pt idx="65">
                  <c:v>6.2404999999999999</c:v>
                </c:pt>
                <c:pt idx="66">
                  <c:v>6.2404999999999999</c:v>
                </c:pt>
                <c:pt idx="67">
                  <c:v>8.1749100000000006</c:v>
                </c:pt>
                <c:pt idx="68">
                  <c:v>8.0485900000000008</c:v>
                </c:pt>
                <c:pt idx="69">
                  <c:v>7.9222599999999996</c:v>
                </c:pt>
                <c:pt idx="70">
                  <c:v>5.9434800000000001</c:v>
                </c:pt>
                <c:pt idx="71">
                  <c:v>5.9434800000000001</c:v>
                </c:pt>
                <c:pt idx="72">
                  <c:v>4.0239399999999996</c:v>
                </c:pt>
                <c:pt idx="73">
                  <c:v>4.0239399999999996</c:v>
                </c:pt>
                <c:pt idx="74">
                  <c:v>4.2115400000000003</c:v>
                </c:pt>
                <c:pt idx="75">
                  <c:v>4.2982699999999996</c:v>
                </c:pt>
                <c:pt idx="76">
                  <c:v>4.3849900000000002</c:v>
                </c:pt>
                <c:pt idx="77">
                  <c:v>4.0551399999999997</c:v>
                </c:pt>
                <c:pt idx="78">
                  <c:v>4.0551399999999997</c:v>
                </c:pt>
                <c:pt idx="79">
                  <c:v>5.0584600000000002</c:v>
                </c:pt>
                <c:pt idx="80">
                  <c:v>5.0584600000000002</c:v>
                </c:pt>
                <c:pt idx="81">
                  <c:v>6.3437200000000002</c:v>
                </c:pt>
                <c:pt idx="82">
                  <c:v>6.5327299999999999</c:v>
                </c:pt>
                <c:pt idx="83">
                  <c:v>6.7217399999999996</c:v>
                </c:pt>
                <c:pt idx="84">
                  <c:v>6.2458999999999998</c:v>
                </c:pt>
                <c:pt idx="85">
                  <c:v>6.2458999999999998</c:v>
                </c:pt>
                <c:pt idx="86">
                  <c:v>5.8541499999999997</c:v>
                </c:pt>
                <c:pt idx="87">
                  <c:v>5.8541499999999997</c:v>
                </c:pt>
                <c:pt idx="88">
                  <c:v>6.8421399999999997</c:v>
                </c:pt>
                <c:pt idx="89">
                  <c:v>6.3123199999999997</c:v>
                </c:pt>
                <c:pt idx="90">
                  <c:v>5.7824999999999998</c:v>
                </c:pt>
                <c:pt idx="91">
                  <c:v>2.8536000000000001</c:v>
                </c:pt>
                <c:pt idx="92">
                  <c:v>2.8536000000000001</c:v>
                </c:pt>
                <c:pt idx="93">
                  <c:v>1.84718</c:v>
                </c:pt>
                <c:pt idx="94">
                  <c:v>1.84718</c:v>
                </c:pt>
                <c:pt idx="95">
                  <c:v>1.2614099999999999</c:v>
                </c:pt>
                <c:pt idx="96">
                  <c:v>0.90456499999999995</c:v>
                </c:pt>
                <c:pt idx="97">
                  <c:v>0.54772100000000001</c:v>
                </c:pt>
                <c:pt idx="98">
                  <c:v>-0.33012399999999997</c:v>
                </c:pt>
                <c:pt idx="99">
                  <c:v>-0.33012399999999997</c:v>
                </c:pt>
                <c:pt idx="100">
                  <c:v>-1.09202</c:v>
                </c:pt>
                <c:pt idx="101">
                  <c:v>-1.09202</c:v>
                </c:pt>
                <c:pt idx="102">
                  <c:v>-0.91384399999999999</c:v>
                </c:pt>
                <c:pt idx="103">
                  <c:v>-0.94903499999999996</c:v>
                </c:pt>
                <c:pt idx="104">
                  <c:v>-0.98422699999999996</c:v>
                </c:pt>
                <c:pt idx="105">
                  <c:v>-1.3543400000000001</c:v>
                </c:pt>
                <c:pt idx="106">
                  <c:v>-1.3543400000000001</c:v>
                </c:pt>
                <c:pt idx="107">
                  <c:v>-0.90253300000000003</c:v>
                </c:pt>
                <c:pt idx="108">
                  <c:v>-0.90253300000000003</c:v>
                </c:pt>
                <c:pt idx="109">
                  <c:v>-0.458451</c:v>
                </c:pt>
                <c:pt idx="110">
                  <c:v>-0.37268200000000001</c:v>
                </c:pt>
                <c:pt idx="111">
                  <c:v>-0.28691299999999997</c:v>
                </c:pt>
                <c:pt idx="112">
                  <c:v>-0.38874199999999998</c:v>
                </c:pt>
                <c:pt idx="113">
                  <c:v>-0.38874199999999998</c:v>
                </c:pt>
                <c:pt idx="114">
                  <c:v>-0.64547600000000005</c:v>
                </c:pt>
                <c:pt idx="115">
                  <c:v>-0.64547600000000005</c:v>
                </c:pt>
                <c:pt idx="116">
                  <c:v>-0.32863399999999998</c:v>
                </c:pt>
                <c:pt idx="117">
                  <c:v>-0.32863399999999998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DC-4907-B4AA-D6B7750B6B5E}"/>
            </c:ext>
          </c:extLst>
        </c:ser>
        <c:ser>
          <c:idx val="0"/>
          <c:order val="1"/>
          <c:tx>
            <c:strRef>
              <c:f>'Stress analysis'!$V$6:$W$6</c:f>
              <c:strCache>
                <c:ptCount val="1"/>
                <c:pt idx="0">
                  <c:v>Medium-100</c:v>
                </c:pt>
              </c:strCache>
            </c:strRef>
          </c:tx>
          <c:spPr>
            <a:ln w="19050">
              <a:solidFill>
                <a:schemeClr val="accent2"/>
              </a:solidFill>
            </a:ln>
          </c:spPr>
          <c:marker>
            <c:symbol val="triangle"/>
            <c:size val="5"/>
            <c:spPr>
              <a:solidFill>
                <a:schemeClr val="accent2"/>
              </a:solidFill>
              <a:ln>
                <a:noFill/>
              </a:ln>
            </c:spPr>
          </c:marker>
          <c:xVal>
            <c:numRef>
              <c:f>'Stress analysis'!$T$10:$T$103</c:f>
              <c:numCache>
                <c:formatCode>0.00</c:formatCode>
                <c:ptCount val="94"/>
                <c:pt idx="0">
                  <c:v>0</c:v>
                </c:pt>
                <c:pt idx="1">
                  <c:v>5.00004E-2</c:v>
                </c:pt>
                <c:pt idx="2">
                  <c:v>0.10000199999999999</c:v>
                </c:pt>
                <c:pt idx="3">
                  <c:v>0.100004</c:v>
                </c:pt>
                <c:pt idx="4">
                  <c:v>0.150004</c:v>
                </c:pt>
                <c:pt idx="5">
                  <c:v>0.20000599999999999</c:v>
                </c:pt>
                <c:pt idx="6">
                  <c:v>0.20000799999999999</c:v>
                </c:pt>
                <c:pt idx="7">
                  <c:v>0.25000800000000001</c:v>
                </c:pt>
                <c:pt idx="8">
                  <c:v>0.30001100000000003</c:v>
                </c:pt>
                <c:pt idx="9">
                  <c:v>0.30001100000000003</c:v>
                </c:pt>
                <c:pt idx="10">
                  <c:v>0.35001100000000002</c:v>
                </c:pt>
                <c:pt idx="11">
                  <c:v>0.40001300000000001</c:v>
                </c:pt>
                <c:pt idx="12">
                  <c:v>0.450015</c:v>
                </c:pt>
                <c:pt idx="13">
                  <c:v>0.50001700000000004</c:v>
                </c:pt>
                <c:pt idx="14">
                  <c:v>0.50001899999999999</c:v>
                </c:pt>
                <c:pt idx="15">
                  <c:v>0.55001900000000004</c:v>
                </c:pt>
                <c:pt idx="16">
                  <c:v>0.60002</c:v>
                </c:pt>
                <c:pt idx="17">
                  <c:v>0.60002100000000003</c:v>
                </c:pt>
                <c:pt idx="18">
                  <c:v>0.65002300000000002</c:v>
                </c:pt>
                <c:pt idx="19">
                  <c:v>0.70002500000000001</c:v>
                </c:pt>
                <c:pt idx="20">
                  <c:v>0.70002500000000001</c:v>
                </c:pt>
                <c:pt idx="21">
                  <c:v>0.75002500000000005</c:v>
                </c:pt>
                <c:pt idx="22">
                  <c:v>0.80002700000000004</c:v>
                </c:pt>
                <c:pt idx="23">
                  <c:v>0.85002900000000003</c:v>
                </c:pt>
                <c:pt idx="24">
                  <c:v>0.90003200000000005</c:v>
                </c:pt>
                <c:pt idx="25">
                  <c:v>0.900034</c:v>
                </c:pt>
                <c:pt idx="26">
                  <c:v>0.95003400000000005</c:v>
                </c:pt>
                <c:pt idx="27">
                  <c:v>1.00004</c:v>
                </c:pt>
                <c:pt idx="28">
                  <c:v>1.00004</c:v>
                </c:pt>
                <c:pt idx="29">
                  <c:v>1.0500400000000001</c:v>
                </c:pt>
                <c:pt idx="30">
                  <c:v>1.1000399999999999</c:v>
                </c:pt>
                <c:pt idx="31">
                  <c:v>1.1000399999999999</c:v>
                </c:pt>
                <c:pt idx="32">
                  <c:v>1.15004</c:v>
                </c:pt>
                <c:pt idx="33">
                  <c:v>1.20004</c:v>
                </c:pt>
                <c:pt idx="34">
                  <c:v>1.2500500000000001</c:v>
                </c:pt>
                <c:pt idx="35">
                  <c:v>1.3000499999999999</c:v>
                </c:pt>
                <c:pt idx="36">
                  <c:v>1.3000499999999999</c:v>
                </c:pt>
                <c:pt idx="37">
                  <c:v>1.35005</c:v>
                </c:pt>
                <c:pt idx="38">
                  <c:v>1.40005</c:v>
                </c:pt>
                <c:pt idx="39">
                  <c:v>1.40005</c:v>
                </c:pt>
                <c:pt idx="40">
                  <c:v>1.4500500000000001</c:v>
                </c:pt>
                <c:pt idx="41">
                  <c:v>1.5000500000000001</c:v>
                </c:pt>
                <c:pt idx="42">
                  <c:v>1.5000500000000001</c:v>
                </c:pt>
                <c:pt idx="43">
                  <c:v>1.5500499999999999</c:v>
                </c:pt>
                <c:pt idx="44">
                  <c:v>1.60006</c:v>
                </c:pt>
                <c:pt idx="45">
                  <c:v>1.60006</c:v>
                </c:pt>
                <c:pt idx="46">
                  <c:v>1.6500600000000001</c:v>
                </c:pt>
                <c:pt idx="47">
                  <c:v>1.7000599999999999</c:v>
                </c:pt>
                <c:pt idx="48">
                  <c:v>1.7500599999999999</c:v>
                </c:pt>
                <c:pt idx="49">
                  <c:v>1.7500599999999999</c:v>
                </c:pt>
                <c:pt idx="50">
                  <c:v>1.8000700000000001</c:v>
                </c:pt>
                <c:pt idx="51">
                  <c:v>1.8500700000000001</c:v>
                </c:pt>
                <c:pt idx="52">
                  <c:v>1.8500700000000001</c:v>
                </c:pt>
                <c:pt idx="53">
                  <c:v>1.9000699999999999</c:v>
                </c:pt>
                <c:pt idx="54">
                  <c:v>1.95007</c:v>
                </c:pt>
                <c:pt idx="55">
                  <c:v>1.95007</c:v>
                </c:pt>
                <c:pt idx="56">
                  <c:v>2.00007</c:v>
                </c:pt>
                <c:pt idx="57">
                  <c:v>2.0500699999999998</c:v>
                </c:pt>
                <c:pt idx="58">
                  <c:v>2.0500799999999999</c:v>
                </c:pt>
                <c:pt idx="59">
                  <c:v>2.1000800000000002</c:v>
                </c:pt>
                <c:pt idx="60">
                  <c:v>2.15008</c:v>
                </c:pt>
                <c:pt idx="61">
                  <c:v>2.2000799999999998</c:v>
                </c:pt>
                <c:pt idx="62">
                  <c:v>2.2500800000000001</c:v>
                </c:pt>
                <c:pt idx="63">
                  <c:v>2.2500800000000001</c:v>
                </c:pt>
                <c:pt idx="64">
                  <c:v>2.30009</c:v>
                </c:pt>
                <c:pt idx="65">
                  <c:v>2.3500899999999998</c:v>
                </c:pt>
                <c:pt idx="66">
                  <c:v>2.3500899999999998</c:v>
                </c:pt>
                <c:pt idx="67">
                  <c:v>2.4000900000000001</c:v>
                </c:pt>
                <c:pt idx="68">
                  <c:v>2.4500899999999999</c:v>
                </c:pt>
                <c:pt idx="69">
                  <c:v>2.4500899999999999</c:v>
                </c:pt>
                <c:pt idx="70">
                  <c:v>2.5000900000000001</c:v>
                </c:pt>
                <c:pt idx="71">
                  <c:v>2.55009</c:v>
                </c:pt>
                <c:pt idx="72">
                  <c:v>2.6000899999999998</c:v>
                </c:pt>
                <c:pt idx="73">
                  <c:v>2.6501000000000001</c:v>
                </c:pt>
                <c:pt idx="74">
                  <c:v>2.6501000000000001</c:v>
                </c:pt>
                <c:pt idx="75">
                  <c:v>2.7000999999999999</c:v>
                </c:pt>
                <c:pt idx="76">
                  <c:v>2.7501000000000002</c:v>
                </c:pt>
                <c:pt idx="77">
                  <c:v>2.7501000000000002</c:v>
                </c:pt>
                <c:pt idx="78">
                  <c:v>2.8001</c:v>
                </c:pt>
                <c:pt idx="79">
                  <c:v>2.8500999999999999</c:v>
                </c:pt>
                <c:pt idx="80">
                  <c:v>2.8500999999999999</c:v>
                </c:pt>
                <c:pt idx="81">
                  <c:v>2.9001000000000001</c:v>
                </c:pt>
                <c:pt idx="82">
                  <c:v>2.9500999999999999</c:v>
                </c:pt>
                <c:pt idx="83">
                  <c:v>3.0001000000000002</c:v>
                </c:pt>
                <c:pt idx="84">
                  <c:v>3.0501100000000001</c:v>
                </c:pt>
                <c:pt idx="85">
                  <c:v>3.0501100000000001</c:v>
                </c:pt>
                <c:pt idx="86">
                  <c:v>3.1001099999999999</c:v>
                </c:pt>
                <c:pt idx="87">
                  <c:v>3.1501100000000002</c:v>
                </c:pt>
                <c:pt idx="88">
                  <c:v>3.1501100000000002</c:v>
                </c:pt>
                <c:pt idx="89">
                  <c:v>3.20011</c:v>
                </c:pt>
                <c:pt idx="90">
                  <c:v>3.2501099999999998</c:v>
                </c:pt>
                <c:pt idx="91">
                  <c:v>3.2501099999999998</c:v>
                </c:pt>
                <c:pt idx="92">
                  <c:v>3.3001100000000001</c:v>
                </c:pt>
                <c:pt idx="93">
                  <c:v>3.3501099999999999</c:v>
                </c:pt>
              </c:numCache>
            </c:numRef>
          </c:xVal>
          <c:yVal>
            <c:numRef>
              <c:f>'Stress analysis'!$W$10:$W$103</c:f>
              <c:numCache>
                <c:formatCode>0.00</c:formatCode>
                <c:ptCount val="94"/>
                <c:pt idx="0">
                  <c:v>1.0572399999999999E-2</c:v>
                </c:pt>
                <c:pt idx="1">
                  <c:v>3.0329999999999999E-2</c:v>
                </c:pt>
                <c:pt idx="2">
                  <c:v>5.0087600000000003E-2</c:v>
                </c:pt>
                <c:pt idx="3">
                  <c:v>0.14621200000000001</c:v>
                </c:pt>
                <c:pt idx="4">
                  <c:v>0.23219600000000001</c:v>
                </c:pt>
                <c:pt idx="5">
                  <c:v>0.31818000000000002</c:v>
                </c:pt>
                <c:pt idx="6">
                  <c:v>0.55280600000000002</c:v>
                </c:pt>
                <c:pt idx="7">
                  <c:v>0.68230800000000003</c:v>
                </c:pt>
                <c:pt idx="8">
                  <c:v>0.81181000000000003</c:v>
                </c:pt>
                <c:pt idx="9">
                  <c:v>1.08971</c:v>
                </c:pt>
                <c:pt idx="10">
                  <c:v>1.2296499999999999</c:v>
                </c:pt>
                <c:pt idx="11">
                  <c:v>1.51284</c:v>
                </c:pt>
                <c:pt idx="12">
                  <c:v>1.79938</c:v>
                </c:pt>
                <c:pt idx="13">
                  <c:v>1.9426600000000001</c:v>
                </c:pt>
                <c:pt idx="14">
                  <c:v>2.23902</c:v>
                </c:pt>
                <c:pt idx="15">
                  <c:v>2.39255</c:v>
                </c:pt>
                <c:pt idx="16">
                  <c:v>2.5460699999999998</c:v>
                </c:pt>
                <c:pt idx="17">
                  <c:v>2.8825699999999999</c:v>
                </c:pt>
                <c:pt idx="18">
                  <c:v>3.0702099999999999</c:v>
                </c:pt>
                <c:pt idx="19">
                  <c:v>3.2578399999999998</c:v>
                </c:pt>
                <c:pt idx="20">
                  <c:v>3.6470600000000002</c:v>
                </c:pt>
                <c:pt idx="21">
                  <c:v>3.8372000000000002</c:v>
                </c:pt>
                <c:pt idx="22">
                  <c:v>4.2220800000000001</c:v>
                </c:pt>
                <c:pt idx="23">
                  <c:v>4.6104599999999998</c:v>
                </c:pt>
                <c:pt idx="24">
                  <c:v>4.8041099999999997</c:v>
                </c:pt>
                <c:pt idx="25">
                  <c:v>5.2183799999999998</c:v>
                </c:pt>
                <c:pt idx="26">
                  <c:v>5.4458000000000002</c:v>
                </c:pt>
                <c:pt idx="27">
                  <c:v>5.6732300000000002</c:v>
                </c:pt>
                <c:pt idx="28">
                  <c:v>6.1349200000000002</c:v>
                </c:pt>
                <c:pt idx="29">
                  <c:v>6.3617100000000004</c:v>
                </c:pt>
                <c:pt idx="30">
                  <c:v>6.5884999999999998</c:v>
                </c:pt>
                <c:pt idx="31">
                  <c:v>7.05328</c:v>
                </c:pt>
                <c:pt idx="32">
                  <c:v>7.2860399999999998</c:v>
                </c:pt>
                <c:pt idx="33">
                  <c:v>7.76152</c:v>
                </c:pt>
                <c:pt idx="34">
                  <c:v>8.2579100000000007</c:v>
                </c:pt>
                <c:pt idx="35">
                  <c:v>8.5115700000000007</c:v>
                </c:pt>
                <c:pt idx="36">
                  <c:v>9.0659200000000002</c:v>
                </c:pt>
                <c:pt idx="37">
                  <c:v>9.3857499999999998</c:v>
                </c:pt>
                <c:pt idx="38">
                  <c:v>9.7055799999999994</c:v>
                </c:pt>
                <c:pt idx="39">
                  <c:v>10.4701</c:v>
                </c:pt>
                <c:pt idx="40">
                  <c:v>11.0098</c:v>
                </c:pt>
                <c:pt idx="41">
                  <c:v>11.5495</c:v>
                </c:pt>
                <c:pt idx="42">
                  <c:v>12.7613</c:v>
                </c:pt>
                <c:pt idx="43">
                  <c:v>13.403499999999999</c:v>
                </c:pt>
                <c:pt idx="44">
                  <c:v>14.0457</c:v>
                </c:pt>
                <c:pt idx="45">
                  <c:v>13.9192</c:v>
                </c:pt>
                <c:pt idx="46">
                  <c:v>14.2791</c:v>
                </c:pt>
                <c:pt idx="47">
                  <c:v>14.888500000000001</c:v>
                </c:pt>
                <c:pt idx="48">
                  <c:v>15.6456</c:v>
                </c:pt>
                <c:pt idx="49">
                  <c:v>12.149699999999999</c:v>
                </c:pt>
                <c:pt idx="50">
                  <c:v>9.4016400000000004</c:v>
                </c:pt>
                <c:pt idx="51">
                  <c:v>6.6535900000000003</c:v>
                </c:pt>
                <c:pt idx="52">
                  <c:v>1.7193000000000001</c:v>
                </c:pt>
                <c:pt idx="53">
                  <c:v>1.3236699999999999</c:v>
                </c:pt>
                <c:pt idx="54">
                  <c:v>0.92804699999999996</c:v>
                </c:pt>
                <c:pt idx="55">
                  <c:v>3.5238399999999999</c:v>
                </c:pt>
                <c:pt idx="56">
                  <c:v>4.7097100000000003</c:v>
                </c:pt>
                <c:pt idx="57">
                  <c:v>5.8955900000000003</c:v>
                </c:pt>
                <c:pt idx="58">
                  <c:v>7.3359699999999997</c:v>
                </c:pt>
                <c:pt idx="59">
                  <c:v>7.74857</c:v>
                </c:pt>
                <c:pt idx="60">
                  <c:v>8.2118599999999997</c:v>
                </c:pt>
                <c:pt idx="61">
                  <c:v>8.0517299999999992</c:v>
                </c:pt>
                <c:pt idx="62">
                  <c:v>7.8409199999999997</c:v>
                </c:pt>
                <c:pt idx="63">
                  <c:v>6.9138200000000003</c:v>
                </c:pt>
                <c:pt idx="64">
                  <c:v>6.1793800000000001</c:v>
                </c:pt>
                <c:pt idx="65">
                  <c:v>5.4449399999999999</c:v>
                </c:pt>
                <c:pt idx="66">
                  <c:v>3.9115600000000001</c:v>
                </c:pt>
                <c:pt idx="67">
                  <c:v>3.9390399999999999</c:v>
                </c:pt>
                <c:pt idx="68">
                  <c:v>3.96652</c:v>
                </c:pt>
                <c:pt idx="69">
                  <c:v>5.5862699999999998</c:v>
                </c:pt>
                <c:pt idx="70">
                  <c:v>6.4037199999999999</c:v>
                </c:pt>
                <c:pt idx="71">
                  <c:v>6.6382099999999999</c:v>
                </c:pt>
                <c:pt idx="72">
                  <c:v>4.4331199999999997</c:v>
                </c:pt>
                <c:pt idx="73">
                  <c:v>2.8109799999999998</c:v>
                </c:pt>
                <c:pt idx="74">
                  <c:v>0.29975400000000002</c:v>
                </c:pt>
                <c:pt idx="75">
                  <c:v>-0.14194499999999999</c:v>
                </c:pt>
                <c:pt idx="76">
                  <c:v>-0.58364400000000005</c:v>
                </c:pt>
                <c:pt idx="77">
                  <c:v>-0.10019400000000001</c:v>
                </c:pt>
                <c:pt idx="78">
                  <c:v>5.38241E-2</c:v>
                </c:pt>
                <c:pt idx="79">
                  <c:v>0.207842</c:v>
                </c:pt>
                <c:pt idx="80">
                  <c:v>4.8151199999999998E-2</c:v>
                </c:pt>
                <c:pt idx="81">
                  <c:v>-4.2265499999999998E-2</c:v>
                </c:pt>
                <c:pt idx="82">
                  <c:v>-0.17410800000000001</c:v>
                </c:pt>
                <c:pt idx="83">
                  <c:v>-0.20845900000000001</c:v>
                </c:pt>
                <c:pt idx="84">
                  <c:v>-0.20138300000000001</c:v>
                </c:pt>
                <c:pt idx="85">
                  <c:v>-0.19827700000000001</c:v>
                </c:pt>
                <c:pt idx="86">
                  <c:v>-0.446546</c:v>
                </c:pt>
                <c:pt idx="87">
                  <c:v>-0.69481400000000004</c:v>
                </c:pt>
                <c:pt idx="88">
                  <c:v>-1.52704</c:v>
                </c:pt>
                <c:pt idx="89">
                  <c:v>-1.4980199999999999</c:v>
                </c:pt>
                <c:pt idx="90">
                  <c:v>-1.4690099999999999</c:v>
                </c:pt>
                <c:pt idx="91">
                  <c:v>-0.579264</c:v>
                </c:pt>
                <c:pt idx="92">
                  <c:v>-0.31895099999999998</c:v>
                </c:pt>
                <c:pt idx="93">
                  <c:v>-5.86372E-2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DC-4907-B4AA-D6B7750B6B5E}"/>
            </c:ext>
          </c:extLst>
        </c:ser>
        <c:ser>
          <c:idx val="1"/>
          <c:order val="2"/>
          <c:tx>
            <c:strRef>
              <c:f>'Stress analysis'!$AB$6:$AC$6</c:f>
              <c:strCache>
                <c:ptCount val="1"/>
                <c:pt idx="0">
                  <c:v>Thick-100</c:v>
                </c:pt>
              </c:strCache>
            </c:strRef>
          </c:tx>
          <c:spPr>
            <a:ln w="19050">
              <a:solidFill>
                <a:schemeClr val="accent3"/>
              </a:solidFill>
            </a:ln>
          </c:spPr>
          <c:marker>
            <c:symbol val="plus"/>
            <c:size val="5"/>
            <c:spPr>
              <a:noFill/>
              <a:ln w="15875">
                <a:solidFill>
                  <a:schemeClr val="accent3"/>
                </a:solidFill>
              </a:ln>
            </c:spPr>
          </c:marker>
          <c:xVal>
            <c:numRef>
              <c:f>'Stress analysis'!$Z$10:$Z$91</c:f>
              <c:numCache>
                <c:formatCode>0.00</c:formatCode>
                <c:ptCount val="82"/>
                <c:pt idx="0">
                  <c:v>0</c:v>
                </c:pt>
                <c:pt idx="1">
                  <c:v>5.00004E-2</c:v>
                </c:pt>
                <c:pt idx="2">
                  <c:v>0.10000199999999999</c:v>
                </c:pt>
                <c:pt idx="3">
                  <c:v>0.150004</c:v>
                </c:pt>
                <c:pt idx="4">
                  <c:v>0.20000599999999999</c:v>
                </c:pt>
                <c:pt idx="5">
                  <c:v>0.20000799999999999</c:v>
                </c:pt>
                <c:pt idx="6">
                  <c:v>0.25000800000000001</c:v>
                </c:pt>
                <c:pt idx="7">
                  <c:v>0.30001100000000003</c:v>
                </c:pt>
                <c:pt idx="8">
                  <c:v>0.35001100000000002</c:v>
                </c:pt>
                <c:pt idx="9">
                  <c:v>0.40001300000000001</c:v>
                </c:pt>
                <c:pt idx="10">
                  <c:v>0.40001500000000001</c:v>
                </c:pt>
                <c:pt idx="11">
                  <c:v>0.450015</c:v>
                </c:pt>
                <c:pt idx="12">
                  <c:v>0.50001700000000004</c:v>
                </c:pt>
                <c:pt idx="13">
                  <c:v>0.55001900000000004</c:v>
                </c:pt>
                <c:pt idx="14">
                  <c:v>0.60002</c:v>
                </c:pt>
                <c:pt idx="15">
                  <c:v>0.60002100000000003</c:v>
                </c:pt>
                <c:pt idx="16">
                  <c:v>0.65002300000000002</c:v>
                </c:pt>
                <c:pt idx="17">
                  <c:v>0.70002500000000001</c:v>
                </c:pt>
                <c:pt idx="18">
                  <c:v>0.75002500000000005</c:v>
                </c:pt>
                <c:pt idx="19">
                  <c:v>0.80002700000000004</c:v>
                </c:pt>
                <c:pt idx="20">
                  <c:v>0.85002900000000003</c:v>
                </c:pt>
                <c:pt idx="21">
                  <c:v>0.90003200000000005</c:v>
                </c:pt>
                <c:pt idx="22">
                  <c:v>0.95003400000000005</c:v>
                </c:pt>
                <c:pt idx="23">
                  <c:v>1.00004</c:v>
                </c:pt>
                <c:pt idx="24">
                  <c:v>1.00004</c:v>
                </c:pt>
                <c:pt idx="25">
                  <c:v>1.0500400000000001</c:v>
                </c:pt>
                <c:pt idx="26">
                  <c:v>1.1000399999999999</c:v>
                </c:pt>
                <c:pt idx="27">
                  <c:v>1.15004</c:v>
                </c:pt>
                <c:pt idx="28">
                  <c:v>1.20004</c:v>
                </c:pt>
                <c:pt idx="29">
                  <c:v>1.2000500000000001</c:v>
                </c:pt>
                <c:pt idx="30">
                  <c:v>1.2500500000000001</c:v>
                </c:pt>
                <c:pt idx="31">
                  <c:v>1.3000499999999999</c:v>
                </c:pt>
                <c:pt idx="32">
                  <c:v>1.35005</c:v>
                </c:pt>
                <c:pt idx="33">
                  <c:v>1.40005</c:v>
                </c:pt>
                <c:pt idx="34">
                  <c:v>1.40005</c:v>
                </c:pt>
                <c:pt idx="35">
                  <c:v>1.4500500000000001</c:v>
                </c:pt>
                <c:pt idx="36">
                  <c:v>1.5000500000000001</c:v>
                </c:pt>
                <c:pt idx="37">
                  <c:v>1.5500499999999999</c:v>
                </c:pt>
                <c:pt idx="38">
                  <c:v>1.60006</c:v>
                </c:pt>
                <c:pt idx="39">
                  <c:v>1.60006</c:v>
                </c:pt>
                <c:pt idx="40">
                  <c:v>1.6500600000000001</c:v>
                </c:pt>
                <c:pt idx="41">
                  <c:v>1.7000599999999999</c:v>
                </c:pt>
                <c:pt idx="42">
                  <c:v>1.7500599999999999</c:v>
                </c:pt>
                <c:pt idx="43">
                  <c:v>1.7500599999999999</c:v>
                </c:pt>
                <c:pt idx="44">
                  <c:v>1.8000700000000001</c:v>
                </c:pt>
                <c:pt idx="45">
                  <c:v>1.8500700000000001</c:v>
                </c:pt>
                <c:pt idx="46">
                  <c:v>1.9000699999999999</c:v>
                </c:pt>
                <c:pt idx="47">
                  <c:v>1.95007</c:v>
                </c:pt>
                <c:pt idx="48">
                  <c:v>1.95007</c:v>
                </c:pt>
                <c:pt idx="49">
                  <c:v>2.00007</c:v>
                </c:pt>
                <c:pt idx="50">
                  <c:v>2.0500699999999998</c:v>
                </c:pt>
                <c:pt idx="51">
                  <c:v>2.1000800000000002</c:v>
                </c:pt>
                <c:pt idx="52">
                  <c:v>2.15008</c:v>
                </c:pt>
                <c:pt idx="53">
                  <c:v>2.15008</c:v>
                </c:pt>
                <c:pt idx="54">
                  <c:v>2.2000799999999998</c:v>
                </c:pt>
                <c:pt idx="55">
                  <c:v>2.2500800000000001</c:v>
                </c:pt>
                <c:pt idx="56">
                  <c:v>2.30009</c:v>
                </c:pt>
                <c:pt idx="57">
                  <c:v>2.3500899999999998</c:v>
                </c:pt>
                <c:pt idx="58">
                  <c:v>2.3500899999999998</c:v>
                </c:pt>
                <c:pt idx="59">
                  <c:v>2.4000900000000001</c:v>
                </c:pt>
                <c:pt idx="60">
                  <c:v>2.4500899999999999</c:v>
                </c:pt>
                <c:pt idx="61">
                  <c:v>2.5000900000000001</c:v>
                </c:pt>
                <c:pt idx="62">
                  <c:v>2.55009</c:v>
                </c:pt>
                <c:pt idx="63">
                  <c:v>2.6000899999999998</c:v>
                </c:pt>
                <c:pt idx="64">
                  <c:v>2.6501000000000001</c:v>
                </c:pt>
                <c:pt idx="65">
                  <c:v>2.7000999999999999</c:v>
                </c:pt>
                <c:pt idx="66">
                  <c:v>2.7501000000000002</c:v>
                </c:pt>
                <c:pt idx="67">
                  <c:v>2.7501000000000002</c:v>
                </c:pt>
                <c:pt idx="68">
                  <c:v>2.8001</c:v>
                </c:pt>
                <c:pt idx="69">
                  <c:v>2.8500999999999999</c:v>
                </c:pt>
                <c:pt idx="70">
                  <c:v>2.9001000000000001</c:v>
                </c:pt>
                <c:pt idx="71">
                  <c:v>2.9500999999999999</c:v>
                </c:pt>
                <c:pt idx="72">
                  <c:v>2.9500999999999999</c:v>
                </c:pt>
                <c:pt idx="73">
                  <c:v>3.0001000000000002</c:v>
                </c:pt>
                <c:pt idx="74">
                  <c:v>3.0501100000000001</c:v>
                </c:pt>
                <c:pt idx="75">
                  <c:v>3.1001099999999999</c:v>
                </c:pt>
                <c:pt idx="76">
                  <c:v>3.1501100000000002</c:v>
                </c:pt>
                <c:pt idx="77">
                  <c:v>3.1501100000000002</c:v>
                </c:pt>
                <c:pt idx="78">
                  <c:v>3.20011</c:v>
                </c:pt>
                <c:pt idx="79">
                  <c:v>3.2501099999999998</c:v>
                </c:pt>
                <c:pt idx="80">
                  <c:v>3.3001100000000001</c:v>
                </c:pt>
                <c:pt idx="81">
                  <c:v>3.3501099999999999</c:v>
                </c:pt>
              </c:numCache>
            </c:numRef>
          </c:xVal>
          <c:yVal>
            <c:numRef>
              <c:f>'Stress analysis'!$AC$10:$AC$91</c:f>
              <c:numCache>
                <c:formatCode>0.00</c:formatCode>
                <c:ptCount val="82"/>
                <c:pt idx="0">
                  <c:v>1.13046E-2</c:v>
                </c:pt>
                <c:pt idx="1">
                  <c:v>3.2204999999999998E-2</c:v>
                </c:pt>
                <c:pt idx="2">
                  <c:v>9.29672E-2</c:v>
                </c:pt>
                <c:pt idx="3">
                  <c:v>0.18624599999999999</c:v>
                </c:pt>
                <c:pt idx="4">
                  <c:v>0.23966299999999999</c:v>
                </c:pt>
                <c:pt idx="5">
                  <c:v>0.39045000000000002</c:v>
                </c:pt>
                <c:pt idx="6">
                  <c:v>0.49569600000000003</c:v>
                </c:pt>
                <c:pt idx="7">
                  <c:v>0.73546500000000004</c:v>
                </c:pt>
                <c:pt idx="8">
                  <c:v>1.02647</c:v>
                </c:pt>
                <c:pt idx="9">
                  <c:v>1.18296</c:v>
                </c:pt>
                <c:pt idx="10">
                  <c:v>1.52295</c:v>
                </c:pt>
                <c:pt idx="11">
                  <c:v>1.69411</c:v>
                </c:pt>
                <c:pt idx="12">
                  <c:v>2.0429900000000001</c:v>
                </c:pt>
                <c:pt idx="13">
                  <c:v>2.4013499999999999</c:v>
                </c:pt>
                <c:pt idx="14">
                  <c:v>2.5819800000000002</c:v>
                </c:pt>
                <c:pt idx="15">
                  <c:v>2.9517199999999999</c:v>
                </c:pt>
                <c:pt idx="16">
                  <c:v>3.1331799999999999</c:v>
                </c:pt>
                <c:pt idx="17">
                  <c:v>3.4995400000000001</c:v>
                </c:pt>
                <c:pt idx="18">
                  <c:v>3.8679199999999998</c:v>
                </c:pt>
                <c:pt idx="19">
                  <c:v>4.2395300000000002</c:v>
                </c:pt>
                <c:pt idx="20">
                  <c:v>4.6146700000000003</c:v>
                </c:pt>
                <c:pt idx="21">
                  <c:v>4.9943099999999996</c:v>
                </c:pt>
                <c:pt idx="22">
                  <c:v>5.3785699999999999</c:v>
                </c:pt>
                <c:pt idx="23">
                  <c:v>5.5701799999999997</c:v>
                </c:pt>
                <c:pt idx="24">
                  <c:v>5.9739000000000004</c:v>
                </c:pt>
                <c:pt idx="25">
                  <c:v>6.1866500000000002</c:v>
                </c:pt>
                <c:pt idx="26">
                  <c:v>6.6226099999999999</c:v>
                </c:pt>
                <c:pt idx="27">
                  <c:v>7.0714699999999997</c:v>
                </c:pt>
                <c:pt idx="28">
                  <c:v>7.29711</c:v>
                </c:pt>
                <c:pt idx="29">
                  <c:v>7.7940899999999997</c:v>
                </c:pt>
                <c:pt idx="30">
                  <c:v>8.0901599999999991</c:v>
                </c:pt>
                <c:pt idx="31">
                  <c:v>8.7080400000000004</c:v>
                </c:pt>
                <c:pt idx="32">
                  <c:v>9.4141100000000009</c:v>
                </c:pt>
                <c:pt idx="33">
                  <c:v>9.7983600000000006</c:v>
                </c:pt>
                <c:pt idx="34">
                  <c:v>10.6355</c:v>
                </c:pt>
                <c:pt idx="35">
                  <c:v>11.1006</c:v>
                </c:pt>
                <c:pt idx="36">
                  <c:v>12.09</c:v>
                </c:pt>
                <c:pt idx="37">
                  <c:v>13.229699999999999</c:v>
                </c:pt>
                <c:pt idx="38">
                  <c:v>13.845000000000001</c:v>
                </c:pt>
                <c:pt idx="39">
                  <c:v>13.7399</c:v>
                </c:pt>
                <c:pt idx="40">
                  <c:v>14.1069</c:v>
                </c:pt>
                <c:pt idx="41">
                  <c:v>14.7545</c:v>
                </c:pt>
                <c:pt idx="42">
                  <c:v>15.4016</c:v>
                </c:pt>
                <c:pt idx="43">
                  <c:v>12.608700000000001</c:v>
                </c:pt>
                <c:pt idx="44">
                  <c:v>10.853</c:v>
                </c:pt>
                <c:pt idx="45">
                  <c:v>7.8051500000000003</c:v>
                </c:pt>
                <c:pt idx="46">
                  <c:v>4.7641999999999998</c:v>
                </c:pt>
                <c:pt idx="47">
                  <c:v>3.0154000000000001</c:v>
                </c:pt>
                <c:pt idx="48">
                  <c:v>-1.1310199999999999</c:v>
                </c:pt>
                <c:pt idx="49">
                  <c:v>-1.9757400000000001</c:v>
                </c:pt>
                <c:pt idx="50">
                  <c:v>-2.5710999999999999</c:v>
                </c:pt>
                <c:pt idx="51">
                  <c:v>-1.48326</c:v>
                </c:pt>
                <c:pt idx="52">
                  <c:v>-0.64478400000000002</c:v>
                </c:pt>
                <c:pt idx="53">
                  <c:v>1.92153</c:v>
                </c:pt>
                <c:pt idx="54">
                  <c:v>3.0168699999999999</c:v>
                </c:pt>
                <c:pt idx="55">
                  <c:v>4.8101700000000003</c:v>
                </c:pt>
                <c:pt idx="56">
                  <c:v>6.1177000000000001</c:v>
                </c:pt>
                <c:pt idx="57">
                  <c:v>6.7272800000000004</c:v>
                </c:pt>
                <c:pt idx="58">
                  <c:v>7.9769300000000003</c:v>
                </c:pt>
                <c:pt idx="59">
                  <c:v>8.5139200000000006</c:v>
                </c:pt>
                <c:pt idx="60">
                  <c:v>9.5459200000000006</c:v>
                </c:pt>
                <c:pt idx="61">
                  <c:v>10.463800000000001</c:v>
                </c:pt>
                <c:pt idx="62">
                  <c:v>10.3969</c:v>
                </c:pt>
                <c:pt idx="63">
                  <c:v>8.3278400000000001</c:v>
                </c:pt>
                <c:pt idx="64">
                  <c:v>5.7212500000000004</c:v>
                </c:pt>
                <c:pt idx="65">
                  <c:v>3.9393199999999999</c:v>
                </c:pt>
                <c:pt idx="66">
                  <c:v>3.18466</c:v>
                </c:pt>
                <c:pt idx="67">
                  <c:v>2.0248499999999998</c:v>
                </c:pt>
                <c:pt idx="68">
                  <c:v>1.5107699999999999</c:v>
                </c:pt>
                <c:pt idx="69">
                  <c:v>0.48999500000000001</c:v>
                </c:pt>
                <c:pt idx="70">
                  <c:v>-0.68854400000000004</c:v>
                </c:pt>
                <c:pt idx="71">
                  <c:v>-1.36039</c:v>
                </c:pt>
                <c:pt idx="72">
                  <c:v>-2.85161</c:v>
                </c:pt>
                <c:pt idx="73">
                  <c:v>-3.2046999999999999</c:v>
                </c:pt>
                <c:pt idx="74">
                  <c:v>-3.5276700000000001</c:v>
                </c:pt>
                <c:pt idx="75">
                  <c:v>-3.14642</c:v>
                </c:pt>
                <c:pt idx="76">
                  <c:v>-2.7952900000000001</c:v>
                </c:pt>
                <c:pt idx="77">
                  <c:v>-1.5420499999999999</c:v>
                </c:pt>
                <c:pt idx="78">
                  <c:v>-1.0738399999999999</c:v>
                </c:pt>
                <c:pt idx="79">
                  <c:v>-0.40013900000000002</c:v>
                </c:pt>
                <c:pt idx="80">
                  <c:v>-0.111639</c:v>
                </c:pt>
                <c:pt idx="81">
                  <c:v>-2.86346E-2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DC-4907-B4AA-D6B7750B6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964416"/>
        <c:axId val="97967104"/>
      </c:scatterChart>
      <c:valAx>
        <c:axId val="97964416"/>
        <c:scaling>
          <c:orientation val="minMax"/>
          <c:max val="3.5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low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7967104"/>
        <c:crossesAt val="-5"/>
        <c:crossBetween val="midCat"/>
        <c:majorUnit val="0.5"/>
        <c:minorUnit val="0.1"/>
      </c:valAx>
      <c:valAx>
        <c:axId val="97967104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 i="1">
                    <a:latin typeface="Symbol" panose="05050102010706020507" pitchFamily="18" charset="2"/>
                  </a:rPr>
                  <a:t>s</a:t>
                </a:r>
                <a:r>
                  <a:rPr lang="en-GB" sz="1400" b="0" baseline="-25000"/>
                  <a:t>yy</a:t>
                </a:r>
                <a:r>
                  <a:rPr lang="en-GB" sz="1400" b="0"/>
                  <a:t> [ MPa ]</a:t>
                </a:r>
              </a:p>
            </c:rich>
          </c:tx>
          <c:layout/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US"/>
          </a:p>
        </c:txPr>
        <c:crossAx val="9796441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8.xml"/><Relationship Id="rId18" Type="http://schemas.openxmlformats.org/officeDocument/2006/relationships/chart" Target="../charts/chart23.xml"/><Relationship Id="rId26" Type="http://schemas.openxmlformats.org/officeDocument/2006/relationships/chart" Target="../charts/chart31.xml"/><Relationship Id="rId39" Type="http://schemas.openxmlformats.org/officeDocument/2006/relationships/chart" Target="../charts/chart44.xml"/><Relationship Id="rId21" Type="http://schemas.openxmlformats.org/officeDocument/2006/relationships/chart" Target="../charts/chart26.xml"/><Relationship Id="rId34" Type="http://schemas.openxmlformats.org/officeDocument/2006/relationships/chart" Target="../charts/chart39.xml"/><Relationship Id="rId42" Type="http://schemas.openxmlformats.org/officeDocument/2006/relationships/chart" Target="../charts/chart47.xml"/><Relationship Id="rId47" Type="http://schemas.openxmlformats.org/officeDocument/2006/relationships/chart" Target="../charts/chart52.xml"/><Relationship Id="rId50" Type="http://schemas.openxmlformats.org/officeDocument/2006/relationships/image" Target="../media/image2.jpeg"/><Relationship Id="rId55" Type="http://schemas.openxmlformats.org/officeDocument/2006/relationships/image" Target="../media/image7.jpeg"/><Relationship Id="rId63" Type="http://schemas.openxmlformats.org/officeDocument/2006/relationships/image" Target="../media/image15.jpeg"/><Relationship Id="rId68" Type="http://schemas.openxmlformats.org/officeDocument/2006/relationships/image" Target="../media/image20.jpeg"/><Relationship Id="rId76" Type="http://schemas.openxmlformats.org/officeDocument/2006/relationships/image" Target="../media/image28.jpeg"/><Relationship Id="rId7" Type="http://schemas.openxmlformats.org/officeDocument/2006/relationships/chart" Target="../charts/chart12.xml"/><Relationship Id="rId71" Type="http://schemas.openxmlformats.org/officeDocument/2006/relationships/image" Target="../media/image23.jpeg"/><Relationship Id="rId2" Type="http://schemas.openxmlformats.org/officeDocument/2006/relationships/chart" Target="../charts/chart7.xml"/><Relationship Id="rId16" Type="http://schemas.openxmlformats.org/officeDocument/2006/relationships/chart" Target="../charts/chart21.xml"/><Relationship Id="rId29" Type="http://schemas.openxmlformats.org/officeDocument/2006/relationships/chart" Target="../charts/chart34.xml"/><Relationship Id="rId11" Type="http://schemas.openxmlformats.org/officeDocument/2006/relationships/chart" Target="../charts/chart16.xml"/><Relationship Id="rId24" Type="http://schemas.openxmlformats.org/officeDocument/2006/relationships/chart" Target="../charts/chart29.xml"/><Relationship Id="rId32" Type="http://schemas.openxmlformats.org/officeDocument/2006/relationships/chart" Target="../charts/chart37.xml"/><Relationship Id="rId37" Type="http://schemas.openxmlformats.org/officeDocument/2006/relationships/chart" Target="../charts/chart42.xml"/><Relationship Id="rId40" Type="http://schemas.openxmlformats.org/officeDocument/2006/relationships/chart" Target="../charts/chart45.xml"/><Relationship Id="rId45" Type="http://schemas.openxmlformats.org/officeDocument/2006/relationships/chart" Target="../charts/chart50.xml"/><Relationship Id="rId53" Type="http://schemas.openxmlformats.org/officeDocument/2006/relationships/image" Target="../media/image5.jpeg"/><Relationship Id="rId58" Type="http://schemas.openxmlformats.org/officeDocument/2006/relationships/image" Target="../media/image10.jpeg"/><Relationship Id="rId66" Type="http://schemas.openxmlformats.org/officeDocument/2006/relationships/image" Target="../media/image18.jpeg"/><Relationship Id="rId74" Type="http://schemas.openxmlformats.org/officeDocument/2006/relationships/image" Target="../media/image26.jpeg"/><Relationship Id="rId79" Type="http://schemas.openxmlformats.org/officeDocument/2006/relationships/image" Target="../media/image31.jpeg"/><Relationship Id="rId5" Type="http://schemas.openxmlformats.org/officeDocument/2006/relationships/chart" Target="../charts/chart10.xml"/><Relationship Id="rId61" Type="http://schemas.openxmlformats.org/officeDocument/2006/relationships/image" Target="../media/image13.jpeg"/><Relationship Id="rId10" Type="http://schemas.openxmlformats.org/officeDocument/2006/relationships/chart" Target="../charts/chart15.xml"/><Relationship Id="rId19" Type="http://schemas.openxmlformats.org/officeDocument/2006/relationships/chart" Target="../charts/chart24.xml"/><Relationship Id="rId31" Type="http://schemas.openxmlformats.org/officeDocument/2006/relationships/chart" Target="../charts/chart36.xml"/><Relationship Id="rId44" Type="http://schemas.openxmlformats.org/officeDocument/2006/relationships/chart" Target="../charts/chart49.xml"/><Relationship Id="rId52" Type="http://schemas.openxmlformats.org/officeDocument/2006/relationships/image" Target="../media/image4.jpeg"/><Relationship Id="rId60" Type="http://schemas.openxmlformats.org/officeDocument/2006/relationships/image" Target="../media/image12.jpeg"/><Relationship Id="rId65" Type="http://schemas.openxmlformats.org/officeDocument/2006/relationships/image" Target="../media/image17.jpeg"/><Relationship Id="rId73" Type="http://schemas.openxmlformats.org/officeDocument/2006/relationships/image" Target="../media/image25.jpeg"/><Relationship Id="rId78" Type="http://schemas.openxmlformats.org/officeDocument/2006/relationships/image" Target="../media/image30.jpeg"/><Relationship Id="rId4" Type="http://schemas.openxmlformats.org/officeDocument/2006/relationships/chart" Target="../charts/chart9.xml"/><Relationship Id="rId9" Type="http://schemas.openxmlformats.org/officeDocument/2006/relationships/chart" Target="../charts/chart14.xml"/><Relationship Id="rId14" Type="http://schemas.openxmlformats.org/officeDocument/2006/relationships/chart" Target="../charts/chart19.xml"/><Relationship Id="rId22" Type="http://schemas.openxmlformats.org/officeDocument/2006/relationships/chart" Target="../charts/chart27.xml"/><Relationship Id="rId27" Type="http://schemas.openxmlformats.org/officeDocument/2006/relationships/chart" Target="../charts/chart32.xml"/><Relationship Id="rId30" Type="http://schemas.openxmlformats.org/officeDocument/2006/relationships/chart" Target="../charts/chart35.xml"/><Relationship Id="rId35" Type="http://schemas.openxmlformats.org/officeDocument/2006/relationships/chart" Target="../charts/chart40.xml"/><Relationship Id="rId43" Type="http://schemas.openxmlformats.org/officeDocument/2006/relationships/chart" Target="../charts/chart48.xml"/><Relationship Id="rId48" Type="http://schemas.openxmlformats.org/officeDocument/2006/relationships/chart" Target="../charts/chart53.xml"/><Relationship Id="rId56" Type="http://schemas.openxmlformats.org/officeDocument/2006/relationships/image" Target="../media/image8.jpeg"/><Relationship Id="rId64" Type="http://schemas.openxmlformats.org/officeDocument/2006/relationships/image" Target="../media/image16.jpeg"/><Relationship Id="rId69" Type="http://schemas.openxmlformats.org/officeDocument/2006/relationships/image" Target="../media/image21.jpeg"/><Relationship Id="rId77" Type="http://schemas.openxmlformats.org/officeDocument/2006/relationships/image" Target="../media/image29.jpeg"/><Relationship Id="rId8" Type="http://schemas.openxmlformats.org/officeDocument/2006/relationships/chart" Target="../charts/chart13.xml"/><Relationship Id="rId51" Type="http://schemas.openxmlformats.org/officeDocument/2006/relationships/image" Target="../media/image3.jpeg"/><Relationship Id="rId72" Type="http://schemas.openxmlformats.org/officeDocument/2006/relationships/image" Target="../media/image24.jpeg"/><Relationship Id="rId80" Type="http://schemas.openxmlformats.org/officeDocument/2006/relationships/image" Target="../media/image32.jpeg"/><Relationship Id="rId3" Type="http://schemas.openxmlformats.org/officeDocument/2006/relationships/chart" Target="../charts/chart8.xml"/><Relationship Id="rId12" Type="http://schemas.openxmlformats.org/officeDocument/2006/relationships/chart" Target="../charts/chart17.xml"/><Relationship Id="rId17" Type="http://schemas.openxmlformats.org/officeDocument/2006/relationships/chart" Target="../charts/chart22.xml"/><Relationship Id="rId25" Type="http://schemas.openxmlformats.org/officeDocument/2006/relationships/chart" Target="../charts/chart30.xml"/><Relationship Id="rId33" Type="http://schemas.openxmlformats.org/officeDocument/2006/relationships/chart" Target="../charts/chart38.xml"/><Relationship Id="rId38" Type="http://schemas.openxmlformats.org/officeDocument/2006/relationships/chart" Target="../charts/chart43.xml"/><Relationship Id="rId46" Type="http://schemas.openxmlformats.org/officeDocument/2006/relationships/chart" Target="../charts/chart51.xml"/><Relationship Id="rId59" Type="http://schemas.openxmlformats.org/officeDocument/2006/relationships/image" Target="../media/image11.jpeg"/><Relationship Id="rId67" Type="http://schemas.openxmlformats.org/officeDocument/2006/relationships/image" Target="../media/image19.jpeg"/><Relationship Id="rId20" Type="http://schemas.openxmlformats.org/officeDocument/2006/relationships/chart" Target="../charts/chart25.xml"/><Relationship Id="rId41" Type="http://schemas.openxmlformats.org/officeDocument/2006/relationships/chart" Target="../charts/chart46.xml"/><Relationship Id="rId54" Type="http://schemas.openxmlformats.org/officeDocument/2006/relationships/image" Target="../media/image6.jpeg"/><Relationship Id="rId62" Type="http://schemas.openxmlformats.org/officeDocument/2006/relationships/image" Target="../media/image14.jpeg"/><Relationship Id="rId70" Type="http://schemas.openxmlformats.org/officeDocument/2006/relationships/image" Target="../media/image22.jpeg"/><Relationship Id="rId75" Type="http://schemas.openxmlformats.org/officeDocument/2006/relationships/image" Target="../media/image27.jpeg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15" Type="http://schemas.openxmlformats.org/officeDocument/2006/relationships/chart" Target="../charts/chart20.xml"/><Relationship Id="rId23" Type="http://schemas.openxmlformats.org/officeDocument/2006/relationships/chart" Target="../charts/chart28.xml"/><Relationship Id="rId28" Type="http://schemas.openxmlformats.org/officeDocument/2006/relationships/chart" Target="../charts/chart33.xml"/><Relationship Id="rId36" Type="http://schemas.openxmlformats.org/officeDocument/2006/relationships/chart" Target="../charts/chart41.xml"/><Relationship Id="rId49" Type="http://schemas.openxmlformats.org/officeDocument/2006/relationships/image" Target="../media/image1.jpeg"/><Relationship Id="rId57" Type="http://schemas.openxmlformats.org/officeDocument/2006/relationships/image" Target="../media/image9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7.xml"/><Relationship Id="rId2" Type="http://schemas.openxmlformats.org/officeDocument/2006/relationships/chart" Target="../charts/chart56.xml"/><Relationship Id="rId1" Type="http://schemas.openxmlformats.org/officeDocument/2006/relationships/chart" Target="../charts/chart55.xml"/><Relationship Id="rId4" Type="http://schemas.openxmlformats.org/officeDocument/2006/relationships/chart" Target="../charts/chart58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9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2.xml"/><Relationship Id="rId2" Type="http://schemas.openxmlformats.org/officeDocument/2006/relationships/chart" Target="../charts/chart61.xml"/><Relationship Id="rId1" Type="http://schemas.openxmlformats.org/officeDocument/2006/relationships/chart" Target="../charts/chart60.xml"/><Relationship Id="rId6" Type="http://schemas.openxmlformats.org/officeDocument/2006/relationships/chart" Target="../charts/chart65.xml"/><Relationship Id="rId5" Type="http://schemas.openxmlformats.org/officeDocument/2006/relationships/chart" Target="../charts/chart64.xml"/><Relationship Id="rId4" Type="http://schemas.openxmlformats.org/officeDocument/2006/relationships/chart" Target="../charts/chart6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49</xdr:row>
      <xdr:rowOff>40822</xdr:rowOff>
    </xdr:from>
    <xdr:to>
      <xdr:col>4</xdr:col>
      <xdr:colOff>598716</xdr:colOff>
      <xdr:row>65</xdr:row>
      <xdr:rowOff>176893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811626</xdr:colOff>
      <xdr:row>49</xdr:row>
      <xdr:rowOff>591</xdr:rowOff>
    </xdr:from>
    <xdr:to>
      <xdr:col>8</xdr:col>
      <xdr:colOff>447675</xdr:colOff>
      <xdr:row>65</xdr:row>
      <xdr:rowOff>11206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588899</xdr:colOff>
      <xdr:row>67</xdr:row>
      <xdr:rowOff>182618</xdr:rowOff>
    </xdr:from>
    <xdr:to>
      <xdr:col>6</xdr:col>
      <xdr:colOff>208541</xdr:colOff>
      <xdr:row>72</xdr:row>
      <xdr:rowOff>22206</xdr:rowOff>
    </xdr:to>
    <xdr:sp macro="" textlink="">
      <xdr:nvSpPr>
        <xdr:cNvPr id="8" name="Cube 7"/>
        <xdr:cNvSpPr/>
      </xdr:nvSpPr>
      <xdr:spPr>
        <a:xfrm>
          <a:off x="588899" y="12355568"/>
          <a:ext cx="4229742" cy="792088"/>
        </a:xfrm>
        <a:prstGeom prst="cube">
          <a:avLst>
            <a:gd name="adj" fmla="val 83260"/>
          </a:avLst>
        </a:prstGeom>
        <a:solidFill>
          <a:schemeClr val="bg1">
            <a:lumMod val="85000"/>
          </a:schemeClr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nl-NL"/>
        </a:p>
      </xdr:txBody>
    </xdr:sp>
    <xdr:clientData/>
  </xdr:twoCellAnchor>
  <xdr:twoCellAnchor>
    <xdr:from>
      <xdr:col>3</xdr:col>
      <xdr:colOff>459225</xdr:colOff>
      <xdr:row>67</xdr:row>
      <xdr:rowOff>30218</xdr:rowOff>
    </xdr:from>
    <xdr:to>
      <xdr:col>8</xdr:col>
      <xdr:colOff>0</xdr:colOff>
      <xdr:row>71</xdr:row>
      <xdr:rowOff>60306</xdr:rowOff>
    </xdr:to>
    <xdr:sp macro="" textlink="">
      <xdr:nvSpPr>
        <xdr:cNvPr id="9" name="Cube 8"/>
        <xdr:cNvSpPr/>
      </xdr:nvSpPr>
      <xdr:spPr>
        <a:xfrm>
          <a:off x="2526150" y="12203168"/>
          <a:ext cx="4228862" cy="792088"/>
        </a:xfrm>
        <a:prstGeom prst="cube">
          <a:avLst>
            <a:gd name="adj" fmla="val 83260"/>
          </a:avLst>
        </a:prstGeom>
        <a:solidFill>
          <a:schemeClr val="bg1">
            <a:lumMod val="85000"/>
          </a:schemeClr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nl-NL"/>
        </a:p>
      </xdr:txBody>
    </xdr:sp>
    <xdr:clientData/>
  </xdr:twoCellAnchor>
  <xdr:twoCellAnchor>
    <xdr:from>
      <xdr:col>3</xdr:col>
      <xdr:colOff>456844</xdr:colOff>
      <xdr:row>71</xdr:row>
      <xdr:rowOff>69830</xdr:rowOff>
    </xdr:from>
    <xdr:to>
      <xdr:col>5</xdr:col>
      <xdr:colOff>409551</xdr:colOff>
      <xdr:row>71</xdr:row>
      <xdr:rowOff>69830</xdr:rowOff>
    </xdr:to>
    <xdr:cxnSp macro="">
      <xdr:nvCxnSpPr>
        <xdr:cNvPr id="10" name="Straight Connector 9"/>
        <xdr:cNvCxnSpPr/>
      </xdr:nvCxnSpPr>
      <xdr:spPr>
        <a:xfrm>
          <a:off x="2523769" y="13004780"/>
          <a:ext cx="1648157" cy="0"/>
        </a:xfrm>
        <a:prstGeom prst="line">
          <a:avLst/>
        </a:prstGeom>
        <a:ln w="127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397602</xdr:colOff>
      <xdr:row>67</xdr:row>
      <xdr:rowOff>35753</xdr:rowOff>
    </xdr:from>
    <xdr:to>
      <xdr:col>5</xdr:col>
      <xdr:colOff>205447</xdr:colOff>
      <xdr:row>70</xdr:row>
      <xdr:rowOff>123745</xdr:rowOff>
    </xdr:to>
    <xdr:cxnSp macro="">
      <xdr:nvCxnSpPr>
        <xdr:cNvPr id="11" name="Straight Arrow Connector 10"/>
        <xdr:cNvCxnSpPr/>
      </xdr:nvCxnSpPr>
      <xdr:spPr>
        <a:xfrm flipV="1">
          <a:off x="3312252" y="12208703"/>
          <a:ext cx="655570" cy="659492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stealth" w="sm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459661</xdr:colOff>
      <xdr:row>72</xdr:row>
      <xdr:rowOff>66680</xdr:rowOff>
    </xdr:from>
    <xdr:to>
      <xdr:col>3</xdr:col>
      <xdr:colOff>459661</xdr:colOff>
      <xdr:row>75</xdr:row>
      <xdr:rowOff>97636</xdr:rowOff>
    </xdr:to>
    <xdr:cxnSp macro="">
      <xdr:nvCxnSpPr>
        <xdr:cNvPr id="12" name="Straight Connector 11"/>
        <xdr:cNvCxnSpPr/>
      </xdr:nvCxnSpPr>
      <xdr:spPr>
        <a:xfrm>
          <a:off x="2526586" y="13192130"/>
          <a:ext cx="0" cy="602456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458515</xdr:colOff>
      <xdr:row>74</xdr:row>
      <xdr:rowOff>127569</xdr:rowOff>
    </xdr:from>
    <xdr:to>
      <xdr:col>5</xdr:col>
      <xdr:colOff>463924</xdr:colOff>
      <xdr:row>74</xdr:row>
      <xdr:rowOff>129670</xdr:rowOff>
    </xdr:to>
    <xdr:cxnSp macro="">
      <xdr:nvCxnSpPr>
        <xdr:cNvPr id="13" name="Straight Arrow Connector 12"/>
        <xdr:cNvCxnSpPr/>
      </xdr:nvCxnSpPr>
      <xdr:spPr>
        <a:xfrm>
          <a:off x="2525440" y="13634019"/>
          <a:ext cx="1700859" cy="2101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stealth" w="sm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277850</xdr:colOff>
      <xdr:row>71</xdr:row>
      <xdr:rowOff>79356</xdr:rowOff>
    </xdr:from>
    <xdr:to>
      <xdr:col>0</xdr:col>
      <xdr:colOff>564840</xdr:colOff>
      <xdr:row>71</xdr:row>
      <xdr:rowOff>79356</xdr:rowOff>
    </xdr:to>
    <xdr:cxnSp macro="">
      <xdr:nvCxnSpPr>
        <xdr:cNvPr id="14" name="Straight Connector 13"/>
        <xdr:cNvCxnSpPr/>
      </xdr:nvCxnSpPr>
      <xdr:spPr>
        <a:xfrm>
          <a:off x="277850" y="13014306"/>
          <a:ext cx="286990" cy="0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277850</xdr:colOff>
      <xdr:row>72</xdr:row>
      <xdr:rowOff>22206</xdr:rowOff>
    </xdr:from>
    <xdr:to>
      <xdr:col>0</xdr:col>
      <xdr:colOff>564840</xdr:colOff>
      <xdr:row>72</xdr:row>
      <xdr:rowOff>22206</xdr:rowOff>
    </xdr:to>
    <xdr:cxnSp macro="">
      <xdr:nvCxnSpPr>
        <xdr:cNvPr id="15" name="Straight Connector 14"/>
        <xdr:cNvCxnSpPr/>
      </xdr:nvCxnSpPr>
      <xdr:spPr>
        <a:xfrm>
          <a:off x="277850" y="13147656"/>
          <a:ext cx="286990" cy="0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374909</xdr:colOff>
      <xdr:row>72</xdr:row>
      <xdr:rowOff>23348</xdr:rowOff>
    </xdr:from>
    <xdr:to>
      <xdr:col>0</xdr:col>
      <xdr:colOff>374909</xdr:colOff>
      <xdr:row>73</xdr:row>
      <xdr:rowOff>75350</xdr:rowOff>
    </xdr:to>
    <xdr:cxnSp macro="">
      <xdr:nvCxnSpPr>
        <xdr:cNvPr id="16" name="Straight Arrow Connector 15"/>
        <xdr:cNvCxnSpPr/>
      </xdr:nvCxnSpPr>
      <xdr:spPr>
        <a:xfrm>
          <a:off x="374909" y="13148798"/>
          <a:ext cx="0" cy="242502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374909</xdr:colOff>
      <xdr:row>70</xdr:row>
      <xdr:rowOff>70787</xdr:rowOff>
    </xdr:from>
    <xdr:to>
      <xdr:col>0</xdr:col>
      <xdr:colOff>374909</xdr:colOff>
      <xdr:row>71</xdr:row>
      <xdr:rowOff>79912</xdr:rowOff>
    </xdr:to>
    <xdr:cxnSp macro="">
      <xdr:nvCxnSpPr>
        <xdr:cNvPr id="17" name="Straight Arrow Connector 16"/>
        <xdr:cNvCxnSpPr/>
      </xdr:nvCxnSpPr>
      <xdr:spPr>
        <a:xfrm flipV="1">
          <a:off x="374909" y="12815237"/>
          <a:ext cx="0" cy="199625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374909</xdr:colOff>
      <xdr:row>71</xdr:row>
      <xdr:rowOff>79912</xdr:rowOff>
    </xdr:from>
    <xdr:to>
      <xdr:col>0</xdr:col>
      <xdr:colOff>374909</xdr:colOff>
      <xdr:row>72</xdr:row>
      <xdr:rowOff>32875</xdr:rowOff>
    </xdr:to>
    <xdr:cxnSp macro="">
      <xdr:nvCxnSpPr>
        <xdr:cNvPr id="18" name="Straight Connector 17"/>
        <xdr:cNvCxnSpPr/>
      </xdr:nvCxnSpPr>
      <xdr:spPr>
        <a:xfrm flipV="1">
          <a:off x="374909" y="13014862"/>
          <a:ext cx="0" cy="143463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311758</xdr:colOff>
      <xdr:row>73</xdr:row>
      <xdr:rowOff>33977</xdr:rowOff>
    </xdr:from>
    <xdr:to>
      <xdr:col>4</xdr:col>
      <xdr:colOff>541308</xdr:colOff>
      <xdr:row>74</xdr:row>
      <xdr:rowOff>154973</xdr:rowOff>
    </xdr:to>
    <xdr:sp macro="" textlink="">
      <xdr:nvSpPr>
        <xdr:cNvPr id="19" name="TextBox 34"/>
        <xdr:cNvSpPr txBox="1"/>
      </xdr:nvSpPr>
      <xdr:spPr>
        <a:xfrm>
          <a:off x="3226408" y="13349927"/>
          <a:ext cx="229550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1</a:t>
          </a:r>
          <a:endParaRPr lang="nl-NL" sz="1400"/>
        </a:p>
      </xdr:txBody>
    </xdr:sp>
    <xdr:clientData/>
  </xdr:twoCellAnchor>
  <xdr:twoCellAnchor>
    <xdr:from>
      <xdr:col>4</xdr:col>
      <xdr:colOff>525162</xdr:colOff>
      <xdr:row>67</xdr:row>
      <xdr:rowOff>141394</xdr:rowOff>
    </xdr:from>
    <xdr:to>
      <xdr:col>4</xdr:col>
      <xdr:colOff>747037</xdr:colOff>
      <xdr:row>69</xdr:row>
      <xdr:rowOff>71890</xdr:rowOff>
    </xdr:to>
    <xdr:sp macro="" textlink="">
      <xdr:nvSpPr>
        <xdr:cNvPr id="20" name="TextBox 36"/>
        <xdr:cNvSpPr txBox="1"/>
      </xdr:nvSpPr>
      <xdr:spPr>
        <a:xfrm>
          <a:off x="3439812" y="12314344"/>
          <a:ext cx="221875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2</a:t>
          </a:r>
          <a:endParaRPr lang="nl-NL" sz="1400"/>
        </a:p>
      </xdr:txBody>
    </xdr:sp>
    <xdr:clientData/>
  </xdr:twoCellAnchor>
  <xdr:twoCellAnchor>
    <xdr:from>
      <xdr:col>3</xdr:col>
      <xdr:colOff>732075</xdr:colOff>
      <xdr:row>70</xdr:row>
      <xdr:rowOff>123745</xdr:rowOff>
    </xdr:from>
    <xdr:to>
      <xdr:col>3</xdr:col>
      <xdr:colOff>732075</xdr:colOff>
      <xdr:row>72</xdr:row>
      <xdr:rowOff>22206</xdr:rowOff>
    </xdr:to>
    <xdr:cxnSp macro="">
      <xdr:nvCxnSpPr>
        <xdr:cNvPr id="26" name="Straight Arrow Connector 25"/>
        <xdr:cNvCxnSpPr/>
      </xdr:nvCxnSpPr>
      <xdr:spPr>
        <a:xfrm>
          <a:off x="2799000" y="12868195"/>
          <a:ext cx="0" cy="279461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stealth" w="sm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130226</xdr:colOff>
      <xdr:row>70</xdr:row>
      <xdr:rowOff>126951</xdr:rowOff>
    </xdr:from>
    <xdr:to>
      <xdr:col>5</xdr:col>
      <xdr:colOff>130226</xdr:colOff>
      <xdr:row>72</xdr:row>
      <xdr:rowOff>25412</xdr:rowOff>
    </xdr:to>
    <xdr:cxnSp macro="">
      <xdr:nvCxnSpPr>
        <xdr:cNvPr id="27" name="Straight Arrow Connector 26"/>
        <xdr:cNvCxnSpPr/>
      </xdr:nvCxnSpPr>
      <xdr:spPr>
        <a:xfrm>
          <a:off x="3892601" y="12871401"/>
          <a:ext cx="0" cy="279461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stealth" w="sm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627998</xdr:colOff>
      <xdr:row>72</xdr:row>
      <xdr:rowOff>24926</xdr:rowOff>
    </xdr:from>
    <xdr:to>
      <xdr:col>3</xdr:col>
      <xdr:colOff>849544</xdr:colOff>
      <xdr:row>73</xdr:row>
      <xdr:rowOff>145922</xdr:rowOff>
    </xdr:to>
    <xdr:sp macro="" textlink="">
      <xdr:nvSpPr>
        <xdr:cNvPr id="28" name="TextBox 79"/>
        <xdr:cNvSpPr txBox="1"/>
      </xdr:nvSpPr>
      <xdr:spPr>
        <a:xfrm>
          <a:off x="2694923" y="13150376"/>
          <a:ext cx="221546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5</a:t>
          </a:r>
          <a:endParaRPr lang="nl-NL" sz="1400"/>
        </a:p>
      </xdr:txBody>
    </xdr:sp>
    <xdr:clientData/>
  </xdr:twoCellAnchor>
  <xdr:twoCellAnchor>
    <xdr:from>
      <xdr:col>5</xdr:col>
      <xdr:colOff>7447</xdr:colOff>
      <xdr:row>72</xdr:row>
      <xdr:rowOff>24926</xdr:rowOff>
    </xdr:from>
    <xdr:to>
      <xdr:col>5</xdr:col>
      <xdr:colOff>245001</xdr:colOff>
      <xdr:row>73</xdr:row>
      <xdr:rowOff>145922</xdr:rowOff>
    </xdr:to>
    <xdr:sp macro="" textlink="">
      <xdr:nvSpPr>
        <xdr:cNvPr id="29" name="TextBox 80"/>
        <xdr:cNvSpPr txBox="1"/>
      </xdr:nvSpPr>
      <xdr:spPr>
        <a:xfrm>
          <a:off x="3769822" y="13150376"/>
          <a:ext cx="237554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6</a:t>
          </a:r>
          <a:endParaRPr lang="nl-NL" sz="1400"/>
        </a:p>
      </xdr:txBody>
    </xdr:sp>
    <xdr:clientData/>
  </xdr:twoCellAnchor>
  <xdr:twoCellAnchor>
    <xdr:from>
      <xdr:col>0</xdr:col>
      <xdr:colOff>53471</xdr:colOff>
      <xdr:row>70</xdr:row>
      <xdr:rowOff>176267</xdr:rowOff>
    </xdr:from>
    <xdr:to>
      <xdr:col>0</xdr:col>
      <xdr:colOff>275818</xdr:colOff>
      <xdr:row>72</xdr:row>
      <xdr:rowOff>106763</xdr:rowOff>
    </xdr:to>
    <xdr:sp macro="" textlink="">
      <xdr:nvSpPr>
        <xdr:cNvPr id="31" name="TextBox 82"/>
        <xdr:cNvSpPr txBox="1"/>
      </xdr:nvSpPr>
      <xdr:spPr>
        <a:xfrm>
          <a:off x="53471" y="12920717"/>
          <a:ext cx="222347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3</a:t>
          </a:r>
          <a:endParaRPr lang="nl-NL" sz="1400"/>
        </a:p>
      </xdr:txBody>
    </xdr:sp>
    <xdr:clientData/>
  </xdr:twoCellAnchor>
  <xdr:twoCellAnchor>
    <xdr:from>
      <xdr:col>6</xdr:col>
      <xdr:colOff>419494</xdr:colOff>
      <xdr:row>67</xdr:row>
      <xdr:rowOff>186788</xdr:rowOff>
    </xdr:from>
    <xdr:to>
      <xdr:col>7</xdr:col>
      <xdr:colOff>232815</xdr:colOff>
      <xdr:row>69</xdr:row>
      <xdr:rowOff>117284</xdr:rowOff>
    </xdr:to>
    <xdr:sp macro="" textlink="">
      <xdr:nvSpPr>
        <xdr:cNvPr id="32" name="TextBox 84"/>
        <xdr:cNvSpPr txBox="1"/>
      </xdr:nvSpPr>
      <xdr:spPr>
        <a:xfrm>
          <a:off x="5029594" y="12359738"/>
          <a:ext cx="661046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top</a:t>
          </a:r>
          <a:endParaRPr lang="nl-NL" sz="1400"/>
        </a:p>
      </xdr:txBody>
    </xdr:sp>
    <xdr:clientData/>
  </xdr:twoCellAnchor>
  <xdr:twoCellAnchor>
    <xdr:from>
      <xdr:col>1</xdr:col>
      <xdr:colOff>400800</xdr:colOff>
      <xdr:row>68</xdr:row>
      <xdr:rowOff>157241</xdr:rowOff>
    </xdr:from>
    <xdr:to>
      <xdr:col>3</xdr:col>
      <xdr:colOff>183871</xdr:colOff>
      <xdr:row>70</xdr:row>
      <xdr:rowOff>87737</xdr:rowOff>
    </xdr:to>
    <xdr:sp macro="" textlink="">
      <xdr:nvSpPr>
        <xdr:cNvPr id="33" name="TextBox 86"/>
        <xdr:cNvSpPr txBox="1"/>
      </xdr:nvSpPr>
      <xdr:spPr>
        <a:xfrm>
          <a:off x="1505700" y="12520691"/>
          <a:ext cx="745096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bottom</a:t>
          </a:r>
          <a:endParaRPr lang="nl-NL" sz="1400"/>
        </a:p>
      </xdr:txBody>
    </xdr:sp>
    <xdr:clientData/>
  </xdr:twoCellAnchor>
  <xdr:twoCellAnchor>
    <xdr:from>
      <xdr:col>5</xdr:col>
      <xdr:colOff>456089</xdr:colOff>
      <xdr:row>72</xdr:row>
      <xdr:rowOff>71102</xdr:rowOff>
    </xdr:from>
    <xdr:to>
      <xdr:col>5</xdr:col>
      <xdr:colOff>456089</xdr:colOff>
      <xdr:row>75</xdr:row>
      <xdr:rowOff>102058</xdr:rowOff>
    </xdr:to>
    <xdr:cxnSp macro="">
      <xdr:nvCxnSpPr>
        <xdr:cNvPr id="42" name="Straight Connector 41"/>
        <xdr:cNvCxnSpPr/>
      </xdr:nvCxnSpPr>
      <xdr:spPr>
        <a:xfrm>
          <a:off x="4218464" y="13196552"/>
          <a:ext cx="0" cy="602456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61234</xdr:colOff>
      <xdr:row>49</xdr:row>
      <xdr:rowOff>93849</xdr:rowOff>
    </xdr:from>
    <xdr:to>
      <xdr:col>15</xdr:col>
      <xdr:colOff>647700</xdr:colOff>
      <xdr:row>74</xdr:row>
      <xdr:rowOff>95249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19051</xdr:colOff>
      <xdr:row>49</xdr:row>
      <xdr:rowOff>78441</xdr:rowOff>
    </xdr:from>
    <xdr:to>
      <xdr:col>22</xdr:col>
      <xdr:colOff>42142</xdr:colOff>
      <xdr:row>74</xdr:row>
      <xdr:rowOff>149678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103859</xdr:colOff>
      <xdr:row>49</xdr:row>
      <xdr:rowOff>180094</xdr:rowOff>
    </xdr:from>
    <xdr:to>
      <xdr:col>26</xdr:col>
      <xdr:colOff>816430</xdr:colOff>
      <xdr:row>74</xdr:row>
      <xdr:rowOff>54428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11</xdr:col>
      <xdr:colOff>71055</xdr:colOff>
      <xdr:row>17</xdr:row>
      <xdr:rowOff>122461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138546</xdr:colOff>
      <xdr:row>3</xdr:row>
      <xdr:rowOff>0</xdr:rowOff>
    </xdr:from>
    <xdr:to>
      <xdr:col>21</xdr:col>
      <xdr:colOff>694765</xdr:colOff>
      <xdr:row>17</xdr:row>
      <xdr:rowOff>91326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17</xdr:row>
      <xdr:rowOff>102487</xdr:rowOff>
    </xdr:from>
    <xdr:to>
      <xdr:col>9</xdr:col>
      <xdr:colOff>694765</xdr:colOff>
      <xdr:row>32</xdr:row>
      <xdr:rowOff>123264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27214</xdr:colOff>
      <xdr:row>3</xdr:row>
      <xdr:rowOff>0</xdr:rowOff>
    </xdr:from>
    <xdr:to>
      <xdr:col>34</xdr:col>
      <xdr:colOff>533697</xdr:colOff>
      <xdr:row>17</xdr:row>
      <xdr:rowOff>122461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34</xdr:col>
      <xdr:colOff>638609</xdr:colOff>
      <xdr:row>3</xdr:row>
      <xdr:rowOff>23813</xdr:rowOff>
    </xdr:from>
    <xdr:to>
      <xdr:col>44</xdr:col>
      <xdr:colOff>670953</xdr:colOff>
      <xdr:row>17</xdr:row>
      <xdr:rowOff>115139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68036</xdr:colOff>
      <xdr:row>17</xdr:row>
      <xdr:rowOff>129701</xdr:rowOff>
    </xdr:from>
    <xdr:to>
      <xdr:col>32</xdr:col>
      <xdr:colOff>653943</xdr:colOff>
      <xdr:row>32</xdr:row>
      <xdr:rowOff>150478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46</xdr:col>
      <xdr:colOff>0</xdr:colOff>
      <xdr:row>3</xdr:row>
      <xdr:rowOff>0</xdr:rowOff>
    </xdr:from>
    <xdr:to>
      <xdr:col>57</xdr:col>
      <xdr:colOff>71055</xdr:colOff>
      <xdr:row>17</xdr:row>
      <xdr:rowOff>122461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57</xdr:col>
      <xdr:colOff>138546</xdr:colOff>
      <xdr:row>3</xdr:row>
      <xdr:rowOff>0</xdr:rowOff>
    </xdr:from>
    <xdr:to>
      <xdr:col>67</xdr:col>
      <xdr:colOff>694765</xdr:colOff>
      <xdr:row>17</xdr:row>
      <xdr:rowOff>91326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46</xdr:col>
      <xdr:colOff>0</xdr:colOff>
      <xdr:row>17</xdr:row>
      <xdr:rowOff>102487</xdr:rowOff>
    </xdr:from>
    <xdr:to>
      <xdr:col>55</xdr:col>
      <xdr:colOff>694765</xdr:colOff>
      <xdr:row>32</xdr:row>
      <xdr:rowOff>123264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171</xdr:row>
      <xdr:rowOff>0</xdr:rowOff>
    </xdr:from>
    <xdr:to>
      <xdr:col>11</xdr:col>
      <xdr:colOff>71055</xdr:colOff>
      <xdr:row>185</xdr:row>
      <xdr:rowOff>122461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11</xdr:col>
      <xdr:colOff>138546</xdr:colOff>
      <xdr:row>171</xdr:row>
      <xdr:rowOff>0</xdr:rowOff>
    </xdr:from>
    <xdr:to>
      <xdr:col>21</xdr:col>
      <xdr:colOff>694765</xdr:colOff>
      <xdr:row>185</xdr:row>
      <xdr:rowOff>91326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185</xdr:row>
      <xdr:rowOff>102487</xdr:rowOff>
    </xdr:from>
    <xdr:to>
      <xdr:col>9</xdr:col>
      <xdr:colOff>694765</xdr:colOff>
      <xdr:row>200</xdr:row>
      <xdr:rowOff>123264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371</xdr:row>
      <xdr:rowOff>0</xdr:rowOff>
    </xdr:from>
    <xdr:to>
      <xdr:col>11</xdr:col>
      <xdr:colOff>71055</xdr:colOff>
      <xdr:row>385</xdr:row>
      <xdr:rowOff>122461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11</xdr:col>
      <xdr:colOff>138546</xdr:colOff>
      <xdr:row>371</xdr:row>
      <xdr:rowOff>0</xdr:rowOff>
    </xdr:from>
    <xdr:to>
      <xdr:col>21</xdr:col>
      <xdr:colOff>694765</xdr:colOff>
      <xdr:row>385</xdr:row>
      <xdr:rowOff>91326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0</xdr:colOff>
      <xdr:row>385</xdr:row>
      <xdr:rowOff>102487</xdr:rowOff>
    </xdr:from>
    <xdr:to>
      <xdr:col>9</xdr:col>
      <xdr:colOff>694765</xdr:colOff>
      <xdr:row>400</xdr:row>
      <xdr:rowOff>123264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69</xdr:col>
      <xdr:colOff>0</xdr:colOff>
      <xdr:row>3</xdr:row>
      <xdr:rowOff>0</xdr:rowOff>
    </xdr:from>
    <xdr:to>
      <xdr:col>80</xdr:col>
      <xdr:colOff>71055</xdr:colOff>
      <xdr:row>17</xdr:row>
      <xdr:rowOff>122461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80</xdr:col>
      <xdr:colOff>138546</xdr:colOff>
      <xdr:row>3</xdr:row>
      <xdr:rowOff>0</xdr:rowOff>
    </xdr:from>
    <xdr:to>
      <xdr:col>90</xdr:col>
      <xdr:colOff>694765</xdr:colOff>
      <xdr:row>17</xdr:row>
      <xdr:rowOff>91326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69</xdr:col>
      <xdr:colOff>0</xdr:colOff>
      <xdr:row>17</xdr:row>
      <xdr:rowOff>102487</xdr:rowOff>
    </xdr:from>
    <xdr:to>
      <xdr:col>78</xdr:col>
      <xdr:colOff>694765</xdr:colOff>
      <xdr:row>32</xdr:row>
      <xdr:rowOff>123264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92</xdr:col>
      <xdr:colOff>0</xdr:colOff>
      <xdr:row>3</xdr:row>
      <xdr:rowOff>0</xdr:rowOff>
    </xdr:from>
    <xdr:to>
      <xdr:col>103</xdr:col>
      <xdr:colOff>71055</xdr:colOff>
      <xdr:row>17</xdr:row>
      <xdr:rowOff>122461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103</xdr:col>
      <xdr:colOff>138546</xdr:colOff>
      <xdr:row>3</xdr:row>
      <xdr:rowOff>0</xdr:rowOff>
    </xdr:from>
    <xdr:to>
      <xdr:col>113</xdr:col>
      <xdr:colOff>694765</xdr:colOff>
      <xdr:row>17</xdr:row>
      <xdr:rowOff>91326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92</xdr:col>
      <xdr:colOff>0</xdr:colOff>
      <xdr:row>17</xdr:row>
      <xdr:rowOff>102487</xdr:rowOff>
    </xdr:from>
    <xdr:to>
      <xdr:col>101</xdr:col>
      <xdr:colOff>694765</xdr:colOff>
      <xdr:row>32</xdr:row>
      <xdr:rowOff>123264</xdr:rowOff>
    </xdr:to>
    <xdr:graphicFrame macro="">
      <xdr:nvGraphicFramePr>
        <xdr:cNvPr id="109" name="Chart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23</xdr:col>
      <xdr:colOff>0</xdr:colOff>
      <xdr:row>171</xdr:row>
      <xdr:rowOff>0</xdr:rowOff>
    </xdr:from>
    <xdr:to>
      <xdr:col>34</xdr:col>
      <xdr:colOff>71055</xdr:colOff>
      <xdr:row>185</xdr:row>
      <xdr:rowOff>122461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34</xdr:col>
      <xdr:colOff>138546</xdr:colOff>
      <xdr:row>171</xdr:row>
      <xdr:rowOff>0</xdr:rowOff>
    </xdr:from>
    <xdr:to>
      <xdr:col>44</xdr:col>
      <xdr:colOff>694765</xdr:colOff>
      <xdr:row>185</xdr:row>
      <xdr:rowOff>91326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23</xdr:col>
      <xdr:colOff>0</xdr:colOff>
      <xdr:row>185</xdr:row>
      <xdr:rowOff>102487</xdr:rowOff>
    </xdr:from>
    <xdr:to>
      <xdr:col>32</xdr:col>
      <xdr:colOff>694765</xdr:colOff>
      <xdr:row>200</xdr:row>
      <xdr:rowOff>123264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46</xdr:col>
      <xdr:colOff>0</xdr:colOff>
      <xdr:row>171</xdr:row>
      <xdr:rowOff>0</xdr:rowOff>
    </xdr:from>
    <xdr:to>
      <xdr:col>57</xdr:col>
      <xdr:colOff>71055</xdr:colOff>
      <xdr:row>185</xdr:row>
      <xdr:rowOff>122461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57</xdr:col>
      <xdr:colOff>138546</xdr:colOff>
      <xdr:row>171</xdr:row>
      <xdr:rowOff>0</xdr:rowOff>
    </xdr:from>
    <xdr:to>
      <xdr:col>67</xdr:col>
      <xdr:colOff>694765</xdr:colOff>
      <xdr:row>185</xdr:row>
      <xdr:rowOff>91326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46</xdr:col>
      <xdr:colOff>0</xdr:colOff>
      <xdr:row>185</xdr:row>
      <xdr:rowOff>102487</xdr:rowOff>
    </xdr:from>
    <xdr:to>
      <xdr:col>55</xdr:col>
      <xdr:colOff>694765</xdr:colOff>
      <xdr:row>200</xdr:row>
      <xdr:rowOff>123264</xdr:rowOff>
    </xdr:to>
    <xdr:graphicFrame macro="">
      <xdr:nvGraphicFramePr>
        <xdr:cNvPr id="121" name="Chart 1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69</xdr:col>
      <xdr:colOff>0</xdr:colOff>
      <xdr:row>171</xdr:row>
      <xdr:rowOff>0</xdr:rowOff>
    </xdr:from>
    <xdr:to>
      <xdr:col>80</xdr:col>
      <xdr:colOff>71055</xdr:colOff>
      <xdr:row>185</xdr:row>
      <xdr:rowOff>122461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80</xdr:col>
      <xdr:colOff>138546</xdr:colOff>
      <xdr:row>171</xdr:row>
      <xdr:rowOff>0</xdr:rowOff>
    </xdr:from>
    <xdr:to>
      <xdr:col>90</xdr:col>
      <xdr:colOff>694765</xdr:colOff>
      <xdr:row>185</xdr:row>
      <xdr:rowOff>91326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69</xdr:col>
      <xdr:colOff>0</xdr:colOff>
      <xdr:row>185</xdr:row>
      <xdr:rowOff>102487</xdr:rowOff>
    </xdr:from>
    <xdr:to>
      <xdr:col>78</xdr:col>
      <xdr:colOff>694765</xdr:colOff>
      <xdr:row>200</xdr:row>
      <xdr:rowOff>123264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92</xdr:col>
      <xdr:colOff>0</xdr:colOff>
      <xdr:row>171</xdr:row>
      <xdr:rowOff>0</xdr:rowOff>
    </xdr:from>
    <xdr:to>
      <xdr:col>103</xdr:col>
      <xdr:colOff>71055</xdr:colOff>
      <xdr:row>185</xdr:row>
      <xdr:rowOff>122461</xdr:rowOff>
    </xdr:to>
    <xdr:graphicFrame macro="">
      <xdr:nvGraphicFramePr>
        <xdr:cNvPr id="130" name="Chart 1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103</xdr:col>
      <xdr:colOff>138546</xdr:colOff>
      <xdr:row>171</xdr:row>
      <xdr:rowOff>0</xdr:rowOff>
    </xdr:from>
    <xdr:to>
      <xdr:col>113</xdr:col>
      <xdr:colOff>694765</xdr:colOff>
      <xdr:row>185</xdr:row>
      <xdr:rowOff>91326</xdr:rowOff>
    </xdr:to>
    <xdr:graphicFrame macro="">
      <xdr:nvGraphicFramePr>
        <xdr:cNvPr id="132" name="Chart 1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92</xdr:col>
      <xdr:colOff>0</xdr:colOff>
      <xdr:row>185</xdr:row>
      <xdr:rowOff>102487</xdr:rowOff>
    </xdr:from>
    <xdr:to>
      <xdr:col>101</xdr:col>
      <xdr:colOff>694765</xdr:colOff>
      <xdr:row>200</xdr:row>
      <xdr:rowOff>123264</xdr:rowOff>
    </xdr:to>
    <xdr:graphicFrame macro="">
      <xdr:nvGraphicFramePr>
        <xdr:cNvPr id="133" name="Chart 1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0</xdr:colOff>
      <xdr:row>371</xdr:row>
      <xdr:rowOff>0</xdr:rowOff>
    </xdr:from>
    <xdr:to>
      <xdr:col>34</xdr:col>
      <xdr:colOff>71055</xdr:colOff>
      <xdr:row>385</xdr:row>
      <xdr:rowOff>122461</xdr:rowOff>
    </xdr:to>
    <xdr:graphicFrame macro="">
      <xdr:nvGraphicFramePr>
        <xdr:cNvPr id="136" name="Chart 1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34</xdr:col>
      <xdr:colOff>138546</xdr:colOff>
      <xdr:row>371</xdr:row>
      <xdr:rowOff>0</xdr:rowOff>
    </xdr:from>
    <xdr:to>
      <xdr:col>44</xdr:col>
      <xdr:colOff>694765</xdr:colOff>
      <xdr:row>385</xdr:row>
      <xdr:rowOff>91326</xdr:rowOff>
    </xdr:to>
    <xdr:graphicFrame macro="">
      <xdr:nvGraphicFramePr>
        <xdr:cNvPr id="138" name="Chart 1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23</xdr:col>
      <xdr:colOff>0</xdr:colOff>
      <xdr:row>385</xdr:row>
      <xdr:rowOff>102487</xdr:rowOff>
    </xdr:from>
    <xdr:to>
      <xdr:col>32</xdr:col>
      <xdr:colOff>694765</xdr:colOff>
      <xdr:row>400</xdr:row>
      <xdr:rowOff>123264</xdr:rowOff>
    </xdr:to>
    <xdr:graphicFrame macro="">
      <xdr:nvGraphicFramePr>
        <xdr:cNvPr id="139" name="Chart 1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46</xdr:col>
      <xdr:colOff>0</xdr:colOff>
      <xdr:row>371</xdr:row>
      <xdr:rowOff>0</xdr:rowOff>
    </xdr:from>
    <xdr:to>
      <xdr:col>57</xdr:col>
      <xdr:colOff>71055</xdr:colOff>
      <xdr:row>385</xdr:row>
      <xdr:rowOff>122461</xdr:rowOff>
    </xdr:to>
    <xdr:graphicFrame macro="">
      <xdr:nvGraphicFramePr>
        <xdr:cNvPr id="142" name="Chart 1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57</xdr:col>
      <xdr:colOff>138546</xdr:colOff>
      <xdr:row>371</xdr:row>
      <xdr:rowOff>0</xdr:rowOff>
    </xdr:from>
    <xdr:to>
      <xdr:col>67</xdr:col>
      <xdr:colOff>694765</xdr:colOff>
      <xdr:row>385</xdr:row>
      <xdr:rowOff>91326</xdr:rowOff>
    </xdr:to>
    <xdr:graphicFrame macro="">
      <xdr:nvGraphicFramePr>
        <xdr:cNvPr id="144" name="Chart 1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46</xdr:col>
      <xdr:colOff>0</xdr:colOff>
      <xdr:row>385</xdr:row>
      <xdr:rowOff>102487</xdr:rowOff>
    </xdr:from>
    <xdr:to>
      <xdr:col>55</xdr:col>
      <xdr:colOff>694765</xdr:colOff>
      <xdr:row>400</xdr:row>
      <xdr:rowOff>123264</xdr:rowOff>
    </xdr:to>
    <xdr:graphicFrame macro="">
      <xdr:nvGraphicFramePr>
        <xdr:cNvPr id="145" name="Chart 1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69</xdr:col>
      <xdr:colOff>0</xdr:colOff>
      <xdr:row>371</xdr:row>
      <xdr:rowOff>0</xdr:rowOff>
    </xdr:from>
    <xdr:to>
      <xdr:col>80</xdr:col>
      <xdr:colOff>71055</xdr:colOff>
      <xdr:row>385</xdr:row>
      <xdr:rowOff>122461</xdr:rowOff>
    </xdr:to>
    <xdr:graphicFrame macro="">
      <xdr:nvGraphicFramePr>
        <xdr:cNvPr id="148" name="Chart 1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80</xdr:col>
      <xdr:colOff>138546</xdr:colOff>
      <xdr:row>371</xdr:row>
      <xdr:rowOff>0</xdr:rowOff>
    </xdr:from>
    <xdr:to>
      <xdr:col>90</xdr:col>
      <xdr:colOff>694765</xdr:colOff>
      <xdr:row>385</xdr:row>
      <xdr:rowOff>91326</xdr:rowOff>
    </xdr:to>
    <xdr:graphicFrame macro="">
      <xdr:nvGraphicFramePr>
        <xdr:cNvPr id="150" name="Chart 1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69</xdr:col>
      <xdr:colOff>0</xdr:colOff>
      <xdr:row>385</xdr:row>
      <xdr:rowOff>102487</xdr:rowOff>
    </xdr:from>
    <xdr:to>
      <xdr:col>78</xdr:col>
      <xdr:colOff>694765</xdr:colOff>
      <xdr:row>400</xdr:row>
      <xdr:rowOff>123264</xdr:rowOff>
    </xdr:to>
    <xdr:graphicFrame macro="">
      <xdr:nvGraphicFramePr>
        <xdr:cNvPr id="151" name="Chart 1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92</xdr:col>
      <xdr:colOff>0</xdr:colOff>
      <xdr:row>371</xdr:row>
      <xdr:rowOff>0</xdr:rowOff>
    </xdr:from>
    <xdr:to>
      <xdr:col>103</xdr:col>
      <xdr:colOff>71055</xdr:colOff>
      <xdr:row>385</xdr:row>
      <xdr:rowOff>122461</xdr:rowOff>
    </xdr:to>
    <xdr:graphicFrame macro="">
      <xdr:nvGraphicFramePr>
        <xdr:cNvPr id="154" name="Chart 1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103</xdr:col>
      <xdr:colOff>138546</xdr:colOff>
      <xdr:row>371</xdr:row>
      <xdr:rowOff>0</xdr:rowOff>
    </xdr:from>
    <xdr:to>
      <xdr:col>113</xdr:col>
      <xdr:colOff>694765</xdr:colOff>
      <xdr:row>385</xdr:row>
      <xdr:rowOff>91326</xdr:rowOff>
    </xdr:to>
    <xdr:graphicFrame macro="">
      <xdr:nvGraphicFramePr>
        <xdr:cNvPr id="156" name="Chart 1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92</xdr:col>
      <xdr:colOff>0</xdr:colOff>
      <xdr:row>385</xdr:row>
      <xdr:rowOff>102487</xdr:rowOff>
    </xdr:from>
    <xdr:to>
      <xdr:col>101</xdr:col>
      <xdr:colOff>694765</xdr:colOff>
      <xdr:row>400</xdr:row>
      <xdr:rowOff>123264</xdr:rowOff>
    </xdr:to>
    <xdr:graphicFrame macro="">
      <xdr:nvGraphicFramePr>
        <xdr:cNvPr id="157" name="Chart 1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115</xdr:col>
      <xdr:colOff>0</xdr:colOff>
      <xdr:row>371</xdr:row>
      <xdr:rowOff>0</xdr:rowOff>
    </xdr:from>
    <xdr:to>
      <xdr:col>126</xdr:col>
      <xdr:colOff>71055</xdr:colOff>
      <xdr:row>385</xdr:row>
      <xdr:rowOff>122461</xdr:rowOff>
    </xdr:to>
    <xdr:graphicFrame macro="">
      <xdr:nvGraphicFramePr>
        <xdr:cNvPr id="160" name="Chart 1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126</xdr:col>
      <xdr:colOff>138546</xdr:colOff>
      <xdr:row>371</xdr:row>
      <xdr:rowOff>0</xdr:rowOff>
    </xdr:from>
    <xdr:to>
      <xdr:col>136</xdr:col>
      <xdr:colOff>694765</xdr:colOff>
      <xdr:row>385</xdr:row>
      <xdr:rowOff>91326</xdr:rowOff>
    </xdr:to>
    <xdr:graphicFrame macro="">
      <xdr:nvGraphicFramePr>
        <xdr:cNvPr id="162" name="Chart 1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115</xdr:col>
      <xdr:colOff>0</xdr:colOff>
      <xdr:row>385</xdr:row>
      <xdr:rowOff>102487</xdr:rowOff>
    </xdr:from>
    <xdr:to>
      <xdr:col>124</xdr:col>
      <xdr:colOff>694765</xdr:colOff>
      <xdr:row>400</xdr:row>
      <xdr:rowOff>123264</xdr:rowOff>
    </xdr:to>
    <xdr:graphicFrame macro="">
      <xdr:nvGraphicFramePr>
        <xdr:cNvPr id="163" name="Chart 1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 editAs="oneCell">
    <xdr:from>
      <xdr:col>10</xdr:col>
      <xdr:colOff>57300</xdr:colOff>
      <xdr:row>18</xdr:row>
      <xdr:rowOff>190499</xdr:rowOff>
    </xdr:from>
    <xdr:to>
      <xdr:col>16</xdr:col>
      <xdr:colOff>232560</xdr:colOff>
      <xdr:row>28</xdr:row>
      <xdr:rowOff>109156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650" y="3047999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16</xdr:col>
      <xdr:colOff>295274</xdr:colOff>
      <xdr:row>19</xdr:row>
      <xdr:rowOff>1668</xdr:rowOff>
    </xdr:from>
    <xdr:to>
      <xdr:col>21</xdr:col>
      <xdr:colOff>651509</xdr:colOff>
      <xdr:row>28</xdr:row>
      <xdr:rowOff>110825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25074" y="3049668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33</xdr:col>
      <xdr:colOff>39090</xdr:colOff>
      <xdr:row>19</xdr:row>
      <xdr:rowOff>34636</xdr:rowOff>
    </xdr:from>
    <xdr:to>
      <xdr:col>39</xdr:col>
      <xdr:colOff>247255</xdr:colOff>
      <xdr:row>28</xdr:row>
      <xdr:rowOff>139463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98147" y="3082636"/>
          <a:ext cx="3419451" cy="1868313"/>
        </a:xfrm>
        <a:prstGeom prst="rect">
          <a:avLst/>
        </a:prstGeom>
      </xdr:spPr>
    </xdr:pic>
    <xdr:clientData/>
  </xdr:twoCellAnchor>
  <xdr:twoCellAnchor editAs="oneCell">
    <xdr:from>
      <xdr:col>39</xdr:col>
      <xdr:colOff>272142</xdr:colOff>
      <xdr:row>19</xdr:row>
      <xdr:rowOff>32658</xdr:rowOff>
    </xdr:from>
    <xdr:to>
      <xdr:col>44</xdr:col>
      <xdr:colOff>635181</xdr:colOff>
      <xdr:row>28</xdr:row>
      <xdr:rowOff>140454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2485" y="3080658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56</xdr:col>
      <xdr:colOff>27214</xdr:colOff>
      <xdr:row>19</xdr:row>
      <xdr:rowOff>27215</xdr:rowOff>
    </xdr:from>
    <xdr:to>
      <xdr:col>62</xdr:col>
      <xdr:colOff>183424</xdr:colOff>
      <xdr:row>28</xdr:row>
      <xdr:rowOff>129568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96928" y="3075215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62</xdr:col>
      <xdr:colOff>244928</xdr:colOff>
      <xdr:row>19</xdr:row>
      <xdr:rowOff>27215</xdr:rowOff>
    </xdr:from>
    <xdr:to>
      <xdr:col>67</xdr:col>
      <xdr:colOff>578031</xdr:colOff>
      <xdr:row>28</xdr:row>
      <xdr:rowOff>129568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53142" y="3075215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79</xdr:col>
      <xdr:colOff>40822</xdr:colOff>
      <xdr:row>19</xdr:row>
      <xdr:rowOff>27215</xdr:rowOff>
    </xdr:from>
    <xdr:to>
      <xdr:col>85</xdr:col>
      <xdr:colOff>197032</xdr:colOff>
      <xdr:row>28</xdr:row>
      <xdr:rowOff>129568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11643" y="3075215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85</xdr:col>
      <xdr:colOff>285751</xdr:colOff>
      <xdr:row>19</xdr:row>
      <xdr:rowOff>27214</xdr:rowOff>
    </xdr:from>
    <xdr:to>
      <xdr:col>90</xdr:col>
      <xdr:colOff>618853</xdr:colOff>
      <xdr:row>28</xdr:row>
      <xdr:rowOff>129567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095072" y="3075214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102</xdr:col>
      <xdr:colOff>68035</xdr:colOff>
      <xdr:row>19</xdr:row>
      <xdr:rowOff>40821</xdr:rowOff>
    </xdr:from>
    <xdr:to>
      <xdr:col>108</xdr:col>
      <xdr:colOff>224245</xdr:colOff>
      <xdr:row>28</xdr:row>
      <xdr:rowOff>143174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939964" y="3088821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108</xdr:col>
      <xdr:colOff>272143</xdr:colOff>
      <xdr:row>19</xdr:row>
      <xdr:rowOff>40822</xdr:rowOff>
    </xdr:from>
    <xdr:to>
      <xdr:col>113</xdr:col>
      <xdr:colOff>605246</xdr:colOff>
      <xdr:row>28</xdr:row>
      <xdr:rowOff>143175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82572" y="3088822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10</xdr:col>
      <xdr:colOff>54428</xdr:colOff>
      <xdr:row>187</xdr:row>
      <xdr:rowOff>40821</xdr:rowOff>
    </xdr:from>
    <xdr:to>
      <xdr:col>16</xdr:col>
      <xdr:colOff>210638</xdr:colOff>
      <xdr:row>196</xdr:row>
      <xdr:rowOff>143176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1928" y="36113357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16</xdr:col>
      <xdr:colOff>272142</xdr:colOff>
      <xdr:row>187</xdr:row>
      <xdr:rowOff>40821</xdr:rowOff>
    </xdr:from>
    <xdr:to>
      <xdr:col>21</xdr:col>
      <xdr:colOff>605245</xdr:colOff>
      <xdr:row>196</xdr:row>
      <xdr:rowOff>143176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78142" y="36113357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33</xdr:col>
      <xdr:colOff>54429</xdr:colOff>
      <xdr:row>187</xdr:row>
      <xdr:rowOff>40821</xdr:rowOff>
    </xdr:from>
    <xdr:to>
      <xdr:col>39</xdr:col>
      <xdr:colOff>210639</xdr:colOff>
      <xdr:row>196</xdr:row>
      <xdr:rowOff>143176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23036" y="36113357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39</xdr:col>
      <xdr:colOff>285750</xdr:colOff>
      <xdr:row>187</xdr:row>
      <xdr:rowOff>27213</xdr:rowOff>
    </xdr:from>
    <xdr:to>
      <xdr:col>44</xdr:col>
      <xdr:colOff>618853</xdr:colOff>
      <xdr:row>196</xdr:row>
      <xdr:rowOff>129568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92857" y="36099749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56</xdr:col>
      <xdr:colOff>81643</xdr:colOff>
      <xdr:row>187</xdr:row>
      <xdr:rowOff>40821</xdr:rowOff>
    </xdr:from>
    <xdr:to>
      <xdr:col>62</xdr:col>
      <xdr:colOff>237853</xdr:colOff>
      <xdr:row>196</xdr:row>
      <xdr:rowOff>143176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51357" y="36113357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62</xdr:col>
      <xdr:colOff>285750</xdr:colOff>
      <xdr:row>187</xdr:row>
      <xdr:rowOff>40822</xdr:rowOff>
    </xdr:from>
    <xdr:to>
      <xdr:col>67</xdr:col>
      <xdr:colOff>618853</xdr:colOff>
      <xdr:row>196</xdr:row>
      <xdr:rowOff>143177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3964" y="36113358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79</xdr:col>
      <xdr:colOff>54430</xdr:colOff>
      <xdr:row>187</xdr:row>
      <xdr:rowOff>40820</xdr:rowOff>
    </xdr:from>
    <xdr:to>
      <xdr:col>85</xdr:col>
      <xdr:colOff>210640</xdr:colOff>
      <xdr:row>196</xdr:row>
      <xdr:rowOff>143175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25251" y="36113356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85</xdr:col>
      <xdr:colOff>258536</xdr:colOff>
      <xdr:row>187</xdr:row>
      <xdr:rowOff>40821</xdr:rowOff>
    </xdr:from>
    <xdr:to>
      <xdr:col>90</xdr:col>
      <xdr:colOff>591638</xdr:colOff>
      <xdr:row>196</xdr:row>
      <xdr:rowOff>143176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067857" y="36113357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102</xdr:col>
      <xdr:colOff>54428</xdr:colOff>
      <xdr:row>187</xdr:row>
      <xdr:rowOff>40821</xdr:rowOff>
    </xdr:from>
    <xdr:to>
      <xdr:col>108</xdr:col>
      <xdr:colOff>210638</xdr:colOff>
      <xdr:row>196</xdr:row>
      <xdr:rowOff>143176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926357" y="36113357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108</xdr:col>
      <xdr:colOff>285751</xdr:colOff>
      <xdr:row>187</xdr:row>
      <xdr:rowOff>54428</xdr:rowOff>
    </xdr:from>
    <xdr:to>
      <xdr:col>113</xdr:col>
      <xdr:colOff>618854</xdr:colOff>
      <xdr:row>196</xdr:row>
      <xdr:rowOff>156783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96180" y="36126964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10</xdr:col>
      <xdr:colOff>27215</xdr:colOff>
      <xdr:row>387</xdr:row>
      <xdr:rowOff>40822</xdr:rowOff>
    </xdr:from>
    <xdr:to>
      <xdr:col>16</xdr:col>
      <xdr:colOff>183425</xdr:colOff>
      <xdr:row>396</xdr:row>
      <xdr:rowOff>143176</xdr:rowOff>
    </xdr:to>
    <xdr:pic>
      <xdr:nvPicPr>
        <xdr:cNvPr id="34" name="Picture 33"/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4715" y="75206679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16</xdr:col>
      <xdr:colOff>231321</xdr:colOff>
      <xdr:row>387</xdr:row>
      <xdr:rowOff>40822</xdr:rowOff>
    </xdr:from>
    <xdr:to>
      <xdr:col>21</xdr:col>
      <xdr:colOff>564424</xdr:colOff>
      <xdr:row>396</xdr:row>
      <xdr:rowOff>143176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37321" y="75206679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33</xdr:col>
      <xdr:colOff>54428</xdr:colOff>
      <xdr:row>387</xdr:row>
      <xdr:rowOff>54429</xdr:rowOff>
    </xdr:from>
    <xdr:to>
      <xdr:col>39</xdr:col>
      <xdr:colOff>210638</xdr:colOff>
      <xdr:row>396</xdr:row>
      <xdr:rowOff>156783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23035" y="75220286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39</xdr:col>
      <xdr:colOff>285750</xdr:colOff>
      <xdr:row>387</xdr:row>
      <xdr:rowOff>40821</xdr:rowOff>
    </xdr:from>
    <xdr:to>
      <xdr:col>44</xdr:col>
      <xdr:colOff>618853</xdr:colOff>
      <xdr:row>396</xdr:row>
      <xdr:rowOff>143175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92857" y="75206678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56</xdr:col>
      <xdr:colOff>40822</xdr:colOff>
      <xdr:row>387</xdr:row>
      <xdr:rowOff>27214</xdr:rowOff>
    </xdr:from>
    <xdr:to>
      <xdr:col>62</xdr:col>
      <xdr:colOff>197032</xdr:colOff>
      <xdr:row>396</xdr:row>
      <xdr:rowOff>129568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10536" y="75193071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62</xdr:col>
      <xdr:colOff>231321</xdr:colOff>
      <xdr:row>387</xdr:row>
      <xdr:rowOff>27214</xdr:rowOff>
    </xdr:from>
    <xdr:to>
      <xdr:col>67</xdr:col>
      <xdr:colOff>564424</xdr:colOff>
      <xdr:row>396</xdr:row>
      <xdr:rowOff>129568</xdr:rowOff>
    </xdr:to>
    <xdr:pic>
      <xdr:nvPicPr>
        <xdr:cNvPr id="44" name="Picture 43"/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39535" y="75193071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79</xdr:col>
      <xdr:colOff>40823</xdr:colOff>
      <xdr:row>387</xdr:row>
      <xdr:rowOff>40822</xdr:rowOff>
    </xdr:from>
    <xdr:to>
      <xdr:col>85</xdr:col>
      <xdr:colOff>197033</xdr:colOff>
      <xdr:row>396</xdr:row>
      <xdr:rowOff>143176</xdr:rowOff>
    </xdr:to>
    <xdr:pic>
      <xdr:nvPicPr>
        <xdr:cNvPr id="45" name="Picture 44"/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11644" y="75206679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85</xdr:col>
      <xdr:colOff>312965</xdr:colOff>
      <xdr:row>387</xdr:row>
      <xdr:rowOff>54429</xdr:rowOff>
    </xdr:from>
    <xdr:to>
      <xdr:col>90</xdr:col>
      <xdr:colOff>646067</xdr:colOff>
      <xdr:row>396</xdr:row>
      <xdr:rowOff>156783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122286" y="75220286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102</xdr:col>
      <xdr:colOff>40821</xdr:colOff>
      <xdr:row>387</xdr:row>
      <xdr:rowOff>40821</xdr:rowOff>
    </xdr:from>
    <xdr:to>
      <xdr:col>108</xdr:col>
      <xdr:colOff>197031</xdr:colOff>
      <xdr:row>396</xdr:row>
      <xdr:rowOff>143175</xdr:rowOff>
    </xdr:to>
    <xdr:pic>
      <xdr:nvPicPr>
        <xdr:cNvPr id="47" name="Picture 46"/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912750" y="75206678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108</xdr:col>
      <xdr:colOff>272143</xdr:colOff>
      <xdr:row>387</xdr:row>
      <xdr:rowOff>54429</xdr:rowOff>
    </xdr:from>
    <xdr:to>
      <xdr:col>113</xdr:col>
      <xdr:colOff>605246</xdr:colOff>
      <xdr:row>396</xdr:row>
      <xdr:rowOff>156783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82572" y="75220286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125</xdr:col>
      <xdr:colOff>40821</xdr:colOff>
      <xdr:row>387</xdr:row>
      <xdr:rowOff>27215</xdr:rowOff>
    </xdr:from>
    <xdr:to>
      <xdr:col>131</xdr:col>
      <xdr:colOff>197031</xdr:colOff>
      <xdr:row>396</xdr:row>
      <xdr:rowOff>129569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213857" y="75193072"/>
          <a:ext cx="3394710" cy="1871282"/>
        </a:xfrm>
        <a:prstGeom prst="rect">
          <a:avLst/>
        </a:prstGeom>
      </xdr:spPr>
    </xdr:pic>
    <xdr:clientData/>
  </xdr:twoCellAnchor>
  <xdr:twoCellAnchor editAs="oneCell">
    <xdr:from>
      <xdr:col>131</xdr:col>
      <xdr:colOff>253211</xdr:colOff>
      <xdr:row>387</xdr:row>
      <xdr:rowOff>36088</xdr:rowOff>
    </xdr:from>
    <xdr:to>
      <xdr:col>136</xdr:col>
      <xdr:colOff>625361</xdr:colOff>
      <xdr:row>396</xdr:row>
      <xdr:rowOff>138442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64747" y="75201945"/>
          <a:ext cx="3433757" cy="187128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118460</xdr:colOff>
      <xdr:row>3</xdr:row>
      <xdr:rowOff>54429</xdr:rowOff>
    </xdr:from>
    <xdr:to>
      <xdr:col>34</xdr:col>
      <xdr:colOff>27213</xdr:colOff>
      <xdr:row>45</xdr:row>
      <xdr:rowOff>1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336177</xdr:colOff>
      <xdr:row>5</xdr:row>
      <xdr:rowOff>20287</xdr:rowOff>
    </xdr:from>
    <xdr:to>
      <xdr:col>33</xdr:col>
      <xdr:colOff>254829</xdr:colOff>
      <xdr:row>44</xdr:row>
      <xdr:rowOff>156882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544286</xdr:colOff>
      <xdr:row>48</xdr:row>
      <xdr:rowOff>33618</xdr:rowOff>
    </xdr:from>
    <xdr:to>
      <xdr:col>33</xdr:col>
      <xdr:colOff>274866</xdr:colOff>
      <xdr:row>90</xdr:row>
      <xdr:rowOff>61354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568782</xdr:colOff>
      <xdr:row>5</xdr:row>
      <xdr:rowOff>22412</xdr:rowOff>
    </xdr:from>
    <xdr:to>
      <xdr:col>45</xdr:col>
      <xdr:colOff>299362</xdr:colOff>
      <xdr:row>44</xdr:row>
      <xdr:rowOff>129391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35</xdr:col>
      <xdr:colOff>0</xdr:colOff>
      <xdr:row>48</xdr:row>
      <xdr:rowOff>47747</xdr:rowOff>
    </xdr:from>
    <xdr:to>
      <xdr:col>45</xdr:col>
      <xdr:colOff>319399</xdr:colOff>
      <xdr:row>90</xdr:row>
      <xdr:rowOff>100853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311725</xdr:colOff>
      <xdr:row>3</xdr:row>
      <xdr:rowOff>171945</xdr:rowOff>
    </xdr:from>
    <xdr:to>
      <xdr:col>27</xdr:col>
      <xdr:colOff>443345</xdr:colOff>
      <xdr:row>55</xdr:row>
      <xdr:rowOff>85354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600015</xdr:colOff>
      <xdr:row>2</xdr:row>
      <xdr:rowOff>210788</xdr:rowOff>
    </xdr:from>
    <xdr:to>
      <xdr:col>40</xdr:col>
      <xdr:colOff>235345</xdr:colOff>
      <xdr:row>44</xdr:row>
      <xdr:rowOff>125866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523875</xdr:colOff>
      <xdr:row>92</xdr:row>
      <xdr:rowOff>71437</xdr:rowOff>
    </xdr:from>
    <xdr:to>
      <xdr:col>40</xdr:col>
      <xdr:colOff>149680</xdr:colOff>
      <xdr:row>134</xdr:row>
      <xdr:rowOff>62715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41</xdr:col>
      <xdr:colOff>0</xdr:colOff>
      <xdr:row>2</xdr:row>
      <xdr:rowOff>166688</xdr:rowOff>
    </xdr:from>
    <xdr:to>
      <xdr:col>51</xdr:col>
      <xdr:colOff>254455</xdr:colOff>
      <xdr:row>43</xdr:row>
      <xdr:rowOff>105577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40</xdr:col>
      <xdr:colOff>523875</xdr:colOff>
      <xdr:row>92</xdr:row>
      <xdr:rowOff>23811</xdr:rowOff>
    </xdr:from>
    <xdr:to>
      <xdr:col>51</xdr:col>
      <xdr:colOff>149680</xdr:colOff>
      <xdr:row>133</xdr:row>
      <xdr:rowOff>62714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29</xdr:col>
      <xdr:colOff>500062</xdr:colOff>
      <xdr:row>47</xdr:row>
      <xdr:rowOff>23813</xdr:rowOff>
    </xdr:from>
    <xdr:to>
      <xdr:col>40</xdr:col>
      <xdr:colOff>125867</xdr:colOff>
      <xdr:row>89</xdr:row>
      <xdr:rowOff>15091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500062</xdr:colOff>
      <xdr:row>46</xdr:row>
      <xdr:rowOff>166687</xdr:rowOff>
    </xdr:from>
    <xdr:to>
      <xdr:col>51</xdr:col>
      <xdr:colOff>125867</xdr:colOff>
      <xdr:row>88</xdr:row>
      <xdr:rowOff>15090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jkupski/06_CONTENT/3rd%20study/FAILURE_ANALYSIS_V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</sheetNames>
    <sheetDataSet>
      <sheetData sheetId="0">
        <row r="1">
          <cell r="M1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2"/>
  <sheetViews>
    <sheetView tabSelected="1" zoomScaleNormal="100" workbookViewId="0">
      <selection activeCell="Q47" sqref="Q47"/>
    </sheetView>
  </sheetViews>
  <sheetFormatPr defaultColWidth="12.7109375" defaultRowHeight="15" customHeight="1" x14ac:dyDescent="0.25"/>
  <cols>
    <col min="1" max="1" width="16.5703125" style="31" customWidth="1"/>
    <col min="2" max="2" width="20.28515625" style="8" customWidth="1"/>
    <col min="3" max="3" width="1.7109375" style="8" customWidth="1"/>
    <col min="4" max="9" width="12.7109375" style="135"/>
    <col min="10" max="10" width="1.7109375" style="8" customWidth="1"/>
    <col min="11" max="14" width="12.7109375" style="135"/>
    <col min="15" max="15" width="1.7109375" style="8" customWidth="1"/>
    <col min="16" max="16" width="12.7109375" style="8"/>
    <col min="17" max="19" width="12.7109375" style="135"/>
    <col min="20" max="20" width="12.7109375" style="217"/>
    <col min="21" max="21" width="1.7109375" style="217" customWidth="1"/>
    <col min="22" max="22" width="12.7109375" style="135" customWidth="1"/>
    <col min="23" max="23" width="1.7109375" style="8" customWidth="1"/>
    <col min="24" max="24" width="24.85546875" style="234" customWidth="1"/>
    <col min="25" max="27" width="12.7109375" style="234"/>
    <col min="28" max="30" width="12.7109375" style="9"/>
    <col min="31" max="31" width="12.7109375" style="235"/>
    <col min="32" max="32" width="12.7109375" style="234"/>
    <col min="33" max="33" width="12.7109375" style="235"/>
    <col min="34" max="16384" width="12.7109375" style="8"/>
  </cols>
  <sheetData>
    <row r="1" spans="1:37" ht="46.5" customHeight="1" x14ac:dyDescent="0.25">
      <c r="A1" s="296" t="s">
        <v>178</v>
      </c>
    </row>
    <row r="2" spans="1:37" ht="29.25" customHeight="1" x14ac:dyDescent="0.25">
      <c r="A2" s="332" t="s">
        <v>190</v>
      </c>
      <c r="B2" s="334"/>
      <c r="C2" s="334"/>
      <c r="D2" s="335"/>
    </row>
    <row r="3" spans="1:37" ht="5.0999999999999996" customHeight="1" x14ac:dyDescent="0.25">
      <c r="A3" s="7"/>
    </row>
    <row r="4" spans="1:37" ht="20.100000000000001" customHeight="1" x14ac:dyDescent="0.25">
      <c r="A4" s="337" t="s">
        <v>16</v>
      </c>
      <c r="B4" s="337"/>
      <c r="C4" s="28"/>
      <c r="D4" s="338" t="s">
        <v>12</v>
      </c>
      <c r="E4" s="338"/>
      <c r="F4" s="338"/>
      <c r="G4" s="338"/>
      <c r="H4" s="338"/>
      <c r="I4" s="338"/>
      <c r="K4" s="339" t="s">
        <v>13</v>
      </c>
      <c r="L4" s="340"/>
      <c r="M4" s="340"/>
      <c r="N4" s="341"/>
      <c r="P4" s="351" t="s">
        <v>14</v>
      </c>
      <c r="Q4" s="351"/>
      <c r="R4" s="351"/>
      <c r="S4" s="351"/>
      <c r="T4" s="351"/>
      <c r="V4" s="228"/>
      <c r="X4" s="348" t="s">
        <v>93</v>
      </c>
      <c r="Y4" s="348"/>
      <c r="Z4" s="348"/>
      <c r="AA4" s="348"/>
      <c r="AB4" s="135"/>
      <c r="AC4" s="135"/>
      <c r="AD4" s="135"/>
      <c r="AE4" s="8"/>
      <c r="AF4" s="8"/>
      <c r="AG4" s="8"/>
    </row>
    <row r="5" spans="1:37" ht="39.950000000000003" customHeight="1" x14ac:dyDescent="0.25">
      <c r="A5" s="337"/>
      <c r="B5" s="337"/>
      <c r="C5" s="29"/>
      <c r="D5" s="228" t="s">
        <v>30</v>
      </c>
      <c r="E5" s="228" t="s">
        <v>31</v>
      </c>
      <c r="F5" s="228" t="s">
        <v>33</v>
      </c>
      <c r="G5" s="228" t="s">
        <v>34</v>
      </c>
      <c r="H5" s="228" t="s">
        <v>84</v>
      </c>
      <c r="I5" s="228" t="s">
        <v>15</v>
      </c>
      <c r="K5" s="228" t="s">
        <v>28</v>
      </c>
      <c r="L5" s="228" t="s">
        <v>17</v>
      </c>
      <c r="M5" s="228" t="s">
        <v>27</v>
      </c>
      <c r="N5" s="228" t="s">
        <v>88</v>
      </c>
      <c r="P5" s="32" t="s">
        <v>90</v>
      </c>
      <c r="Q5" s="228" t="s">
        <v>91</v>
      </c>
      <c r="R5" s="228" t="s">
        <v>92</v>
      </c>
      <c r="S5" s="228" t="s">
        <v>134</v>
      </c>
      <c r="T5" s="231" t="s">
        <v>135</v>
      </c>
      <c r="V5" s="228" t="s">
        <v>138</v>
      </c>
      <c r="X5" s="250" t="s">
        <v>194</v>
      </c>
      <c r="Y5" s="349" t="s">
        <v>145</v>
      </c>
      <c r="Z5" s="350"/>
      <c r="AA5" s="250" t="s">
        <v>144</v>
      </c>
      <c r="AB5" s="135"/>
      <c r="AC5" s="135"/>
      <c r="AD5" s="135"/>
      <c r="AE5" s="8"/>
      <c r="AF5" s="8"/>
      <c r="AG5" s="8"/>
    </row>
    <row r="6" spans="1:37" ht="49.5" customHeight="1" x14ac:dyDescent="0.25">
      <c r="A6" s="12" t="s">
        <v>0</v>
      </c>
      <c r="B6" s="32" t="s">
        <v>11</v>
      </c>
      <c r="D6" s="228" t="s">
        <v>19</v>
      </c>
      <c r="E6" s="20" t="s">
        <v>18</v>
      </c>
      <c r="F6" s="228" t="s">
        <v>20</v>
      </c>
      <c r="G6" s="228" t="s">
        <v>21</v>
      </c>
      <c r="H6" s="228" t="s">
        <v>26</v>
      </c>
      <c r="I6" s="228" t="s">
        <v>210</v>
      </c>
      <c r="K6" s="15" t="s">
        <v>22</v>
      </c>
      <c r="L6" s="15" t="s">
        <v>23</v>
      </c>
      <c r="M6" s="228" t="s">
        <v>24</v>
      </c>
      <c r="N6" s="228" t="s">
        <v>89</v>
      </c>
      <c r="P6" s="210" t="s">
        <v>101</v>
      </c>
      <c r="Q6" s="15" t="s">
        <v>25</v>
      </c>
      <c r="R6" s="15" t="s">
        <v>29</v>
      </c>
      <c r="S6" s="15" t="s">
        <v>137</v>
      </c>
      <c r="T6" s="218"/>
      <c r="V6" s="15" t="s">
        <v>139</v>
      </c>
      <c r="X6" s="391">
        <v>4064</v>
      </c>
      <c r="Y6" s="393" t="s">
        <v>94</v>
      </c>
      <c r="Z6" s="393" t="s">
        <v>95</v>
      </c>
      <c r="AA6" s="393" t="s">
        <v>96</v>
      </c>
      <c r="AB6" s="135"/>
      <c r="AC6" s="135"/>
      <c r="AD6" s="135"/>
      <c r="AE6" s="8"/>
      <c r="AF6" s="8"/>
      <c r="AG6" s="8"/>
    </row>
    <row r="7" spans="1:37" x14ac:dyDescent="0.25">
      <c r="A7" s="33" t="s">
        <v>203</v>
      </c>
      <c r="B7" s="32" t="s">
        <v>51</v>
      </c>
      <c r="D7" s="228" t="s">
        <v>2</v>
      </c>
      <c r="E7" s="228" t="s">
        <v>2</v>
      </c>
      <c r="F7" s="228" t="s">
        <v>2</v>
      </c>
      <c r="G7" s="228" t="s">
        <v>2</v>
      </c>
      <c r="H7" s="228" t="s">
        <v>2</v>
      </c>
      <c r="I7" s="228" t="s">
        <v>2</v>
      </c>
      <c r="K7" s="13" t="s">
        <v>67</v>
      </c>
      <c r="L7" s="13" t="s">
        <v>2</v>
      </c>
      <c r="M7" s="336" t="s">
        <v>202</v>
      </c>
      <c r="N7" s="228" t="s">
        <v>73</v>
      </c>
      <c r="P7" s="32" t="s">
        <v>2</v>
      </c>
      <c r="Q7" s="228" t="s">
        <v>67</v>
      </c>
      <c r="R7" s="228" t="s">
        <v>202</v>
      </c>
      <c r="S7" s="228" t="s">
        <v>136</v>
      </c>
      <c r="T7" s="231" t="s">
        <v>76</v>
      </c>
      <c r="V7" s="228" t="s">
        <v>76</v>
      </c>
      <c r="X7" s="392"/>
      <c r="Y7" s="394"/>
      <c r="Z7" s="394"/>
      <c r="AA7" s="394"/>
      <c r="AB7" s="135"/>
      <c r="AC7" s="135"/>
      <c r="AD7" s="135"/>
      <c r="AE7" s="8"/>
      <c r="AF7" s="8"/>
      <c r="AG7" s="8"/>
    </row>
    <row r="8" spans="1:37" ht="5.0999999999999996" customHeight="1" x14ac:dyDescent="0.25">
      <c r="A8" s="36"/>
      <c r="K8" s="9"/>
      <c r="L8" s="9"/>
      <c r="X8" s="8"/>
      <c r="Y8" s="8"/>
      <c r="Z8" s="8"/>
      <c r="AA8" s="8"/>
      <c r="AB8" s="135"/>
      <c r="AC8" s="135"/>
      <c r="AD8" s="135"/>
      <c r="AE8" s="8"/>
      <c r="AF8" s="8"/>
      <c r="AG8" s="8"/>
    </row>
    <row r="9" spans="1:37" ht="15" customHeight="1" x14ac:dyDescent="0.25">
      <c r="A9" s="342" t="s">
        <v>85</v>
      </c>
      <c r="B9" s="343"/>
      <c r="C9" s="343"/>
      <c r="D9" s="343"/>
      <c r="E9" s="343"/>
      <c r="F9" s="343"/>
      <c r="G9" s="343"/>
      <c r="H9" s="343"/>
      <c r="I9" s="343"/>
      <c r="J9" s="343"/>
      <c r="K9" s="343"/>
      <c r="L9" s="343"/>
      <c r="M9" s="343"/>
      <c r="N9" s="343"/>
      <c r="O9" s="343"/>
      <c r="P9" s="343"/>
      <c r="Q9" s="343"/>
      <c r="R9" s="343"/>
      <c r="S9" s="343"/>
      <c r="T9" s="343"/>
      <c r="U9" s="343"/>
      <c r="V9" s="343"/>
      <c r="W9" s="343"/>
      <c r="X9" s="343"/>
      <c r="Y9" s="343"/>
      <c r="Z9" s="343"/>
      <c r="AA9" s="343"/>
      <c r="AB9" s="45"/>
      <c r="AC9" s="45"/>
      <c r="AD9" s="45"/>
      <c r="AE9" s="236"/>
      <c r="AF9" s="236"/>
      <c r="AG9" s="236"/>
      <c r="AH9" s="236"/>
      <c r="AI9" s="236"/>
      <c r="AJ9" s="236"/>
      <c r="AK9" s="236"/>
    </row>
    <row r="10" spans="1:37" ht="15" customHeight="1" x14ac:dyDescent="0.25">
      <c r="A10" s="344"/>
      <c r="B10" s="345"/>
      <c r="C10" s="345"/>
      <c r="D10" s="345"/>
      <c r="E10" s="345"/>
      <c r="F10" s="345"/>
      <c r="G10" s="345"/>
      <c r="H10" s="345"/>
      <c r="I10" s="345"/>
      <c r="J10" s="345"/>
      <c r="K10" s="345"/>
      <c r="L10" s="345"/>
      <c r="M10" s="345"/>
      <c r="N10" s="345"/>
      <c r="O10" s="345"/>
      <c r="P10" s="345"/>
      <c r="Q10" s="345"/>
      <c r="R10" s="345"/>
      <c r="S10" s="345"/>
      <c r="T10" s="345"/>
      <c r="U10" s="345"/>
      <c r="V10" s="345"/>
      <c r="W10" s="345"/>
      <c r="X10" s="345"/>
      <c r="Y10" s="345"/>
      <c r="Z10" s="345"/>
      <c r="AA10" s="345"/>
      <c r="AB10" s="135"/>
      <c r="AC10" s="135"/>
      <c r="AD10" s="135"/>
      <c r="AE10" s="8"/>
      <c r="AF10" s="8"/>
      <c r="AG10" s="8"/>
    </row>
    <row r="11" spans="1:37" ht="15" customHeight="1" x14ac:dyDescent="0.25">
      <c r="A11" s="346"/>
      <c r="B11" s="347"/>
      <c r="C11" s="347"/>
      <c r="D11" s="347"/>
      <c r="E11" s="347"/>
      <c r="F11" s="347"/>
      <c r="G11" s="347"/>
      <c r="H11" s="347"/>
      <c r="I11" s="347"/>
      <c r="J11" s="347"/>
      <c r="K11" s="347"/>
      <c r="L11" s="347"/>
      <c r="M11" s="347"/>
      <c r="N11" s="347"/>
      <c r="O11" s="347"/>
      <c r="P11" s="347"/>
      <c r="Q11" s="347"/>
      <c r="R11" s="347"/>
      <c r="S11" s="347"/>
      <c r="T11" s="347"/>
      <c r="U11" s="347"/>
      <c r="V11" s="347"/>
      <c r="W11" s="347"/>
      <c r="X11" s="347"/>
      <c r="Y11" s="347"/>
      <c r="Z11" s="347"/>
      <c r="AA11" s="347"/>
      <c r="AB11" s="135"/>
      <c r="AC11" s="135"/>
      <c r="AD11" s="135"/>
      <c r="AE11" s="8"/>
      <c r="AF11" s="8"/>
      <c r="AG11" s="8"/>
    </row>
    <row r="12" spans="1:37" ht="5.0999999999999996" customHeight="1" x14ac:dyDescent="0.25">
      <c r="A12" s="7"/>
      <c r="K12" s="9"/>
      <c r="L12" s="9"/>
      <c r="AB12" s="135"/>
      <c r="AC12" s="135"/>
      <c r="AD12" s="135"/>
      <c r="AE12" s="8"/>
      <c r="AF12" s="8"/>
      <c r="AG12" s="8"/>
    </row>
    <row r="13" spans="1:37" ht="15" customHeight="1" x14ac:dyDescent="0.25">
      <c r="A13" s="16" t="s">
        <v>35</v>
      </c>
      <c r="B13" s="352" t="s">
        <v>141</v>
      </c>
      <c r="C13" s="44"/>
      <c r="D13" s="42">
        <v>25.8</v>
      </c>
      <c r="E13" s="14">
        <v>26</v>
      </c>
      <c r="F13" s="14">
        <v>1.5169999999999999</v>
      </c>
      <c r="G13" s="14">
        <v>1.4990000000000001</v>
      </c>
      <c r="H13" s="14">
        <v>3.1484999999999999</v>
      </c>
      <c r="I13" s="17">
        <f>H13-G13-F13</f>
        <v>0.13249999999999984</v>
      </c>
      <c r="J13" s="135"/>
      <c r="K13" s="42">
        <f>'Load-disp, AE, Sentry'!O548</f>
        <v>18.896249999999998</v>
      </c>
      <c r="L13" s="14">
        <f>'Load-disp, AE, Sentry'!M548</f>
        <v>0.46056529721675271</v>
      </c>
      <c r="M13" s="21">
        <f>K13*1000/(D13*E13)</f>
        <v>28.169722719141323</v>
      </c>
      <c r="N13" s="17">
        <f>'Load-disp, AE, Sentry'!U548/1000</f>
        <v>4.2297433112700844</v>
      </c>
      <c r="O13" s="135"/>
      <c r="P13" s="211">
        <f>'Load-disp, AE, Sentry'!M521</f>
        <v>0.37847065502903837</v>
      </c>
      <c r="Q13" s="21">
        <f>'Load-disp, AE, Sentry'!O521</f>
        <v>15.589375</v>
      </c>
      <c r="R13" s="21">
        <f>Q13*1000/(D13*E13)</f>
        <v>23.239974657125817</v>
      </c>
      <c r="S13" s="21">
        <f>('Load-disp, AE, Sentry'!H548+'Load-disp, AE, Sentry'!J548)/2</f>
        <v>1.7760556898024498</v>
      </c>
      <c r="T13" s="219">
        <f>('Load-disp, AE, Sentry'!C548+'Load-disp, AE, Sentry'!E548)/2</f>
        <v>516</v>
      </c>
      <c r="V13" s="224">
        <f>1-R13/M13</f>
        <v>0.17500165376728194</v>
      </c>
      <c r="X13" s="237" t="s">
        <v>140</v>
      </c>
      <c r="Y13" s="238">
        <v>1.19</v>
      </c>
      <c r="Z13" s="238">
        <v>1.19523</v>
      </c>
      <c r="AA13" s="233">
        <v>2.6059899999999998</v>
      </c>
      <c r="AB13" s="135"/>
      <c r="AC13" s="135"/>
      <c r="AD13" s="135"/>
      <c r="AE13" s="8"/>
      <c r="AF13" s="8"/>
      <c r="AG13" s="8"/>
    </row>
    <row r="14" spans="1:37" ht="15" customHeight="1" x14ac:dyDescent="0.25">
      <c r="A14" s="18" t="s">
        <v>36</v>
      </c>
      <c r="B14" s="353"/>
      <c r="C14" s="44"/>
      <c r="D14" s="43">
        <v>25.03</v>
      </c>
      <c r="E14" s="9">
        <v>25.22</v>
      </c>
      <c r="F14" s="9">
        <v>1.5209999999999999</v>
      </c>
      <c r="G14" s="9">
        <v>1.506</v>
      </c>
      <c r="H14" s="135">
        <v>3.1535000000000002</v>
      </c>
      <c r="I14" s="19">
        <f t="shared" ref="I14:I18" si="0">H14-G14-F14</f>
        <v>0.12650000000000028</v>
      </c>
      <c r="J14" s="135"/>
      <c r="K14" s="43">
        <f>'Load-disp, AE, Sentry'!AL544</f>
        <v>18.837499999999999</v>
      </c>
      <c r="L14" s="9">
        <f>'Load-disp, AE, Sentry'!AJ544</f>
        <v>0.47688602568885563</v>
      </c>
      <c r="M14" s="135">
        <f t="shared" ref="M14:M18" si="1">K14*1000/(D14*E14)</f>
        <v>29.841272154619848</v>
      </c>
      <c r="N14" s="19">
        <f>'Load-disp, AE, Sentry'!AR544/1000</f>
        <v>3.9343459981424456</v>
      </c>
      <c r="O14" s="135"/>
      <c r="P14" s="212">
        <f>'Load-disp, AE, Sentry'!AJ521</f>
        <v>0.4148256563280146</v>
      </c>
      <c r="Q14" s="135">
        <f>'Load-disp, AE, Sentry'!AL521</f>
        <v>16.116875</v>
      </c>
      <c r="R14" s="135">
        <f t="shared" ref="R14:R18" si="2">Q14*1000/(D14*E14)</f>
        <v>25.531416225984803</v>
      </c>
      <c r="S14" s="135">
        <f>('Load-disp, AE, Sentry'!AE544+'Load-disp, AE, Sentry'!AG544)/2</f>
        <v>8.3498638661450499</v>
      </c>
      <c r="T14" s="220">
        <f>('Load-disp, AE, Sentry'!Z544+'Load-disp, AE, Sentry'!AB544)/2</f>
        <v>521</v>
      </c>
      <c r="V14" s="227">
        <f t="shared" ref="V14:V18" si="3">1-R14/M14</f>
        <v>0.14442601194426019</v>
      </c>
      <c r="X14" s="237" t="s">
        <v>201</v>
      </c>
      <c r="Y14" s="239">
        <f>Y13*$X$6</f>
        <v>4836.16</v>
      </c>
      <c r="Z14" s="239">
        <f>Z13*$X$6</f>
        <v>4857.4147199999998</v>
      </c>
      <c r="AA14" s="239">
        <f>AA13*$X$6</f>
        <v>10590.743359999999</v>
      </c>
      <c r="AB14" s="135"/>
      <c r="AC14" s="135"/>
      <c r="AD14" s="135"/>
      <c r="AE14" s="8"/>
      <c r="AF14" s="8"/>
      <c r="AG14" s="8"/>
    </row>
    <row r="15" spans="1:37" ht="15" customHeight="1" x14ac:dyDescent="0.25">
      <c r="A15" s="18" t="s">
        <v>37</v>
      </c>
      <c r="B15" s="353"/>
      <c r="C15" s="44"/>
      <c r="D15" s="43">
        <v>25.15</v>
      </c>
      <c r="E15" s="9">
        <v>25.02</v>
      </c>
      <c r="F15" s="9">
        <v>1.522</v>
      </c>
      <c r="G15" s="9">
        <v>1.5309999999999999</v>
      </c>
      <c r="H15" s="135">
        <v>3.2125000000000004</v>
      </c>
      <c r="I15" s="19">
        <f t="shared" si="0"/>
        <v>0.15950000000000042</v>
      </c>
      <c r="J15" s="135"/>
      <c r="K15" s="43">
        <f>'Load-disp, AE, Sentry'!BI538</f>
        <v>17.770624999999999</v>
      </c>
      <c r="L15" s="9">
        <f>'Load-disp, AE, Sentry'!BG538</f>
        <v>0.4557857606914863</v>
      </c>
      <c r="M15" s="135">
        <f t="shared" si="1"/>
        <v>28.240826821644081</v>
      </c>
      <c r="N15" s="19">
        <f>'Load-disp, AE, Sentry'!BO538/1000</f>
        <v>3.8504407474494244</v>
      </c>
      <c r="O15" s="135"/>
      <c r="P15" s="212">
        <f>'Load-disp, AE, Sentry'!BG523</f>
        <v>0.4085034574921485</v>
      </c>
      <c r="Q15" s="135">
        <f>'Load-disp, AE, Sentry'!BI523</f>
        <v>15.940625000000001</v>
      </c>
      <c r="R15" s="135">
        <f t="shared" si="2"/>
        <v>25.332616610488948</v>
      </c>
      <c r="S15" s="135">
        <f>('Load-disp, AE, Sentry'!BB538+'Load-disp, AE, Sentry'!BD538)/2</f>
        <v>13.7353755832464</v>
      </c>
      <c r="T15" s="220">
        <f>('Load-disp, AE, Sentry'!AW538+'Load-disp, AE, Sentry'!AY538)/2</f>
        <v>723.5</v>
      </c>
      <c r="V15" s="227">
        <f t="shared" si="3"/>
        <v>0.10297893293004612</v>
      </c>
      <c r="X15" s="232" t="s">
        <v>211</v>
      </c>
      <c r="Y15" s="215">
        <f>Y14/(25.4*25.4)</f>
        <v>7.4960629921259843</v>
      </c>
      <c r="Z15" s="215">
        <f>Z14/(25.4*25.4)</f>
        <v>7.5290078740157478</v>
      </c>
      <c r="AA15" s="215">
        <f>AA14/(25.4*25.4)</f>
        <v>16.415685039370079</v>
      </c>
      <c r="AB15" s="135"/>
      <c r="AC15" s="135"/>
      <c r="AD15" s="135"/>
      <c r="AE15" s="8"/>
      <c r="AF15" s="8"/>
      <c r="AG15" s="8"/>
    </row>
    <row r="16" spans="1:37" ht="15" customHeight="1" x14ac:dyDescent="0.25">
      <c r="A16" s="18" t="s">
        <v>38</v>
      </c>
      <c r="B16" s="353"/>
      <c r="C16" s="44"/>
      <c r="D16" s="43">
        <v>25.24</v>
      </c>
      <c r="E16" s="9">
        <v>25.98</v>
      </c>
      <c r="F16" s="9">
        <v>1.5309999999999999</v>
      </c>
      <c r="G16" s="9">
        <v>1.5269999999999999</v>
      </c>
      <c r="H16" s="135">
        <v>3.2035</v>
      </c>
      <c r="I16" s="19">
        <f t="shared" si="0"/>
        <v>0.14550000000000018</v>
      </c>
      <c r="J16" s="135"/>
      <c r="K16" s="43">
        <f>'Load-disp, AE, Sentry'!CF550</f>
        <v>19.623750000000001</v>
      </c>
      <c r="L16" s="9">
        <f>'Load-disp, AE, Sentry'!CD550</f>
        <v>0.48519433068850781</v>
      </c>
      <c r="M16" s="135">
        <f t="shared" si="1"/>
        <v>29.926333068592324</v>
      </c>
      <c r="N16" s="19">
        <f>'Load-disp, AE, Sentry'!CL550/1000</f>
        <v>4.5827339343831275</v>
      </c>
      <c r="O16" s="135"/>
      <c r="P16" s="212">
        <f>'Load-disp, AE, Sentry'!CD550</f>
        <v>0.48519433068850781</v>
      </c>
      <c r="Q16" s="135">
        <f>'Load-disp, AE, Sentry'!CF550</f>
        <v>19.623750000000001</v>
      </c>
      <c r="R16" s="135">
        <f t="shared" si="2"/>
        <v>29.926333068592324</v>
      </c>
      <c r="S16" s="135">
        <f>('Load-disp, AE, Sentry'!BY550+'Load-disp, AE, Sentry'!CA550)/2</f>
        <v>4.5789523308020001</v>
      </c>
      <c r="T16" s="220">
        <f>('Load-disp, AE, Sentry'!BT550+'Load-disp, AE, Sentry'!BV550)/2</f>
        <v>1311</v>
      </c>
      <c r="V16" s="227">
        <f t="shared" si="3"/>
        <v>0</v>
      </c>
      <c r="X16" s="229" t="s">
        <v>10</v>
      </c>
      <c r="Y16" s="209" t="s">
        <v>97</v>
      </c>
      <c r="Z16" s="209" t="s">
        <v>97</v>
      </c>
      <c r="AA16" s="209" t="s">
        <v>97</v>
      </c>
      <c r="AB16" s="135"/>
      <c r="AC16" s="135"/>
      <c r="AD16" s="135"/>
      <c r="AE16" s="8"/>
      <c r="AF16" s="8"/>
      <c r="AG16" s="8"/>
    </row>
    <row r="17" spans="1:33" ht="15" customHeight="1" x14ac:dyDescent="0.25">
      <c r="A17" s="18" t="s">
        <v>39</v>
      </c>
      <c r="B17" s="353"/>
      <c r="C17" s="44"/>
      <c r="D17" s="43">
        <v>25.18</v>
      </c>
      <c r="E17" s="9">
        <v>24.88</v>
      </c>
      <c r="F17" s="9">
        <v>1.5249999999999999</v>
      </c>
      <c r="G17" s="9">
        <v>1.5349999999999999</v>
      </c>
      <c r="H17" s="135">
        <v>3.2029999999999998</v>
      </c>
      <c r="I17" s="19">
        <f t="shared" si="0"/>
        <v>0.14300000000000002</v>
      </c>
      <c r="J17" s="135"/>
      <c r="K17" s="43">
        <f>'Load-disp, AE, Sentry'!DC538</f>
        <v>17.721875000000001</v>
      </c>
      <c r="L17" s="9">
        <f>'Load-disp, AE, Sentry'!DA538</f>
        <v>0.44347329162656401</v>
      </c>
      <c r="M17" s="135">
        <f t="shared" si="1"/>
        <v>28.288086229309744</v>
      </c>
      <c r="N17" s="19">
        <f>'Load-disp, AE, Sentry'!DI538/1000</f>
        <v>3.8205647894276331</v>
      </c>
      <c r="O17" s="135"/>
      <c r="P17" s="212">
        <f>'Load-disp, AE, Sentry'!DA522</f>
        <v>0.39307132114769311</v>
      </c>
      <c r="Q17" s="135">
        <f>'Load-disp, AE, Sentry'!DC522</f>
        <v>15.791874999999999</v>
      </c>
      <c r="R17" s="135">
        <f t="shared" si="2"/>
        <v>25.207373470497945</v>
      </c>
      <c r="S17" s="135">
        <f>('Load-disp, AE, Sentry'!CV538+'Load-disp, AE, Sentry'!CX538)/2</f>
        <v>13.144850917565</v>
      </c>
      <c r="T17" s="220">
        <f>('Load-disp, AE, Sentry'!CQ538+'Load-disp, AE, Sentry'!CS538)/2</f>
        <v>1020.5</v>
      </c>
      <c r="V17" s="227">
        <f t="shared" si="3"/>
        <v>0.10890495503438558</v>
      </c>
      <c r="X17" s="229" t="s">
        <v>98</v>
      </c>
      <c r="Y17" s="13">
        <v>-12.6</v>
      </c>
      <c r="Z17" s="13">
        <v>-12.7</v>
      </c>
      <c r="AA17" s="13">
        <v>-12.38</v>
      </c>
      <c r="AB17" s="135"/>
      <c r="AC17" s="135"/>
      <c r="AD17" s="135"/>
      <c r="AE17" s="8"/>
      <c r="AF17" s="8"/>
      <c r="AG17" s="8"/>
    </row>
    <row r="18" spans="1:33" ht="15" customHeight="1" x14ac:dyDescent="0.25">
      <c r="A18" s="18" t="s">
        <v>40</v>
      </c>
      <c r="B18" s="353"/>
      <c r="C18" s="44"/>
      <c r="D18" s="43">
        <v>25.26</v>
      </c>
      <c r="E18" s="9">
        <v>25.25</v>
      </c>
      <c r="F18" s="9">
        <v>1.526</v>
      </c>
      <c r="G18" s="9">
        <v>1.538</v>
      </c>
      <c r="H18" s="135">
        <v>3.177</v>
      </c>
      <c r="I18" s="19">
        <f t="shared" si="0"/>
        <v>0.11299999999999999</v>
      </c>
      <c r="J18" s="135"/>
      <c r="K18" s="43">
        <f>'Load-disp, AE, Sentry'!DZ540</f>
        <v>17.875624999999999</v>
      </c>
      <c r="L18" s="9">
        <f>'Load-disp, AE, Sentry'!DX540</f>
        <v>0.40517282991940906</v>
      </c>
      <c r="M18" s="135">
        <f t="shared" si="1"/>
        <v>28.026347765417871</v>
      </c>
      <c r="N18" s="19">
        <f>'Load-disp, AE, Sentry'!EF540/1000</f>
        <v>3.4592473009259619</v>
      </c>
      <c r="O18" s="135"/>
      <c r="P18" s="212">
        <f>'Load-disp, AE, Sentry'!DX516</f>
        <v>0.33805715641439388</v>
      </c>
      <c r="Q18" s="135">
        <f>'Load-disp, AE, Sentry'!DZ516</f>
        <v>14.898125</v>
      </c>
      <c r="R18" s="135">
        <f t="shared" si="2"/>
        <v>23.358066210421516</v>
      </c>
      <c r="S18" s="135">
        <f>('Load-disp, AE, Sentry'!DS540+'Load-disp, AE, Sentry'!DU540)/2</f>
        <v>9.2618868125958507</v>
      </c>
      <c r="T18" s="220">
        <f>('Load-disp, AE, Sentry'!DN540+'Load-disp, AE, Sentry'!DP540)/2</f>
        <v>861.5</v>
      </c>
      <c r="V18" s="227">
        <f t="shared" si="3"/>
        <v>0.16656760253138003</v>
      </c>
      <c r="X18" s="229" t="s">
        <v>99</v>
      </c>
      <c r="Y18" s="13">
        <v>0.08</v>
      </c>
      <c r="Z18" s="13">
        <v>0.13</v>
      </c>
      <c r="AA18" s="13">
        <v>-0.43</v>
      </c>
      <c r="AB18" s="135"/>
      <c r="AC18" s="135"/>
      <c r="AD18" s="135"/>
      <c r="AE18" s="8"/>
      <c r="AF18" s="8"/>
      <c r="AG18" s="8"/>
    </row>
    <row r="19" spans="1:33" ht="24.95" customHeight="1" x14ac:dyDescent="0.25">
      <c r="A19" s="22" t="s">
        <v>3</v>
      </c>
      <c r="B19" s="353"/>
      <c r="C19" s="45"/>
      <c r="D19" s="22">
        <f>SUM(D13:D18)/6</f>
        <v>25.27666666666666</v>
      </c>
      <c r="E19" s="23">
        <f t="shared" ref="E19:H19" si="4">SUM(E13:E18)/6</f>
        <v>25.391666666666666</v>
      </c>
      <c r="F19" s="23">
        <f t="shared" si="4"/>
        <v>1.5236666666666665</v>
      </c>
      <c r="G19" s="23">
        <f t="shared" si="4"/>
        <v>1.5226666666666666</v>
      </c>
      <c r="H19" s="23">
        <f t="shared" si="4"/>
        <v>3.1829999999999998</v>
      </c>
      <c r="I19" s="24">
        <f>SUM(I13:I18)/6</f>
        <v>0.1366666666666668</v>
      </c>
      <c r="J19" s="45"/>
      <c r="K19" s="22">
        <f>SUM(K13:K18)/6</f>
        <v>18.454270833333332</v>
      </c>
      <c r="L19" s="23">
        <f t="shared" ref="L19:M19" si="5">SUM(L13:L18)/6</f>
        <v>0.45451292263859594</v>
      </c>
      <c r="M19" s="23">
        <f t="shared" si="5"/>
        <v>28.74876479312087</v>
      </c>
      <c r="N19" s="24">
        <f t="shared" ref="N19" si="6">SUM(N13:N18)/6</f>
        <v>3.979512680266446</v>
      </c>
      <c r="O19" s="45"/>
      <c r="P19" s="213">
        <f>SUM(P13:P18)/6</f>
        <v>0.40302042951663269</v>
      </c>
      <c r="Q19" s="23">
        <f t="shared" ref="Q19:T19" si="7">SUM(Q13:Q18)/6</f>
        <v>16.326770833333331</v>
      </c>
      <c r="R19" s="23">
        <f t="shared" si="7"/>
        <v>25.432630040518561</v>
      </c>
      <c r="S19" s="23">
        <f t="shared" si="7"/>
        <v>8.4744975333594592</v>
      </c>
      <c r="T19" s="221">
        <f t="shared" si="7"/>
        <v>825.58333333333337</v>
      </c>
      <c r="U19" s="223"/>
      <c r="V19" s="225">
        <f t="shared" ref="V19" si="8">SUM(V13:V18)/6</f>
        <v>0.11631319270122564</v>
      </c>
      <c r="X19" s="229" t="s">
        <v>100</v>
      </c>
      <c r="Y19" s="13">
        <v>5.36</v>
      </c>
      <c r="Z19" s="13">
        <v>0</v>
      </c>
      <c r="AA19" s="13">
        <v>25.4</v>
      </c>
      <c r="AB19" s="135"/>
      <c r="AC19" s="135"/>
      <c r="AD19" s="135"/>
      <c r="AE19" s="8"/>
      <c r="AF19" s="8"/>
      <c r="AG19" s="8"/>
    </row>
    <row r="20" spans="1:33" ht="15" customHeight="1" x14ac:dyDescent="0.25">
      <c r="A20" s="46" t="s">
        <v>4</v>
      </c>
      <c r="B20" s="354"/>
      <c r="C20" s="135"/>
      <c r="D20" s="25">
        <f>(((D13-D19)^2+(D14-D19)^2+(D15-D19)^2+(D16-D19)^2+(D17-D19)^2+(D18-D19)^2)/6)^0.5</f>
        <v>0.24553795814270551</v>
      </c>
      <c r="E20" s="26">
        <f t="shared" ref="E20:H20" si="9">(((E13-E19)^2+(E14-E19)^2+(E15-E19)^2+(E16-E19)^2+(E17-E19)^2+(E18-E19)^2)/6)^0.5</f>
        <v>0.4407726801374558</v>
      </c>
      <c r="F20" s="26">
        <f t="shared" si="9"/>
        <v>4.3843154793219751E-3</v>
      </c>
      <c r="G20" s="26">
        <f t="shared" si="9"/>
        <v>1.4794894014114716E-2</v>
      </c>
      <c r="H20" s="26">
        <f t="shared" si="9"/>
        <v>2.5123030602749123E-2</v>
      </c>
      <c r="I20" s="27">
        <f>(((I13-I19)^2+(I14-I19)^2+(I15-I19)^2+(I16-I19)^2+(I17-I19)^2+(I18-I19)^2)/6)^0.5</f>
        <v>1.4834269633371193E-2</v>
      </c>
      <c r="J20" s="135"/>
      <c r="K20" s="25">
        <f>(((K13-K19)^2+(K14-K19)^2+(K15-K19)^2+(K16-K19)^2+(K17-K19)^2+(K18-K19)^2)/6)^0.5</f>
        <v>0.71279940864299673</v>
      </c>
      <c r="L20" s="26">
        <f t="shared" ref="L20:M20" si="10">(((L13-L19)^2+(L14-L19)^2+(L15-L19)^2+(L16-L19)^2+(L17-L19)^2+(L18-L19)^2)/6)^0.5</f>
        <v>2.5937341476417471E-2</v>
      </c>
      <c r="M20" s="26">
        <f t="shared" si="10"/>
        <v>0.80701519871097438</v>
      </c>
      <c r="N20" s="27">
        <f t="shared" ref="N20" si="11">(((N13-N19)^2+(N14-N19)^2+(N15-N19)^2+(N16-N19)^2+(N17-N19)^2+(N18-N19)^2)/6)^0.5</f>
        <v>0.35145681101860349</v>
      </c>
      <c r="O20" s="135"/>
      <c r="P20" s="214">
        <f>(((P13-P19)^2+(P14-P19)^2+(P15-P19)^2+(P16-P19)^2+(P17-P19)^2+(P18-P19)^2)/6)^0.5</f>
        <v>4.4429494795196325E-2</v>
      </c>
      <c r="Q20" s="26">
        <f t="shared" ref="Q20:T20" si="12">(((Q13-Q19)^2+(Q14-Q19)^2+(Q15-Q19)^2+(Q16-Q19)^2+(Q17-Q19)^2+(Q18-Q19)^2)/6)^0.5</f>
        <v>1.5239275778680583</v>
      </c>
      <c r="R20" s="26">
        <f t="shared" si="12"/>
        <v>2.2126688839103381</v>
      </c>
      <c r="S20" s="26">
        <f t="shared" si="12"/>
        <v>4.2850311078973116</v>
      </c>
      <c r="T20" s="222">
        <f t="shared" si="12"/>
        <v>281.05328923335674</v>
      </c>
      <c r="V20" s="226">
        <f t="shared" ref="V20" si="13">(((V13-V19)^2+(V14-V19)^2+(V15-V19)^2+(V16-V19)^2+(V17-V19)^2+(V18-V19)^2)/6)^0.5</f>
        <v>5.8483067408149278E-2</v>
      </c>
      <c r="AB20" s="135"/>
      <c r="AC20" s="135"/>
      <c r="AD20" s="135"/>
      <c r="AE20" s="8"/>
      <c r="AF20" s="8"/>
      <c r="AG20" s="8"/>
    </row>
    <row r="21" spans="1:33" ht="5.0999999999999996" customHeight="1" x14ac:dyDescent="0.25">
      <c r="A21" s="135"/>
      <c r="B21" s="135"/>
      <c r="C21" s="135"/>
      <c r="G21" s="9"/>
      <c r="H21" s="240"/>
      <c r="J21" s="135"/>
      <c r="O21" s="135"/>
      <c r="AB21" s="135"/>
      <c r="AC21" s="135"/>
      <c r="AD21" s="135"/>
      <c r="AE21" s="8"/>
      <c r="AF21" s="8"/>
      <c r="AG21" s="8"/>
    </row>
    <row r="22" spans="1:33" ht="15" customHeight="1" x14ac:dyDescent="0.25">
      <c r="A22" s="355" t="s">
        <v>86</v>
      </c>
      <c r="B22" s="356"/>
      <c r="C22" s="356"/>
      <c r="D22" s="356"/>
      <c r="E22" s="356"/>
      <c r="F22" s="356"/>
      <c r="G22" s="356"/>
      <c r="H22" s="356"/>
      <c r="I22" s="356"/>
      <c r="J22" s="356"/>
      <c r="K22" s="356"/>
      <c r="L22" s="356"/>
      <c r="M22" s="356"/>
      <c r="N22" s="356"/>
      <c r="O22" s="356"/>
      <c r="P22" s="356"/>
      <c r="Q22" s="356"/>
      <c r="R22" s="356"/>
      <c r="S22" s="356"/>
      <c r="T22" s="356"/>
      <c r="U22" s="356"/>
      <c r="V22" s="356"/>
      <c r="W22" s="356"/>
      <c r="X22" s="356"/>
      <c r="Y22" s="356"/>
      <c r="Z22" s="356"/>
      <c r="AA22" s="356"/>
      <c r="AB22" s="135"/>
      <c r="AC22" s="135"/>
      <c r="AD22" s="135"/>
      <c r="AE22" s="8"/>
      <c r="AF22" s="8"/>
      <c r="AG22" s="8"/>
    </row>
    <row r="23" spans="1:33" ht="15" customHeight="1" x14ac:dyDescent="0.25">
      <c r="A23" s="357"/>
      <c r="B23" s="358"/>
      <c r="C23" s="358"/>
      <c r="D23" s="358"/>
      <c r="E23" s="358"/>
      <c r="F23" s="358"/>
      <c r="G23" s="358"/>
      <c r="H23" s="358"/>
      <c r="I23" s="358"/>
      <c r="J23" s="358"/>
      <c r="K23" s="358"/>
      <c r="L23" s="358"/>
      <c r="M23" s="358"/>
      <c r="N23" s="358"/>
      <c r="O23" s="358"/>
      <c r="P23" s="358"/>
      <c r="Q23" s="358"/>
      <c r="R23" s="358"/>
      <c r="S23" s="358"/>
      <c r="T23" s="358"/>
      <c r="U23" s="358"/>
      <c r="V23" s="358"/>
      <c r="W23" s="358"/>
      <c r="X23" s="358"/>
      <c r="Y23" s="358"/>
      <c r="Z23" s="358"/>
      <c r="AA23" s="358"/>
      <c r="AB23" s="135"/>
      <c r="AC23" s="135"/>
      <c r="AD23" s="135"/>
      <c r="AE23" s="8"/>
      <c r="AF23" s="8"/>
      <c r="AG23" s="8"/>
    </row>
    <row r="24" spans="1:33" ht="15" customHeight="1" x14ac:dyDescent="0.25">
      <c r="A24" s="359"/>
      <c r="B24" s="360"/>
      <c r="C24" s="360"/>
      <c r="D24" s="360"/>
      <c r="E24" s="360"/>
      <c r="F24" s="360"/>
      <c r="G24" s="360"/>
      <c r="H24" s="360"/>
      <c r="I24" s="360"/>
      <c r="J24" s="360"/>
      <c r="K24" s="360"/>
      <c r="L24" s="360"/>
      <c r="M24" s="360"/>
      <c r="N24" s="360"/>
      <c r="O24" s="360"/>
      <c r="P24" s="360"/>
      <c r="Q24" s="360"/>
      <c r="R24" s="360"/>
      <c r="S24" s="360"/>
      <c r="T24" s="360"/>
      <c r="U24" s="360"/>
      <c r="V24" s="360"/>
      <c r="W24" s="360"/>
      <c r="X24" s="360"/>
      <c r="Y24" s="360"/>
      <c r="Z24" s="360"/>
      <c r="AA24" s="360"/>
      <c r="AB24" s="135"/>
      <c r="AC24" s="135"/>
      <c r="AD24" s="135"/>
      <c r="AE24" s="8"/>
      <c r="AF24" s="8"/>
      <c r="AG24" s="8"/>
    </row>
    <row r="25" spans="1:33" ht="5.0999999999999996" customHeight="1" x14ac:dyDescent="0.25">
      <c r="A25" s="47"/>
      <c r="B25" s="135"/>
      <c r="C25" s="135"/>
      <c r="D25" s="34"/>
      <c r="E25" s="34"/>
      <c r="F25" s="34"/>
      <c r="G25" s="35"/>
      <c r="H25" s="35"/>
      <c r="I25" s="34"/>
      <c r="J25" s="135"/>
      <c r="O25" s="135"/>
      <c r="AB25" s="135"/>
      <c r="AC25" s="135"/>
      <c r="AD25" s="135"/>
      <c r="AE25" s="8"/>
      <c r="AF25" s="8"/>
      <c r="AG25" s="8"/>
    </row>
    <row r="26" spans="1:33" ht="15" customHeight="1" x14ac:dyDescent="0.25">
      <c r="A26" s="16" t="s">
        <v>41</v>
      </c>
      <c r="B26" s="352" t="s">
        <v>142</v>
      </c>
      <c r="C26" s="44"/>
      <c r="D26" s="16">
        <v>23.83</v>
      </c>
      <c r="E26" s="21">
        <v>24.1</v>
      </c>
      <c r="F26" s="21">
        <v>1.5069999999999999</v>
      </c>
      <c r="G26" s="14">
        <v>1.5169999999999999</v>
      </c>
      <c r="H26" s="21">
        <v>3.1275000000000004</v>
      </c>
      <c r="I26" s="17">
        <f>H26-G26-F26</f>
        <v>0.10350000000000059</v>
      </c>
      <c r="J26" s="135"/>
      <c r="K26" s="16">
        <f>'Load-disp, AE, Sentry'!O343</f>
        <v>16.272500000000001</v>
      </c>
      <c r="L26" s="14">
        <f>'Load-disp, AE, Sentry'!M343</f>
        <v>0.41216463789499574</v>
      </c>
      <c r="M26" s="21">
        <f>K26*1000/(D26*E26)</f>
        <v>28.33434615525254</v>
      </c>
      <c r="N26" s="17">
        <f>'Load-disp, AE, Sentry'!U343/1000</f>
        <v>3.1594559460665392</v>
      </c>
      <c r="O26" s="135"/>
      <c r="P26" s="211">
        <f>'Load-disp, AE, Sentry'!M315</f>
        <v>0.32745350887401259</v>
      </c>
      <c r="Q26" s="21">
        <f>'Load-disp, AE, Sentry'!O315</f>
        <v>12.848125</v>
      </c>
      <c r="R26" s="21">
        <f>Q26*1000/(D26*E26)</f>
        <v>22.371683588628304</v>
      </c>
      <c r="S26" s="21">
        <f>('Load-disp, AE, Sentry'!H343+'Load-disp, AE, Sentry'!J343)/2</f>
        <v>26.325042465317551</v>
      </c>
      <c r="T26" s="219">
        <f>('Load-disp, AE, Sentry'!C343+'Load-disp, AE, Sentry'!E343)/2</f>
        <v>575</v>
      </c>
      <c r="V26" s="224">
        <f>1-R26/M26</f>
        <v>0.21043939161161462</v>
      </c>
      <c r="X26" s="237" t="s">
        <v>140</v>
      </c>
      <c r="Y26" s="238">
        <v>1.1888793</v>
      </c>
      <c r="Z26" s="238">
        <v>1.3080499999999999</v>
      </c>
      <c r="AA26" s="238">
        <v>1.9515400000000001</v>
      </c>
      <c r="AB26" s="135"/>
      <c r="AC26" s="135"/>
      <c r="AD26" s="135"/>
      <c r="AE26" s="8"/>
      <c r="AF26" s="8"/>
      <c r="AG26" s="8"/>
    </row>
    <row r="27" spans="1:33" ht="15" customHeight="1" x14ac:dyDescent="0.25">
      <c r="A27" s="18" t="s">
        <v>42</v>
      </c>
      <c r="B27" s="353"/>
      <c r="C27" s="44"/>
      <c r="D27" s="18">
        <v>24.44</v>
      </c>
      <c r="E27" s="135">
        <v>24.15</v>
      </c>
      <c r="F27" s="135">
        <v>1.534</v>
      </c>
      <c r="G27" s="9">
        <v>1.542</v>
      </c>
      <c r="H27" s="135">
        <v>3.2</v>
      </c>
      <c r="I27" s="19">
        <f t="shared" ref="I27:I30" si="14">H27-G27-F27</f>
        <v>0.12400000000000011</v>
      </c>
      <c r="J27" s="135"/>
      <c r="K27" s="18">
        <f>'Load-disp, AE, Sentry'!AL370</f>
        <v>17.024999999999999</v>
      </c>
      <c r="L27" s="9">
        <f>'Load-disp, AE, Sentry'!AJ370</f>
        <v>0.43857138646545629</v>
      </c>
      <c r="M27" s="135">
        <f t="shared" ref="M27:M30" si="15">K27*1000/(D27*E27)</f>
        <v>28.844883146455764</v>
      </c>
      <c r="N27" s="19">
        <f>'Load-disp, AE, Sentry'!AR370/1000</f>
        <v>3.0187810058563862</v>
      </c>
      <c r="O27" s="135"/>
      <c r="P27" s="212">
        <f>'Load-disp, AE, Sentry'!AJ334</f>
        <v>0.3485927036725015</v>
      </c>
      <c r="Q27" s="135">
        <f>'Load-disp, AE, Sentry'!AL334</f>
        <v>12.561249999999999</v>
      </c>
      <c r="R27" s="135">
        <f t="shared" ref="R27:R30" si="16">Q27*1000/(D27*E27)</f>
        <v>21.282102110039204</v>
      </c>
      <c r="S27" s="135">
        <f>('Load-disp, AE, Sentry'!AE370+'Load-disp, AE, Sentry'!AG370)/2</f>
        <v>40.778547456772344</v>
      </c>
      <c r="T27" s="220">
        <f>('Load-disp, AE, Sentry'!Z370+'Load-disp, AE, Sentry'!AB370)/2</f>
        <v>814.5</v>
      </c>
      <c r="V27" s="227">
        <f t="shared" ref="V27:V30" si="17">1-R27/M27</f>
        <v>0.26218795888399415</v>
      </c>
      <c r="X27" s="237" t="s">
        <v>201</v>
      </c>
      <c r="Y27" s="239">
        <f>Y26*$X$6</f>
        <v>4831.6054752</v>
      </c>
      <c r="Z27" s="239">
        <f>Z26*$X$6</f>
        <v>5315.9151999999995</v>
      </c>
      <c r="AA27" s="239">
        <f>AA26*$X$6</f>
        <v>7931.0585600000004</v>
      </c>
      <c r="AB27" s="135"/>
      <c r="AC27" s="135"/>
      <c r="AD27" s="135"/>
      <c r="AE27" s="8"/>
      <c r="AF27" s="8"/>
      <c r="AG27" s="8"/>
    </row>
    <row r="28" spans="1:33" ht="15" customHeight="1" x14ac:dyDescent="0.25">
      <c r="A28" s="18" t="s">
        <v>43</v>
      </c>
      <c r="B28" s="353"/>
      <c r="C28" s="44"/>
      <c r="D28" s="18">
        <v>24.06</v>
      </c>
      <c r="E28" s="135">
        <v>24.33</v>
      </c>
      <c r="F28" s="135">
        <v>1.5409999999999999</v>
      </c>
      <c r="G28" s="9">
        <v>1.538</v>
      </c>
      <c r="H28" s="135">
        <v>3.2385000000000002</v>
      </c>
      <c r="I28" s="19">
        <f t="shared" si="14"/>
        <v>0.1595000000000002</v>
      </c>
      <c r="J28" s="135"/>
      <c r="K28" s="18">
        <f>'Load-disp, AE, Sentry'!BI333</f>
        <v>17.016874999999999</v>
      </c>
      <c r="L28" s="9">
        <f>'Load-disp, AE, Sentry'!BG333</f>
        <v>0.42324048152295635</v>
      </c>
      <c r="M28" s="135">
        <f t="shared" si="15"/>
        <v>29.06980220362917</v>
      </c>
      <c r="N28" s="19">
        <f>'Load-disp, AE, Sentry'!BO333/1000</f>
        <v>3.3860304701053456</v>
      </c>
      <c r="O28" s="135"/>
      <c r="P28" s="212">
        <f>'Load-disp, AE, Sentry'!BG304</f>
        <v>0.33715072694668069</v>
      </c>
      <c r="Q28" s="135">
        <f>'Load-disp, AE, Sentry'!BI304</f>
        <v>13.44125</v>
      </c>
      <c r="R28" s="135">
        <f t="shared" si="16"/>
        <v>22.96158835682407</v>
      </c>
      <c r="S28" s="135">
        <f>('Load-disp, AE, Sentry'!BB333+'Load-disp, AE, Sentry'!BD333)/2</f>
        <v>34.266190330319702</v>
      </c>
      <c r="T28" s="220">
        <f>('Load-disp, AE, Sentry'!AW333+'Load-disp, AE, Sentry'!AY333)/2</f>
        <v>889.5</v>
      </c>
      <c r="V28" s="227">
        <f t="shared" si="17"/>
        <v>0.21012230506482532</v>
      </c>
      <c r="X28" s="232" t="s">
        <v>211</v>
      </c>
      <c r="Y28" s="215">
        <f>Y27/(25.4*25.4)</f>
        <v>7.4890034645669292</v>
      </c>
      <c r="Z28" s="215">
        <f>Z27/(25.4*25.4)</f>
        <v>8.2396850393700785</v>
      </c>
      <c r="AA28" s="215">
        <f>AA27/(25.4*25.4)</f>
        <v>12.293165354330711</v>
      </c>
      <c r="AB28" s="135"/>
      <c r="AC28" s="135"/>
      <c r="AD28" s="135"/>
      <c r="AE28" s="8"/>
      <c r="AF28" s="8"/>
      <c r="AG28" s="8"/>
    </row>
    <row r="29" spans="1:33" ht="15" customHeight="1" x14ac:dyDescent="0.25">
      <c r="A29" s="18" t="s">
        <v>44</v>
      </c>
      <c r="B29" s="353"/>
      <c r="C29" s="44"/>
      <c r="D29" s="18">
        <v>23.87</v>
      </c>
      <c r="E29" s="135">
        <v>25.51</v>
      </c>
      <c r="F29" s="135">
        <v>1.5589999999999999</v>
      </c>
      <c r="G29" s="9">
        <v>1.522</v>
      </c>
      <c r="H29" s="135">
        <v>3.2415000000000003</v>
      </c>
      <c r="I29" s="19">
        <f t="shared" si="14"/>
        <v>0.16050000000000031</v>
      </c>
      <c r="J29" s="135"/>
      <c r="K29" s="18">
        <f>'Load-disp, AE, Sentry'!CF331</f>
        <v>16.76125</v>
      </c>
      <c r="L29" s="9">
        <f>'Load-disp, AE, Sentry'!CD331</f>
        <v>0.43738114877024592</v>
      </c>
      <c r="M29" s="135">
        <f t="shared" si="15"/>
        <v>27.526026659826179</v>
      </c>
      <c r="N29" s="19">
        <f>'Load-disp, AE, Sentry'!CL331/1000</f>
        <v>3.5079668140411191</v>
      </c>
      <c r="O29" s="135"/>
      <c r="P29" s="212">
        <f>'Load-disp, AE, Sentry'!CD307</f>
        <v>0.35993261685500733</v>
      </c>
      <c r="Q29" s="135">
        <f>'Load-disp, AE, Sentry'!CF307</f>
        <v>13.760624999999999</v>
      </c>
      <c r="R29" s="135">
        <f t="shared" si="16"/>
        <v>22.598274627839249</v>
      </c>
      <c r="S29" s="135">
        <f>('Load-disp, AE, Sentry'!BY331+'Load-disp, AE, Sentry'!CA331)/2</f>
        <v>64.902822162163645</v>
      </c>
      <c r="T29" s="220">
        <f>('Load-disp, AE, Sentry'!BT331+'Load-disp, AE, Sentry'!BV331)/2</f>
        <v>990.5</v>
      </c>
      <c r="V29" s="227">
        <f t="shared" si="17"/>
        <v>0.17902155268849285</v>
      </c>
      <c r="X29" s="230" t="s">
        <v>10</v>
      </c>
      <c r="Y29" s="209" t="s">
        <v>97</v>
      </c>
      <c r="Z29" s="209" t="s">
        <v>97</v>
      </c>
      <c r="AA29" s="209" t="s">
        <v>97</v>
      </c>
      <c r="AB29" s="135"/>
      <c r="AC29" s="135"/>
      <c r="AD29" s="135"/>
      <c r="AE29" s="8"/>
      <c r="AF29" s="8"/>
      <c r="AG29" s="8"/>
    </row>
    <row r="30" spans="1:33" ht="15" customHeight="1" x14ac:dyDescent="0.25">
      <c r="A30" s="18" t="s">
        <v>45</v>
      </c>
      <c r="B30" s="353"/>
      <c r="C30" s="44"/>
      <c r="D30" s="18">
        <v>25.03</v>
      </c>
      <c r="E30" s="135">
        <v>25.07</v>
      </c>
      <c r="F30" s="135">
        <v>1.548</v>
      </c>
      <c r="G30" s="9">
        <v>1.536</v>
      </c>
      <c r="H30" s="135">
        <v>3.2444999999999999</v>
      </c>
      <c r="I30" s="19">
        <f t="shared" si="14"/>
        <v>0.16049999999999986</v>
      </c>
      <c r="J30" s="135"/>
      <c r="K30" s="18">
        <f>'Load-disp, AE, Sentry'!DC333</f>
        <v>17.333749999999998</v>
      </c>
      <c r="L30" s="9">
        <f>'Load-disp, AE, Sentry'!DA333</f>
        <v>0.41673929376408708</v>
      </c>
      <c r="M30" s="135">
        <f t="shared" si="15"/>
        <v>27.62341353120571</v>
      </c>
      <c r="N30" s="19">
        <f>'Load-disp, AE, Sentry'!DI333/1000</f>
        <v>3.5052317073450641</v>
      </c>
      <c r="O30" s="135"/>
      <c r="P30" s="212">
        <f>'Load-disp, AE, Sentry'!DA314</f>
        <v>0.35874115339001655</v>
      </c>
      <c r="Q30" s="135">
        <f>'Load-disp, AE, Sentry'!DC314</f>
        <v>15.013125</v>
      </c>
      <c r="R30" s="135">
        <f t="shared" si="16"/>
        <v>23.925218736319767</v>
      </c>
      <c r="S30" s="135">
        <f>('Load-disp, AE, Sentry'!CV333+'Load-disp, AE, Sentry'!CX333)/2</f>
        <v>40.024047728221497</v>
      </c>
      <c r="T30" s="220">
        <f>('Load-disp, AE, Sentry'!CQ333+'Load-disp, AE, Sentry'!CS333)/2</f>
        <v>964</v>
      </c>
      <c r="V30" s="227">
        <f t="shared" si="17"/>
        <v>0.13387899329343034</v>
      </c>
      <c r="X30" s="230" t="s">
        <v>98</v>
      </c>
      <c r="Y30" s="13">
        <v>-12.6</v>
      </c>
      <c r="Z30" s="13">
        <v>-12.7</v>
      </c>
      <c r="AA30" s="13">
        <v>-12.25</v>
      </c>
      <c r="AB30" s="135"/>
      <c r="AC30" s="135"/>
      <c r="AD30" s="135"/>
      <c r="AE30" s="8"/>
      <c r="AF30" s="8"/>
      <c r="AG30" s="8"/>
    </row>
    <row r="31" spans="1:33" ht="15" customHeight="1" x14ac:dyDescent="0.25">
      <c r="A31" s="22" t="s">
        <v>3</v>
      </c>
      <c r="B31" s="353"/>
      <c r="C31" s="45"/>
      <c r="D31" s="22">
        <f>SUM(D26:D30)/5</f>
        <v>24.246000000000002</v>
      </c>
      <c r="E31" s="23">
        <f t="shared" ref="E31:F31" si="18">SUM(E26:E30)/5</f>
        <v>24.631999999999998</v>
      </c>
      <c r="F31" s="23">
        <f t="shared" si="18"/>
        <v>1.5378000000000001</v>
      </c>
      <c r="G31" s="23">
        <f t="shared" ref="G31:I31" si="19">SUM(G26:G30)/5</f>
        <v>1.5310000000000001</v>
      </c>
      <c r="H31" s="23">
        <f t="shared" si="19"/>
        <v>3.2103999999999999</v>
      </c>
      <c r="I31" s="24">
        <f t="shared" si="19"/>
        <v>0.14160000000000023</v>
      </c>
      <c r="J31" s="45"/>
      <c r="K31" s="22">
        <f t="shared" ref="K31:M31" si="20">SUM(K26:K30)/5</f>
        <v>16.881875000000001</v>
      </c>
      <c r="L31" s="23">
        <f t="shared" si="20"/>
        <v>0.42561938968354829</v>
      </c>
      <c r="M31" s="23">
        <f t="shared" si="20"/>
        <v>28.279694339273867</v>
      </c>
      <c r="N31" s="24">
        <f t="shared" ref="N31" si="21">SUM(N26:N30)/5</f>
        <v>3.3154931886828907</v>
      </c>
      <c r="O31" s="45"/>
      <c r="P31" s="213">
        <f t="shared" ref="P31:Q31" si="22">SUM(P26:P30)/5</f>
        <v>0.34637414194764371</v>
      </c>
      <c r="Q31" s="23">
        <f t="shared" si="22"/>
        <v>13.524874999999998</v>
      </c>
      <c r="R31" s="23">
        <f>SUM(R25:R30)/5</f>
        <v>22.627773483930117</v>
      </c>
      <c r="S31" s="23">
        <f>SUM(S25:S30)/5</f>
        <v>41.259330028558949</v>
      </c>
      <c r="T31" s="221">
        <f>SUM(T25:T30)/5</f>
        <v>846.7</v>
      </c>
      <c r="U31" s="223"/>
      <c r="V31" s="225">
        <f>SUM(V25:V30)/5</f>
        <v>0.19913004030847145</v>
      </c>
      <c r="X31" s="230" t="s">
        <v>99</v>
      </c>
      <c r="Y31" s="13">
        <v>0.08</v>
      </c>
      <c r="Z31" s="13">
        <v>0.13</v>
      </c>
      <c r="AA31" s="13">
        <v>-0.18</v>
      </c>
      <c r="AB31" s="135"/>
      <c r="AC31" s="135"/>
      <c r="AD31" s="135"/>
      <c r="AE31" s="8"/>
      <c r="AF31" s="8"/>
      <c r="AG31" s="8"/>
    </row>
    <row r="32" spans="1:33" ht="15" customHeight="1" x14ac:dyDescent="0.25">
      <c r="A32" s="46" t="s">
        <v>4</v>
      </c>
      <c r="B32" s="354"/>
      <c r="C32" s="135"/>
      <c r="D32" s="25">
        <f>(((D26-D31)^2+(D27-D31)^2+(D28-D31)^2+(D29-D31)^2+(D30-D31)^2)/5)^0.5</f>
        <v>0.44750865913410065</v>
      </c>
      <c r="E32" s="26">
        <f t="shared" ref="E32:I32" si="23">(((E26-E31)^2+(E27-E31)^2+(E28-E31)^2+(E29-E31)^2+(E30-E31)^2)/5)^0.5</f>
        <v>0.56022852480037177</v>
      </c>
      <c r="F32" s="26">
        <f t="shared" si="23"/>
        <v>1.7474552927042249E-2</v>
      </c>
      <c r="G32" s="26">
        <f t="shared" si="23"/>
        <v>9.7159662411929366E-3</v>
      </c>
      <c r="H32" s="26">
        <f t="shared" si="23"/>
        <v>4.4497640386878839E-2</v>
      </c>
      <c r="I32" s="27">
        <f t="shared" si="23"/>
        <v>2.3648255749631787E-2</v>
      </c>
      <c r="J32" s="135"/>
      <c r="K32" s="25">
        <f t="shared" ref="K32:M32" si="24">(((K26-K31)^2+(K27-K31)^2+(K28-K31)^2+(K29-K31)^2+(K30-K31)^2)/5)^0.5</f>
        <v>0.35462347990509502</v>
      </c>
      <c r="L32" s="26">
        <f t="shared" si="24"/>
        <v>1.0692416478224087E-2</v>
      </c>
      <c r="M32" s="26">
        <f t="shared" si="24"/>
        <v>0.62376519879714598</v>
      </c>
      <c r="N32" s="27">
        <f t="shared" ref="N32" si="25">(((N26-N31)^2+(N27-N31)^2+(N28-N31)^2+(N29-N31)^2+(N30-N31)^2)/5)^0.5</f>
        <v>0.19514510012506556</v>
      </c>
      <c r="O32" s="135"/>
      <c r="P32" s="214">
        <f t="shared" ref="P32:T32" si="26">(((P26-P31)^2+(P27-P31)^2+(P28-P31)^2+(P29-P31)^2+(P30-P31)^2)/5)^0.5</f>
        <v>1.2528040310785778E-2</v>
      </c>
      <c r="Q32" s="26">
        <f t="shared" si="26"/>
        <v>0.85604006550511447</v>
      </c>
      <c r="R32" s="26">
        <f t="shared" si="26"/>
        <v>0.85698077175739096</v>
      </c>
      <c r="S32" s="26">
        <f t="shared" si="26"/>
        <v>12.905105519718655</v>
      </c>
      <c r="T32" s="222">
        <f t="shared" si="26"/>
        <v>149.08205794125595</v>
      </c>
      <c r="V32" s="226">
        <f t="shared" ref="V32" si="27">(((V26-V31)^2+(V27-V31)^2+(V28-V31)^2+(V29-V31)^2+(V30-V31)^2)/5)^0.5</f>
        <v>4.2159418443263368E-2</v>
      </c>
      <c r="X32" s="230" t="s">
        <v>100</v>
      </c>
      <c r="Y32" s="13">
        <v>4.4400000000000004</v>
      </c>
      <c r="Z32" s="13">
        <v>0</v>
      </c>
      <c r="AA32" s="13">
        <v>25.4</v>
      </c>
      <c r="AB32" s="135"/>
      <c r="AC32" s="135"/>
      <c r="AD32" s="135"/>
      <c r="AE32" s="8"/>
      <c r="AF32" s="8"/>
      <c r="AG32" s="8"/>
    </row>
    <row r="33" spans="1:27" ht="5.0999999999999996" customHeight="1" x14ac:dyDescent="0.25">
      <c r="A33" s="135"/>
      <c r="B33" s="135"/>
      <c r="C33" s="135"/>
      <c r="G33" s="9"/>
      <c r="H33" s="240"/>
      <c r="J33" s="135"/>
      <c r="O33" s="135"/>
      <c r="X33" s="8"/>
      <c r="Y33" s="8"/>
      <c r="Z33" s="8"/>
      <c r="AA33" s="8"/>
    </row>
    <row r="34" spans="1:27" ht="15" customHeight="1" x14ac:dyDescent="0.25">
      <c r="A34" s="355" t="s">
        <v>87</v>
      </c>
      <c r="B34" s="356"/>
      <c r="C34" s="356"/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</row>
    <row r="35" spans="1:27" ht="15" customHeight="1" x14ac:dyDescent="0.25">
      <c r="A35" s="357"/>
      <c r="B35" s="358"/>
      <c r="C35" s="358"/>
      <c r="D35" s="358"/>
      <c r="E35" s="358"/>
      <c r="F35" s="358"/>
      <c r="G35" s="358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58"/>
      <c r="Z35" s="358"/>
      <c r="AA35" s="358"/>
    </row>
    <row r="36" spans="1:27" ht="15" customHeight="1" x14ac:dyDescent="0.25">
      <c r="A36" s="359"/>
      <c r="B36" s="360"/>
      <c r="C36" s="360"/>
      <c r="D36" s="360"/>
      <c r="E36" s="360"/>
      <c r="F36" s="360"/>
      <c r="G36" s="360"/>
      <c r="H36" s="360"/>
      <c r="I36" s="360"/>
      <c r="J36" s="360"/>
      <c r="K36" s="360"/>
      <c r="L36" s="360"/>
      <c r="M36" s="360"/>
      <c r="N36" s="360"/>
      <c r="O36" s="360"/>
      <c r="P36" s="360"/>
      <c r="Q36" s="360"/>
      <c r="R36" s="360"/>
      <c r="S36" s="360"/>
      <c r="T36" s="360"/>
      <c r="U36" s="360"/>
      <c r="V36" s="360"/>
      <c r="W36" s="360"/>
      <c r="X36" s="360"/>
      <c r="Y36" s="360"/>
      <c r="Z36" s="360"/>
      <c r="AA36" s="360"/>
    </row>
    <row r="37" spans="1:27" ht="5.0999999999999996" customHeight="1" x14ac:dyDescent="0.25">
      <c r="A37" s="47"/>
      <c r="B37" s="135"/>
      <c r="C37" s="135"/>
      <c r="D37" s="34"/>
      <c r="E37" s="34"/>
      <c r="F37" s="34"/>
      <c r="G37" s="35"/>
      <c r="H37" s="35"/>
      <c r="I37" s="34"/>
      <c r="J37" s="135"/>
      <c r="O37" s="135"/>
    </row>
    <row r="38" spans="1:27" ht="15" customHeight="1" x14ac:dyDescent="0.25">
      <c r="A38" s="16" t="s">
        <v>46</v>
      </c>
      <c r="B38" s="352" t="s">
        <v>143</v>
      </c>
      <c r="C38" s="44"/>
      <c r="D38" s="16">
        <v>25.35</v>
      </c>
      <c r="E38" s="21">
        <v>25.46</v>
      </c>
      <c r="F38" s="21">
        <v>1.506</v>
      </c>
      <c r="G38" s="14">
        <v>1.474</v>
      </c>
      <c r="H38" s="21">
        <v>3.073</v>
      </c>
      <c r="I38" s="17">
        <f>H38-G38-F38</f>
        <v>9.2999999999999972E-2</v>
      </c>
      <c r="J38" s="135"/>
      <c r="K38" s="16">
        <f>'Load-disp, AE, Sentry'!O156</f>
        <v>15.383749999999999</v>
      </c>
      <c r="L38" s="52">
        <f>'Load-disp, AE, Sentry'!M156</f>
        <v>0.3917438301911495</v>
      </c>
      <c r="M38" s="21">
        <f>K38*1000/(D38*E38)</f>
        <v>23.835586936076389</v>
      </c>
      <c r="N38" s="17">
        <f>'Load-disp, AE, Sentry'!U156/1000</f>
        <v>2.9523360122988591</v>
      </c>
      <c r="O38" s="135"/>
      <c r="P38" s="211">
        <f>'Load-disp, AE, Sentry'!M118</f>
        <v>0.27439425976596454</v>
      </c>
      <c r="Q38" s="21">
        <f>'Load-disp, AE, Sentry'!O117</f>
        <v>10.746874999999999</v>
      </c>
      <c r="R38" s="21">
        <f>Q38*1000/(D38*E38)</f>
        <v>16.65121139862816</v>
      </c>
      <c r="S38" s="21">
        <f>('Load-disp, AE, Sentry'!H156+'Load-disp, AE, Sentry'!J156)/2</f>
        <v>142.53200832340906</v>
      </c>
      <c r="T38" s="219">
        <f>('Load-disp, AE, Sentry'!C156+'Load-disp, AE, Sentry'!E156)/2</f>
        <v>2174.5</v>
      </c>
      <c r="V38" s="224">
        <f>1-R38/M38</f>
        <v>0.30141382952791096</v>
      </c>
      <c r="X38" s="237" t="s">
        <v>140</v>
      </c>
      <c r="Y38" s="238">
        <v>1.17608</v>
      </c>
      <c r="Z38" s="238">
        <v>1.3734200000000001</v>
      </c>
      <c r="AA38" s="238">
        <v>1.31081</v>
      </c>
    </row>
    <row r="39" spans="1:27" ht="15" customHeight="1" x14ac:dyDescent="0.25">
      <c r="A39" s="18" t="s">
        <v>47</v>
      </c>
      <c r="B39" s="353"/>
      <c r="C39" s="44"/>
      <c r="D39" s="18">
        <v>25.15</v>
      </c>
      <c r="E39" s="135">
        <v>25.27</v>
      </c>
      <c r="F39" s="135">
        <v>1.5189999999999999</v>
      </c>
      <c r="G39" s="9">
        <v>1.512</v>
      </c>
      <c r="H39" s="135">
        <v>3.1440000000000001</v>
      </c>
      <c r="I39" s="19">
        <f t="shared" ref="I39:I42" si="28">H39-G39-F39</f>
        <v>0.11300000000000021</v>
      </c>
      <c r="J39" s="135"/>
      <c r="K39" s="18">
        <f>'Load-disp, AE, Sentry'!AL170</f>
        <v>16.888124999999999</v>
      </c>
      <c r="L39" s="11">
        <f>'Load-disp, AE, Sentry'!AJ170</f>
        <v>0.43528674379332821</v>
      </c>
      <c r="M39" s="135">
        <f t="shared" ref="M39:M42" si="29">K39*1000/(D39*E39)</f>
        <v>26.572854129673878</v>
      </c>
      <c r="N39" s="19">
        <f>'Load-disp, AE, Sentry'!AR170/1000</f>
        <v>3.6884141434305695</v>
      </c>
      <c r="O39" s="135"/>
      <c r="P39" s="212">
        <f>'Load-disp, AE, Sentry'!AJ117</f>
        <v>0.27143662520603329</v>
      </c>
      <c r="Q39" s="135">
        <f>'Load-disp, AE, Sentry'!AL116</f>
        <v>10.723750000000001</v>
      </c>
      <c r="R39" s="135">
        <f>Q39*1000/(D39*E39)</f>
        <v>16.873432928349963</v>
      </c>
      <c r="S39" s="135">
        <f>('Load-disp, AE, Sentry'!AE170+'Load-disp, AE, Sentry'!AG170)/2</f>
        <v>227.99855217002522</v>
      </c>
      <c r="T39" s="220">
        <f>('Load-disp, AE, Sentry'!Z170+'Load-disp, AE, Sentry'!AB170)/2</f>
        <v>2813</v>
      </c>
      <c r="V39" s="227">
        <f t="shared" ref="V39:V42" si="30">1-R39/M39</f>
        <v>0.36501239776470162</v>
      </c>
      <c r="X39" s="237" t="s">
        <v>201</v>
      </c>
      <c r="Y39" s="239">
        <f>Y38*$X$6</f>
        <v>4779.5891199999996</v>
      </c>
      <c r="Z39" s="239">
        <f>Z38*$X$6</f>
        <v>5581.57888</v>
      </c>
      <c r="AA39" s="239">
        <f>AA38*$X$6</f>
        <v>5327.13184</v>
      </c>
    </row>
    <row r="40" spans="1:27" ht="15" customHeight="1" x14ac:dyDescent="0.25">
      <c r="A40" s="18" t="s">
        <v>48</v>
      </c>
      <c r="B40" s="353"/>
      <c r="C40" s="44"/>
      <c r="D40" s="18">
        <v>25.35</v>
      </c>
      <c r="E40" s="135">
        <v>25.55</v>
      </c>
      <c r="F40" s="135">
        <v>1.544</v>
      </c>
      <c r="G40" s="9">
        <v>1.5029999999999999</v>
      </c>
      <c r="H40" s="135">
        <v>3.206</v>
      </c>
      <c r="I40" s="19">
        <f t="shared" si="28"/>
        <v>0.15900000000000003</v>
      </c>
      <c r="J40" s="135"/>
      <c r="K40" s="18">
        <f>'Load-disp, AE, Sentry'!BI150</f>
        <v>15.043749999999999</v>
      </c>
      <c r="L40" s="11">
        <f>'Load-disp, AE, Sentry'!BG150</f>
        <v>0.3813485528942116</v>
      </c>
      <c r="M40" s="135">
        <f t="shared" si="29"/>
        <v>23.226685502765584</v>
      </c>
      <c r="N40" s="19">
        <f>'Load-disp, AE, Sentry'!BO150/1000</f>
        <v>2.7794314578717296</v>
      </c>
      <c r="O40" s="135"/>
      <c r="P40" s="212">
        <f>'Load-disp, AE, Sentry'!BG128</f>
        <v>0.31345547179976335</v>
      </c>
      <c r="Q40" s="135">
        <f>'Load-disp, AE, Sentry'!BI128</f>
        <v>12.491250000000001</v>
      </c>
      <c r="R40" s="135">
        <f t="shared" ref="R40:R42" si="31">Q40*1000/(D40*E40)</f>
        <v>19.285772183559324</v>
      </c>
      <c r="S40" s="135">
        <f>('Load-disp, AE, Sentry'!BB150+'Load-disp, AE, Sentry'!BD150)/2</f>
        <v>121.55454162051478</v>
      </c>
      <c r="T40" s="220">
        <f>('Load-disp, AE, Sentry'!AW150+'Load-disp, AE, Sentry'!AY150)/2</f>
        <v>1410</v>
      </c>
      <c r="V40" s="227">
        <f t="shared" si="30"/>
        <v>0.1696717906107188</v>
      </c>
      <c r="X40" s="232" t="s">
        <v>211</v>
      </c>
      <c r="Y40" s="215">
        <f>Y39/(25.4*25.4)</f>
        <v>7.408377952755905</v>
      </c>
      <c r="Z40" s="215">
        <f>Z39/(25.4*25.4)</f>
        <v>8.6514645669291337</v>
      </c>
      <c r="AA40" s="215">
        <f>AA39/(25.4*25.4)</f>
        <v>8.2570708661417331</v>
      </c>
    </row>
    <row r="41" spans="1:27" ht="15" customHeight="1" x14ac:dyDescent="0.25">
      <c r="A41" s="18" t="s">
        <v>49</v>
      </c>
      <c r="B41" s="353"/>
      <c r="C41" s="44"/>
      <c r="D41" s="18">
        <v>25.5</v>
      </c>
      <c r="E41" s="135">
        <v>25.85</v>
      </c>
      <c r="F41" s="135">
        <v>1.56</v>
      </c>
      <c r="G41" s="9">
        <v>1.498</v>
      </c>
      <c r="H41" s="135">
        <v>3.2424999999999997</v>
      </c>
      <c r="I41" s="19">
        <f t="shared" si="28"/>
        <v>0.18449999999999966</v>
      </c>
      <c r="J41" s="135"/>
      <c r="K41" s="18">
        <f>'Load-disp, AE, Sentry'!CF167</f>
        <v>16.75375</v>
      </c>
      <c r="L41" s="11">
        <f>'Load-disp, AE, Sentry'!CD167</f>
        <v>0.43279435507983016</v>
      </c>
      <c r="M41" s="135">
        <f t="shared" si="29"/>
        <v>25.416239996965903</v>
      </c>
      <c r="N41" s="19">
        <f>'Load-disp, AE, Sentry'!CL167/1000</f>
        <v>3.6311359003158334</v>
      </c>
      <c r="O41" s="135"/>
      <c r="P41" s="212">
        <f>'Load-disp, AE, Sentry'!CD114</f>
        <v>0.26704108474478921</v>
      </c>
      <c r="Q41" s="135">
        <f>'Load-disp, AE, Sentry'!CF114</f>
        <v>10.626250000000001</v>
      </c>
      <c r="R41" s="135">
        <f t="shared" si="31"/>
        <v>16.120529449690899</v>
      </c>
      <c r="S41" s="135">
        <f>('Load-disp, AE, Sentry'!BY167+'Load-disp, AE, Sentry'!CA167)/2</f>
        <v>126.37477618778603</v>
      </c>
      <c r="T41" s="220">
        <f>('Load-disp, AE, Sentry'!BT167+'Load-disp, AE, Sentry'!BV167)/2</f>
        <v>2159</v>
      </c>
      <c r="V41" s="227">
        <f t="shared" si="30"/>
        <v>0.36573901365365968</v>
      </c>
      <c r="X41" s="230" t="s">
        <v>10</v>
      </c>
      <c r="Y41" s="209" t="s">
        <v>97</v>
      </c>
      <c r="Z41" s="209" t="s">
        <v>97</v>
      </c>
      <c r="AA41" s="209" t="s">
        <v>97</v>
      </c>
    </row>
    <row r="42" spans="1:27" ht="15" customHeight="1" x14ac:dyDescent="0.25">
      <c r="A42" s="18" t="s">
        <v>50</v>
      </c>
      <c r="B42" s="353"/>
      <c r="C42" s="44"/>
      <c r="D42" s="18">
        <v>25.46</v>
      </c>
      <c r="E42" s="135">
        <v>25.37</v>
      </c>
      <c r="F42" s="135">
        <v>1.5580000000000001</v>
      </c>
      <c r="G42" s="9">
        <v>1.5129999999999999</v>
      </c>
      <c r="H42" s="135">
        <v>3.2509999999999999</v>
      </c>
      <c r="I42" s="19">
        <f t="shared" si="28"/>
        <v>0.17999999999999994</v>
      </c>
      <c r="J42" s="135"/>
      <c r="K42" s="18">
        <f>'Load-disp, AE, Sentry'!DC161</f>
        <v>16.484999999999999</v>
      </c>
      <c r="L42" s="11">
        <f>'Load-disp, AE, Sentry'!DA161</f>
        <v>0.43241646886981921</v>
      </c>
      <c r="M42" s="135">
        <f t="shared" si="29"/>
        <v>25.521728535506398</v>
      </c>
      <c r="N42" s="19">
        <f>'Load-disp, AE, Sentry'!DI161/1000</f>
        <v>3.4387564463915368</v>
      </c>
      <c r="O42" s="135"/>
      <c r="P42" s="212">
        <f>'Load-disp, AE, Sentry'!DA111</f>
        <v>0.27589008598918352</v>
      </c>
      <c r="Q42" s="135">
        <f>'Load-disp, AE, Sentry'!DC111</f>
        <v>10.46875</v>
      </c>
      <c r="R42" s="135">
        <f t="shared" si="31"/>
        <v>16.207497458664399</v>
      </c>
      <c r="S42" s="135">
        <f>('Load-disp, AE, Sentry'!CV161+'Load-disp, AE, Sentry'!CX161)/2</f>
        <v>195.48313275536114</v>
      </c>
      <c r="T42" s="220">
        <f>('Load-disp, AE, Sentry'!CQ161+'Load-disp, AE, Sentry'!CS161)/2</f>
        <v>1760.5</v>
      </c>
      <c r="V42" s="227">
        <f t="shared" si="30"/>
        <v>0.36495298756445249</v>
      </c>
      <c r="X42" s="230" t="s">
        <v>98</v>
      </c>
      <c r="Y42" s="13">
        <v>-12.6</v>
      </c>
      <c r="Z42" s="13">
        <v>-12.7</v>
      </c>
      <c r="AA42" s="13">
        <v>-13.65</v>
      </c>
    </row>
    <row r="43" spans="1:27" ht="24.95" customHeight="1" x14ac:dyDescent="0.25">
      <c r="A43" s="22" t="s">
        <v>3</v>
      </c>
      <c r="B43" s="353"/>
      <c r="C43" s="45"/>
      <c r="D43" s="22">
        <f>SUM(D38:D42)/5</f>
        <v>25.362000000000002</v>
      </c>
      <c r="E43" s="23">
        <f t="shared" ref="E43:F43" si="32">SUM(E38:E42)/5</f>
        <v>25.5</v>
      </c>
      <c r="F43" s="23">
        <f t="shared" si="32"/>
        <v>1.5373999999999999</v>
      </c>
      <c r="G43" s="23">
        <f t="shared" ref="G43:H43" si="33">SUM(G38:G42)/5</f>
        <v>1.5</v>
      </c>
      <c r="H43" s="23">
        <f t="shared" si="33"/>
        <v>3.1833</v>
      </c>
      <c r="I43" s="24">
        <f t="shared" ref="I43" si="34">SUM(I38:I42)/5</f>
        <v>0.14589999999999997</v>
      </c>
      <c r="J43" s="45"/>
      <c r="K43" s="22">
        <f t="shared" ref="K43:L43" si="35">SUM(K38:K42)/5</f>
        <v>16.110875</v>
      </c>
      <c r="L43" s="23">
        <f t="shared" si="35"/>
        <v>0.41471799016566768</v>
      </c>
      <c r="M43" s="23">
        <f>SUM(M38:M42)/5</f>
        <v>24.91461902019763</v>
      </c>
      <c r="N43" s="24">
        <f>SUM(N38:N42)/5</f>
        <v>3.2980147920617058</v>
      </c>
      <c r="O43" s="45"/>
      <c r="P43" s="213">
        <f t="shared" ref="P43" si="36">SUM(P38:P42)/5</f>
        <v>0.28044350550114683</v>
      </c>
      <c r="Q43" s="23">
        <f>SUM(Q38:Q42)/5</f>
        <v>11.011374999999999</v>
      </c>
      <c r="R43" s="23">
        <f>SUM(R38:R42)/5</f>
        <v>17.027688683778546</v>
      </c>
      <c r="S43" s="23">
        <f>SUM(S38:S42)/5</f>
        <v>162.78860221141923</v>
      </c>
      <c r="T43" s="221">
        <f>SUM(T38:T42)/5</f>
        <v>2063.4</v>
      </c>
      <c r="U43" s="223"/>
      <c r="V43" s="225">
        <f>SUM(V38:V42)/5</f>
        <v>0.31335800382428874</v>
      </c>
      <c r="X43" s="230" t="s">
        <v>99</v>
      </c>
      <c r="Y43" s="13">
        <v>0.08</v>
      </c>
      <c r="Z43" s="13">
        <v>0.13</v>
      </c>
      <c r="AA43" s="13">
        <v>-0.08</v>
      </c>
    </row>
    <row r="44" spans="1:27" ht="15" customHeight="1" x14ac:dyDescent="0.25">
      <c r="A44" s="46" t="s">
        <v>4</v>
      </c>
      <c r="B44" s="354"/>
      <c r="C44" s="135"/>
      <c r="D44" s="25">
        <f>(((D38-D43)^2+(D39-D43)^2+(D40-D43)^2+(D41-D43)^2+(D42-D43)^2)/5)^0.5</f>
        <v>0.12155657119218254</v>
      </c>
      <c r="E44" s="26">
        <f t="shared" ref="E44:H44" si="37">(((E38-E43)^2+(E39-E43)^2+(E40-E43)^2+(E41-E43)^2+(E42-E43)^2)/5)^0.5</f>
        <v>0.19819182626940041</v>
      </c>
      <c r="F44" s="26">
        <f t="shared" si="37"/>
        <v>2.1462525480474139E-2</v>
      </c>
      <c r="G44" s="26">
        <f t="shared" si="37"/>
        <v>1.41562706953491E-2</v>
      </c>
      <c r="H44" s="26">
        <f t="shared" si="37"/>
        <v>6.6803892102182127E-2</v>
      </c>
      <c r="I44" s="27">
        <f t="shared" ref="I44" si="38">(((I38-I43)^2+(I39-I43)^2+(I40-I43)^2+(I41-I43)^2+(I42-I43)^2)/5)^0.5</f>
        <v>3.6620212997741999E-2</v>
      </c>
      <c r="J44" s="135"/>
      <c r="K44" s="25">
        <f t="shared" ref="K44:M44" si="39">(((K38-K43)^2+(K39-K43)^2+(K40-K43)^2+(K41-K43)^2+(K42-K43)^2)/5)^0.5</f>
        <v>0.75164378198718573</v>
      </c>
      <c r="L44" s="26">
        <f t="shared" si="39"/>
        <v>2.3256810241712271E-2</v>
      </c>
      <c r="M44" s="26">
        <f t="shared" si="39"/>
        <v>1.2151855038672621</v>
      </c>
      <c r="N44" s="27">
        <f t="shared" ref="N44" si="40">(((N38-N43)^2+(N39-N43)^2+(N40-N43)^2+(N41-N43)^2+(N42-N43)^2)/5)^0.5</f>
        <v>0.36650021360296875</v>
      </c>
      <c r="O44" s="135"/>
      <c r="P44" s="214">
        <f t="shared" ref="P44" si="41">(((P38-P43)^2+(P39-P43)^2+(P40-P43)^2+(P41-P43)^2+(P42-P43)^2)/5)^0.5</f>
        <v>1.6780141220493303E-2</v>
      </c>
      <c r="Q44" s="26">
        <f>(((Q38-Q43)^2+(Q39-Q43)^2+(Q40-Q43)^2+(Q41-Q43)^2+(Q42-Q43)^2)/5)^0.5</f>
        <v>0.74638884805441752</v>
      </c>
      <c r="R44" s="26">
        <f>(((R38-R43)^2+(R39-R43)^2+(R40-R43)^2+(R41-R43)^2+(R42-R43)^2)/5)^0.5</f>
        <v>1.1627658920044039</v>
      </c>
      <c r="S44" s="26">
        <f>(((S38-S43)^2+(S39-S43)^2+(S40-S43)^2+(S41-S43)^2+(S42-S43)^2)/5)^0.5</f>
        <v>41.851676132576152</v>
      </c>
      <c r="T44" s="222">
        <f>(((T38-T43)^2+(T39-T43)^2+(T40-T43)^2+(T41-T43)^2+(T42-T43)^2)/5)^0.5</f>
        <v>469.48113913127543</v>
      </c>
      <c r="V44" s="226">
        <f>(((V38-V43)^2+(V39-V43)^2+(V40-V43)^2+(V41-V43)^2+(V42-V43)^2)/5)^0.5</f>
        <v>7.5976812408157152E-2</v>
      </c>
      <c r="X44" s="230" t="s">
        <v>100</v>
      </c>
      <c r="Y44" s="13">
        <v>3.29</v>
      </c>
      <c r="Z44" s="13">
        <v>0</v>
      </c>
      <c r="AA44" s="13">
        <v>9.1</v>
      </c>
    </row>
    <row r="45" spans="1:27" ht="5.0999999999999996" customHeight="1" x14ac:dyDescent="0.25">
      <c r="G45" s="9"/>
      <c r="H45" s="240"/>
    </row>
    <row r="46" spans="1:27" ht="15" customHeight="1" x14ac:dyDescent="0.25">
      <c r="A46" s="56" t="s">
        <v>204</v>
      </c>
      <c r="B46" s="57"/>
      <c r="C46" s="57"/>
      <c r="D46" s="23"/>
      <c r="E46" s="23"/>
      <c r="F46" s="23"/>
      <c r="G46" s="58"/>
      <c r="H46" s="241"/>
      <c r="I46" s="59">
        <f>SUM(I13:I18,I26:I30,I38:I42)/16</f>
        <v>0.14109375000000007</v>
      </c>
    </row>
    <row r="47" spans="1:27" ht="15" customHeight="1" x14ac:dyDescent="0.25">
      <c r="A47" s="396" t="s">
        <v>205</v>
      </c>
      <c r="B47" s="53"/>
      <c r="C47" s="53"/>
      <c r="D47" s="54"/>
      <c r="E47" s="54"/>
      <c r="F47" s="54"/>
      <c r="G47" s="55"/>
      <c r="H47" s="242"/>
      <c r="I47" s="60">
        <f>(((I13-I46)^2+(I14-I46)^2+(I15-I46)^2+(I16-I46)^2+(I17-I46)^2+(I18-I46)^2+(I26-I46)^2+(I27-I46)^2+(I28-I46)^2+(I29-I46)^2+(I30-I46)^2+(I38-I46)^2+(I39-I46)^2+(I40-I46)^2+(I41-I46)^2+(I42-I46)^2)/16)^0.5</f>
        <v>2.6287008881527317E-2</v>
      </c>
    </row>
    <row r="49" spans="1:33" ht="20.100000000000001" customHeight="1" x14ac:dyDescent="0.2">
      <c r="A49" s="243"/>
      <c r="B49" s="243"/>
      <c r="C49" s="243"/>
      <c r="D49" s="243"/>
      <c r="E49" s="243"/>
      <c r="F49" s="244"/>
      <c r="G49" s="8"/>
      <c r="H49" s="245"/>
      <c r="J49" s="246"/>
      <c r="K49" s="247"/>
      <c r="L49" s="245"/>
      <c r="O49" s="245"/>
      <c r="Q49" s="248"/>
      <c r="X49" s="247"/>
      <c r="Y49" s="8"/>
      <c r="Z49" s="8"/>
      <c r="AA49" s="8"/>
      <c r="AB49" s="135"/>
      <c r="AC49" s="135"/>
      <c r="AD49" s="135"/>
      <c r="AE49" s="8"/>
      <c r="AF49" s="8"/>
      <c r="AG49" s="8"/>
    </row>
    <row r="50" spans="1:33" ht="15" customHeight="1" x14ac:dyDescent="0.25">
      <c r="A50" s="28"/>
      <c r="Z50" s="9"/>
    </row>
    <row r="51" spans="1:33" ht="15" customHeight="1" x14ac:dyDescent="0.25">
      <c r="Z51" s="9"/>
      <c r="AA51" s="9"/>
    </row>
    <row r="52" spans="1:33" ht="15" customHeight="1" x14ac:dyDescent="0.25">
      <c r="Z52" s="9"/>
      <c r="AA52" s="9"/>
    </row>
    <row r="53" spans="1:33" ht="15" customHeight="1" x14ac:dyDescent="0.25">
      <c r="AA53" s="9"/>
    </row>
    <row r="54" spans="1:33" ht="15" customHeight="1" x14ac:dyDescent="0.25">
      <c r="AA54" s="9"/>
    </row>
    <row r="55" spans="1:33" ht="15" customHeight="1" x14ac:dyDescent="0.25">
      <c r="AA55" s="251"/>
    </row>
    <row r="56" spans="1:33" ht="15" customHeight="1" x14ac:dyDescent="0.25">
      <c r="AA56" s="251"/>
    </row>
    <row r="60" spans="1:33" ht="15" customHeight="1" x14ac:dyDescent="0.25">
      <c r="G60" s="11"/>
      <c r="H60" s="11"/>
      <c r="I60" s="11"/>
      <c r="J60" s="10"/>
    </row>
    <row r="65" spans="7:33" ht="20.100000000000001" customHeight="1" x14ac:dyDescent="0.25">
      <c r="L65" s="247"/>
      <c r="M65" s="245"/>
      <c r="N65" s="245"/>
      <c r="O65" s="245"/>
      <c r="P65" s="249"/>
      <c r="Q65" s="245"/>
      <c r="X65" s="8"/>
      <c r="Y65" s="8"/>
      <c r="Z65" s="8"/>
      <c r="AA65" s="8"/>
      <c r="AB65" s="135"/>
      <c r="AC65" s="135"/>
      <c r="AD65" s="135"/>
      <c r="AE65" s="8"/>
      <c r="AF65" s="8"/>
      <c r="AG65" s="8"/>
    </row>
    <row r="67" spans="7:33" ht="15" customHeight="1" x14ac:dyDescent="0.25">
      <c r="G67" s="11"/>
      <c r="H67" s="11"/>
      <c r="I67" s="11"/>
      <c r="J67" s="10"/>
    </row>
    <row r="74" spans="7:33" ht="15" customHeight="1" x14ac:dyDescent="0.25">
      <c r="G74" s="11"/>
      <c r="H74" s="11"/>
      <c r="I74" s="11"/>
      <c r="J74" s="10"/>
    </row>
    <row r="85" spans="9:10" ht="15" customHeight="1" x14ac:dyDescent="0.25">
      <c r="I85" s="11"/>
      <c r="J85" s="10"/>
    </row>
    <row r="92" spans="9:10" ht="15" customHeight="1" x14ac:dyDescent="0.25">
      <c r="I92" s="11"/>
      <c r="J92" s="10"/>
    </row>
  </sheetData>
  <mergeCells count="16">
    <mergeCell ref="B13:B20"/>
    <mergeCell ref="B38:B44"/>
    <mergeCell ref="B26:B32"/>
    <mergeCell ref="A22:AA24"/>
    <mergeCell ref="A34:AA36"/>
    <mergeCell ref="A4:B5"/>
    <mergeCell ref="D4:I4"/>
    <mergeCell ref="K4:N4"/>
    <mergeCell ref="A9:AA11"/>
    <mergeCell ref="X4:AA4"/>
    <mergeCell ref="Y5:Z5"/>
    <mergeCell ref="P4:T4"/>
    <mergeCell ref="X6:X7"/>
    <mergeCell ref="Y6:Y7"/>
    <mergeCell ref="Z6:Z7"/>
    <mergeCell ref="AA6:AA7"/>
  </mergeCells>
  <printOptions horizontalCentered="1"/>
  <pageMargins left="0.31496062992125984" right="0.31496062992125984" top="0.35433070866141736" bottom="0.35433070866141736" header="0" footer="0"/>
  <pageSetup paperSize="8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I552"/>
  <sheetViews>
    <sheetView zoomScale="115" zoomScaleNormal="115" workbookViewId="0">
      <selection activeCell="A2" sqref="A2:J2"/>
    </sheetView>
  </sheetViews>
  <sheetFormatPr defaultRowHeight="15" x14ac:dyDescent="0.25"/>
  <cols>
    <col min="1" max="1" width="10.7109375" style="69" customWidth="1"/>
    <col min="2" max="5" width="10.7109375" style="63" customWidth="1"/>
    <col min="6" max="6" width="2.7109375" style="62" customWidth="1"/>
    <col min="7" max="7" width="10.7109375" style="63" customWidth="1"/>
    <col min="8" max="8" width="10.7109375" style="6" customWidth="1"/>
    <col min="9" max="9" width="10.7109375" style="63" customWidth="1"/>
    <col min="10" max="10" width="10.7109375" style="6" customWidth="1"/>
    <col min="11" max="11" width="2.7109375" style="62" customWidth="1"/>
    <col min="12" max="12" width="10.7109375" style="69" customWidth="1"/>
    <col min="13" max="13" width="10.7109375" style="74" customWidth="1"/>
    <col min="14" max="14" width="10.7109375" style="62" customWidth="1"/>
    <col min="15" max="15" width="10.7109375" style="6" customWidth="1"/>
    <col min="16" max="16" width="2.7109375" style="62" customWidth="1"/>
    <col min="17" max="17" width="10.7109375" style="74" customWidth="1"/>
    <col min="18" max="18" width="10.7109375" style="63" customWidth="1"/>
    <col min="19" max="19" width="10.7109375" style="6" customWidth="1"/>
    <col min="20" max="20" width="2.7109375" style="6" customWidth="1"/>
    <col min="21" max="21" width="10.7109375" style="63" customWidth="1"/>
    <col min="22" max="22" width="10.7109375" style="5" customWidth="1"/>
    <col min="23" max="23" width="9.140625" style="199"/>
    <col min="24" max="24" width="10.7109375" style="70" customWidth="1"/>
    <col min="25" max="28" width="10.7109375" style="50" customWidth="1"/>
    <col min="29" max="29" width="2.7109375" style="2" customWidth="1"/>
    <col min="30" max="30" width="10.7109375" style="50" customWidth="1"/>
    <col min="31" max="31" width="10.7109375" style="5" customWidth="1"/>
    <col min="32" max="32" width="10.7109375" style="50" customWidth="1"/>
    <col min="33" max="33" width="10.7109375" style="5" customWidth="1"/>
    <col min="34" max="34" width="2.7109375" style="2" customWidth="1"/>
    <col min="35" max="35" width="10.7109375" style="70" customWidth="1"/>
    <col min="36" max="36" width="10.7109375" style="64" customWidth="1"/>
    <col min="37" max="37" width="10.7109375" style="50" customWidth="1"/>
    <col min="38" max="38" width="10.7109375" style="5" customWidth="1"/>
    <col min="39" max="39" width="2.7109375" style="2" customWidth="1"/>
    <col min="40" max="40" width="10.7109375" style="64" customWidth="1"/>
    <col min="41" max="41" width="10.7109375" style="50" customWidth="1"/>
    <col min="42" max="42" width="10.7109375" style="5" customWidth="1"/>
    <col min="43" max="43" width="2.7109375" style="5" customWidth="1"/>
    <col min="44" max="44" width="10.7109375" style="50" customWidth="1"/>
    <col min="45" max="45" width="10.7109375" style="5" customWidth="1"/>
    <col min="46" max="46" width="9.140625" style="199"/>
    <col min="47" max="47" width="10.7109375" style="70" customWidth="1"/>
    <col min="48" max="51" width="10.7109375" style="50" customWidth="1"/>
    <col min="52" max="52" width="2.7109375" style="2" customWidth="1"/>
    <col min="53" max="53" width="10.7109375" style="2" customWidth="1"/>
    <col min="54" max="54" width="10.7109375" style="5" customWidth="1"/>
    <col min="55" max="55" width="10.7109375" style="2" customWidth="1"/>
    <col min="56" max="56" width="10.7109375" style="5" customWidth="1"/>
    <col min="57" max="57" width="2.7109375" style="2" customWidth="1"/>
    <col min="58" max="58" width="10.7109375" style="70" customWidth="1"/>
    <col min="59" max="59" width="10.7109375" style="64" customWidth="1"/>
    <col min="60" max="60" width="10.7109375" style="2" customWidth="1"/>
    <col min="61" max="61" width="10.7109375" style="5" customWidth="1"/>
    <col min="62" max="62" width="2.7109375" style="2" customWidth="1"/>
    <col min="63" max="63" width="10.7109375" style="64" customWidth="1"/>
    <col min="64" max="64" width="10.7109375" style="2" customWidth="1"/>
    <col min="65" max="65" width="10.7109375" style="5" customWidth="1"/>
    <col min="66" max="66" width="2.7109375" style="5" customWidth="1"/>
    <col min="67" max="68" width="10.7109375" style="2" customWidth="1"/>
    <col min="69" max="69" width="9.140625" style="199"/>
    <col min="70" max="70" width="10.7109375" style="70" customWidth="1"/>
    <col min="71" max="71" width="10.7109375" style="50" customWidth="1"/>
    <col min="72" max="72" width="10.7109375" style="2" customWidth="1"/>
    <col min="73" max="73" width="10.7109375" style="50" customWidth="1"/>
    <col min="74" max="74" width="10.7109375" style="2" customWidth="1"/>
    <col min="75" max="75" width="2.7109375" style="2" customWidth="1"/>
    <col min="76" max="76" width="10.7109375" style="2" customWidth="1"/>
    <col min="77" max="77" width="10.7109375" style="5" customWidth="1"/>
    <col min="78" max="78" width="10.7109375" style="2" customWidth="1"/>
    <col min="79" max="79" width="10.7109375" style="5" customWidth="1"/>
    <col min="80" max="80" width="2.7109375" style="2" customWidth="1"/>
    <col min="81" max="81" width="10.7109375" style="70" customWidth="1"/>
    <col min="82" max="82" width="10.7109375" style="64" customWidth="1"/>
    <col min="83" max="83" width="10.7109375" style="2" customWidth="1"/>
    <col min="84" max="84" width="10.7109375" style="5" customWidth="1"/>
    <col min="85" max="85" width="2.7109375" style="2" customWidth="1"/>
    <col min="86" max="86" width="10.7109375" style="64" customWidth="1"/>
    <col min="87" max="87" width="10.7109375" style="2" customWidth="1"/>
    <col min="88" max="88" width="10.7109375" style="5" customWidth="1"/>
    <col min="89" max="89" width="2.7109375" style="5" customWidth="1"/>
    <col min="90" max="91" width="10.7109375" style="2" customWidth="1"/>
    <col min="92" max="92" width="9.140625" style="199"/>
    <col min="93" max="93" width="10.7109375" style="70" customWidth="1"/>
    <col min="94" max="97" width="10.7109375" style="50" customWidth="1"/>
    <col min="98" max="98" width="2.7109375" style="2" customWidth="1"/>
    <col min="99" max="99" width="10.7109375" style="2" customWidth="1"/>
    <col min="100" max="100" width="10.7109375" style="5" customWidth="1"/>
    <col min="101" max="101" width="10.7109375" style="2" customWidth="1"/>
    <col min="102" max="102" width="10.7109375" style="5" customWidth="1"/>
    <col min="103" max="103" width="2.7109375" style="2" customWidth="1"/>
    <col min="104" max="104" width="10.7109375" style="70" customWidth="1"/>
    <col min="105" max="105" width="10.7109375" style="64" customWidth="1"/>
    <col min="106" max="106" width="10.7109375" style="2" customWidth="1"/>
    <col min="107" max="107" width="10.7109375" style="5" customWidth="1"/>
    <col min="108" max="108" width="2.7109375" style="2" customWidth="1"/>
    <col min="109" max="109" width="10.7109375" style="64" customWidth="1"/>
    <col min="110" max="110" width="10.7109375" style="2" customWidth="1"/>
    <col min="111" max="111" width="10.7109375" style="5" customWidth="1"/>
    <col min="112" max="112" width="2.7109375" style="5" customWidth="1"/>
    <col min="113" max="114" width="10.7109375" style="2" customWidth="1"/>
    <col min="115" max="115" width="9.140625" style="199"/>
    <col min="116" max="116" width="10.7109375" style="70" customWidth="1"/>
    <col min="117" max="120" width="10.7109375" style="2" customWidth="1"/>
    <col min="121" max="121" width="2.7109375" style="2" customWidth="1"/>
    <col min="122" max="122" width="10.7109375" style="2" customWidth="1"/>
    <col min="123" max="123" width="10.7109375" style="5" customWidth="1"/>
    <col min="124" max="124" width="10.7109375" style="2" customWidth="1"/>
    <col min="125" max="125" width="10.7109375" style="5" customWidth="1"/>
    <col min="126" max="126" width="2.7109375" style="2" customWidth="1"/>
    <col min="127" max="127" width="10.7109375" style="70" customWidth="1"/>
    <col min="128" max="128" width="10.7109375" style="64" customWidth="1"/>
    <col min="129" max="129" width="10.7109375" style="2" customWidth="1"/>
    <col min="130" max="130" width="10.7109375" style="5" customWidth="1"/>
    <col min="131" max="131" width="2.7109375" style="2" customWidth="1"/>
    <col min="132" max="132" width="10.7109375" style="64" customWidth="1"/>
    <col min="133" max="133" width="10.7109375" style="2" customWidth="1"/>
    <col min="134" max="134" width="10.7109375" style="5" customWidth="1"/>
    <col min="135" max="135" width="2.7109375" style="5" customWidth="1"/>
    <col min="136" max="137" width="10.7109375" style="2" customWidth="1"/>
    <col min="138" max="16384" width="9.140625" style="2"/>
  </cols>
  <sheetData>
    <row r="1" spans="1:114" s="8" customFormat="1" ht="46.5" customHeight="1" x14ac:dyDescent="0.25">
      <c r="A1" s="296" t="s">
        <v>178</v>
      </c>
      <c r="D1" s="135"/>
      <c r="E1" s="135"/>
      <c r="F1" s="135"/>
      <c r="G1" s="135"/>
      <c r="H1" s="135"/>
      <c r="I1" s="135"/>
      <c r="K1" s="135"/>
      <c r="L1" s="135"/>
      <c r="M1" s="135"/>
      <c r="N1" s="135"/>
      <c r="Q1" s="135"/>
      <c r="R1" s="135"/>
      <c r="S1" s="135"/>
      <c r="T1" s="217"/>
      <c r="U1" s="217"/>
      <c r="V1" s="135"/>
      <c r="X1" s="234"/>
      <c r="Y1" s="234"/>
      <c r="Z1" s="234"/>
      <c r="AA1" s="234"/>
      <c r="AB1" s="9"/>
      <c r="AC1" s="9"/>
      <c r="AD1" s="9"/>
      <c r="AE1" s="235"/>
      <c r="AF1" s="234"/>
      <c r="AG1" s="235"/>
    </row>
    <row r="2" spans="1:114" s="8" customFormat="1" ht="29.25" customHeight="1" x14ac:dyDescent="0.25">
      <c r="A2" s="332" t="s">
        <v>193</v>
      </c>
      <c r="B2" s="334"/>
      <c r="C2" s="334"/>
      <c r="D2" s="335"/>
      <c r="E2" s="335"/>
      <c r="F2" s="335"/>
      <c r="G2" s="335"/>
      <c r="H2" s="335"/>
      <c r="I2" s="335"/>
      <c r="J2" s="334"/>
      <c r="K2" s="135"/>
      <c r="L2" s="135"/>
      <c r="M2" s="135"/>
      <c r="N2" s="135"/>
      <c r="Q2" s="135"/>
      <c r="R2" s="135"/>
      <c r="S2" s="135"/>
      <c r="T2" s="217"/>
      <c r="U2" s="217"/>
      <c r="V2" s="135"/>
      <c r="X2" s="234"/>
      <c r="Y2" s="234"/>
      <c r="Z2" s="234"/>
      <c r="AA2" s="234"/>
      <c r="AB2" s="9"/>
      <c r="AC2" s="9"/>
      <c r="AD2" s="9"/>
      <c r="AE2" s="235"/>
      <c r="AF2" s="234"/>
      <c r="AG2" s="235"/>
    </row>
    <row r="3" spans="1:114" s="8" customFormat="1" ht="29.25" customHeight="1" x14ac:dyDescent="0.25">
      <c r="A3" s="297"/>
      <c r="D3" s="135"/>
      <c r="E3" s="135"/>
      <c r="F3" s="135"/>
      <c r="G3" s="135"/>
      <c r="H3" s="135"/>
      <c r="I3" s="135"/>
      <c r="K3" s="135"/>
      <c r="L3" s="135"/>
      <c r="M3" s="135"/>
      <c r="N3" s="135"/>
      <c r="Q3" s="135"/>
      <c r="R3" s="135"/>
      <c r="S3" s="135"/>
      <c r="T3" s="217"/>
      <c r="U3" s="217"/>
      <c r="V3" s="135"/>
      <c r="X3" s="234"/>
      <c r="Y3" s="234"/>
      <c r="Z3" s="234"/>
      <c r="AA3" s="234"/>
      <c r="AB3" s="9"/>
      <c r="AC3" s="9"/>
      <c r="AD3" s="9"/>
      <c r="AE3" s="235"/>
      <c r="AF3" s="234"/>
      <c r="AG3" s="235"/>
    </row>
    <row r="4" spans="1:114" x14ac:dyDescent="0.25">
      <c r="X4" s="63"/>
      <c r="Y4" s="63"/>
      <c r="Z4" s="63"/>
      <c r="AA4" s="63"/>
      <c r="AB4" s="62"/>
      <c r="AC4" s="63"/>
      <c r="AD4" s="6"/>
      <c r="AE4" s="63"/>
      <c r="AF4" s="6"/>
      <c r="AG4" s="62"/>
      <c r="AH4" s="69"/>
      <c r="AI4" s="74"/>
      <c r="AJ4" s="62"/>
      <c r="AK4" s="6"/>
      <c r="AL4" s="62"/>
      <c r="AM4" s="74"/>
      <c r="AN4" s="63"/>
      <c r="AO4" s="6"/>
      <c r="AP4" s="6"/>
      <c r="AQ4" s="63"/>
      <c r="AR4" s="5"/>
      <c r="AV4" s="63"/>
      <c r="AW4" s="63"/>
      <c r="AX4" s="63"/>
      <c r="AY4" s="63"/>
      <c r="AZ4" s="62"/>
      <c r="BA4" s="63"/>
      <c r="BB4" s="6"/>
      <c r="BC4" s="63"/>
      <c r="BD4" s="6"/>
      <c r="BE4" s="62"/>
      <c r="BF4" s="69"/>
      <c r="BG4" s="74"/>
      <c r="BH4" s="62"/>
      <c r="BI4" s="6"/>
      <c r="BJ4" s="62"/>
      <c r="BK4" s="74"/>
      <c r="BL4" s="63"/>
      <c r="BM4" s="6"/>
      <c r="BN4" s="6"/>
      <c r="BO4" s="63"/>
      <c r="BP4" s="5"/>
      <c r="BS4" s="63"/>
      <c r="BT4" s="63"/>
      <c r="BU4" s="63"/>
      <c r="BV4" s="63"/>
      <c r="BW4" s="62"/>
      <c r="BX4" s="63"/>
      <c r="BY4" s="6"/>
      <c r="BZ4" s="63"/>
      <c r="CA4" s="6"/>
      <c r="CB4" s="62"/>
      <c r="CC4" s="69"/>
      <c r="CD4" s="74"/>
      <c r="CE4" s="62"/>
      <c r="CF4" s="6"/>
      <c r="CG4" s="62"/>
      <c r="CH4" s="74"/>
      <c r="CI4" s="63"/>
      <c r="CJ4" s="6"/>
      <c r="CK4" s="6"/>
      <c r="CL4" s="63"/>
      <c r="CM4" s="5"/>
      <c r="CP4" s="63"/>
      <c r="CQ4" s="63"/>
      <c r="CR4" s="63"/>
      <c r="CS4" s="63"/>
      <c r="CT4" s="62"/>
      <c r="CU4" s="63"/>
      <c r="CV4" s="6"/>
      <c r="CW4" s="63"/>
      <c r="CX4" s="6"/>
      <c r="CY4" s="62"/>
      <c r="CZ4" s="69"/>
      <c r="DA4" s="74"/>
      <c r="DB4" s="62"/>
      <c r="DC4" s="6"/>
      <c r="DD4" s="62"/>
      <c r="DE4" s="74"/>
      <c r="DF4" s="63"/>
      <c r="DG4" s="6"/>
      <c r="DH4" s="6"/>
      <c r="DI4" s="63"/>
      <c r="DJ4" s="5"/>
    </row>
    <row r="5" spans="1:114" x14ac:dyDescent="0.25">
      <c r="X5" s="63"/>
      <c r="Y5" s="63"/>
      <c r="Z5" s="63"/>
      <c r="AA5" s="63"/>
      <c r="AB5" s="62"/>
      <c r="AC5" s="63"/>
      <c r="AD5" s="6"/>
      <c r="AE5" s="63"/>
      <c r="AF5" s="6"/>
      <c r="AG5" s="62"/>
      <c r="AH5" s="69"/>
      <c r="AI5" s="74"/>
      <c r="AJ5" s="62"/>
      <c r="AK5" s="6"/>
      <c r="AL5" s="62"/>
      <c r="AM5" s="74"/>
      <c r="AN5" s="63"/>
      <c r="AO5" s="6"/>
      <c r="AP5" s="6"/>
      <c r="AQ5" s="63"/>
      <c r="AR5" s="5"/>
      <c r="AV5" s="63"/>
      <c r="AW5" s="63"/>
      <c r="AX5" s="63"/>
      <c r="AY5" s="63"/>
      <c r="AZ5" s="62"/>
      <c r="BA5" s="63"/>
      <c r="BB5" s="6"/>
      <c r="BC5" s="63"/>
      <c r="BD5" s="6"/>
      <c r="BE5" s="62"/>
      <c r="BF5" s="69"/>
      <c r="BG5" s="74"/>
      <c r="BH5" s="62"/>
      <c r="BI5" s="6"/>
      <c r="BJ5" s="62"/>
      <c r="BK5" s="74"/>
      <c r="BL5" s="63"/>
      <c r="BM5" s="6"/>
      <c r="BN5" s="6"/>
      <c r="BO5" s="63"/>
      <c r="BP5" s="5"/>
      <c r="BS5" s="63"/>
      <c r="BT5" s="63"/>
      <c r="BU5" s="63"/>
      <c r="BV5" s="63"/>
      <c r="BW5" s="62"/>
      <c r="BX5" s="63"/>
      <c r="BY5" s="6"/>
      <c r="BZ5" s="63"/>
      <c r="CA5" s="6"/>
      <c r="CB5" s="62"/>
      <c r="CC5" s="69"/>
      <c r="CD5" s="74"/>
      <c r="CE5" s="62"/>
      <c r="CF5" s="6"/>
      <c r="CG5" s="62"/>
      <c r="CH5" s="74"/>
      <c r="CI5" s="63"/>
      <c r="CJ5" s="6"/>
      <c r="CK5" s="6"/>
      <c r="CL5" s="63"/>
      <c r="CM5" s="5"/>
      <c r="CP5" s="63"/>
      <c r="CQ5" s="63"/>
      <c r="CR5" s="63"/>
      <c r="CS5" s="63"/>
      <c r="CT5" s="62"/>
      <c r="CU5" s="63"/>
      <c r="CV5" s="6"/>
      <c r="CW5" s="63"/>
      <c r="CX5" s="6"/>
      <c r="CY5" s="62"/>
      <c r="CZ5" s="69"/>
      <c r="DA5" s="74"/>
      <c r="DB5" s="62"/>
      <c r="DC5" s="6"/>
      <c r="DD5" s="62"/>
      <c r="DE5" s="74"/>
      <c r="DF5" s="63"/>
      <c r="DG5" s="6"/>
      <c r="DH5" s="6"/>
      <c r="DI5" s="63"/>
      <c r="DJ5" s="5"/>
    </row>
    <row r="6" spans="1:114" x14ac:dyDescent="0.25">
      <c r="X6" s="63"/>
      <c r="Y6" s="63"/>
      <c r="Z6" s="63"/>
      <c r="AA6" s="63"/>
      <c r="AB6" s="62"/>
      <c r="AC6" s="63"/>
      <c r="AD6" s="6"/>
      <c r="AE6" s="63"/>
      <c r="AF6" s="6"/>
      <c r="AG6" s="62"/>
      <c r="AH6" s="69"/>
      <c r="AI6" s="74"/>
      <c r="AJ6" s="62"/>
      <c r="AK6" s="6"/>
      <c r="AL6" s="62"/>
      <c r="AM6" s="74"/>
      <c r="AN6" s="63"/>
      <c r="AO6" s="6"/>
      <c r="AP6" s="6"/>
      <c r="AQ6" s="63"/>
      <c r="AR6" s="5"/>
      <c r="AV6" s="63"/>
      <c r="AW6" s="63"/>
      <c r="AX6" s="63"/>
      <c r="AY6" s="63"/>
      <c r="AZ6" s="62"/>
      <c r="BA6" s="63"/>
      <c r="BB6" s="6"/>
      <c r="BC6" s="63"/>
      <c r="BD6" s="6"/>
      <c r="BE6" s="62"/>
      <c r="BF6" s="69"/>
      <c r="BG6" s="74"/>
      <c r="BH6" s="62"/>
      <c r="BI6" s="6"/>
      <c r="BJ6" s="62"/>
      <c r="BK6" s="74"/>
      <c r="BL6" s="63"/>
      <c r="BM6" s="6"/>
      <c r="BN6" s="6"/>
      <c r="BO6" s="63"/>
      <c r="BP6" s="5"/>
      <c r="BS6" s="63"/>
      <c r="BT6" s="63"/>
      <c r="BU6" s="63"/>
      <c r="BV6" s="63"/>
      <c r="BW6" s="62"/>
      <c r="BX6" s="63"/>
      <c r="BY6" s="6"/>
      <c r="BZ6" s="63"/>
      <c r="CA6" s="6"/>
      <c r="CB6" s="62"/>
      <c r="CC6" s="69"/>
      <c r="CD6" s="74"/>
      <c r="CE6" s="62"/>
      <c r="CF6" s="6"/>
      <c r="CG6" s="62"/>
      <c r="CH6" s="74"/>
      <c r="CI6" s="63"/>
      <c r="CJ6" s="6"/>
      <c r="CK6" s="6"/>
      <c r="CL6" s="63"/>
      <c r="CM6" s="5"/>
      <c r="CP6" s="63"/>
      <c r="CQ6" s="63"/>
      <c r="CR6" s="63"/>
      <c r="CS6" s="63"/>
      <c r="CT6" s="62"/>
      <c r="CU6" s="63"/>
      <c r="CV6" s="6"/>
      <c r="CW6" s="63"/>
      <c r="CX6" s="6"/>
      <c r="CY6" s="62"/>
      <c r="CZ6" s="69"/>
      <c r="DA6" s="74"/>
      <c r="DB6" s="62"/>
      <c r="DC6" s="6"/>
      <c r="DD6" s="62"/>
      <c r="DE6" s="74"/>
      <c r="DF6" s="63"/>
      <c r="DG6" s="6"/>
      <c r="DH6" s="6"/>
      <c r="DI6" s="63"/>
      <c r="DJ6" s="5"/>
    </row>
    <row r="7" spans="1:114" x14ac:dyDescent="0.25">
      <c r="X7" s="63"/>
      <c r="Y7" s="63"/>
      <c r="Z7" s="63"/>
      <c r="AA7" s="63"/>
      <c r="AB7" s="62"/>
      <c r="AC7" s="63"/>
      <c r="AD7" s="6"/>
      <c r="AE7" s="63"/>
      <c r="AF7" s="6"/>
      <c r="AG7" s="62"/>
      <c r="AH7" s="69"/>
      <c r="AI7" s="74"/>
      <c r="AJ7" s="62"/>
      <c r="AK7" s="6"/>
      <c r="AL7" s="62"/>
      <c r="AM7" s="74"/>
      <c r="AN7" s="63"/>
      <c r="AO7" s="6"/>
      <c r="AP7" s="6"/>
      <c r="AQ7" s="63"/>
      <c r="AR7" s="5"/>
      <c r="AV7" s="63"/>
      <c r="AW7" s="63"/>
      <c r="AX7" s="63"/>
      <c r="AY7" s="63"/>
      <c r="AZ7" s="62"/>
      <c r="BA7" s="63"/>
      <c r="BB7" s="6"/>
      <c r="BC7" s="63"/>
      <c r="BD7" s="6"/>
      <c r="BE7" s="62"/>
      <c r="BF7" s="69"/>
      <c r="BG7" s="74"/>
      <c r="BH7" s="62"/>
      <c r="BI7" s="6"/>
      <c r="BJ7" s="62"/>
      <c r="BK7" s="74"/>
      <c r="BL7" s="63"/>
      <c r="BM7" s="6"/>
      <c r="BN7" s="6"/>
      <c r="BO7" s="63"/>
      <c r="BP7" s="5"/>
      <c r="BS7" s="63"/>
      <c r="BT7" s="63"/>
      <c r="BU7" s="63"/>
      <c r="BV7" s="63"/>
      <c r="BW7" s="62"/>
      <c r="BX7" s="63"/>
      <c r="BY7" s="6"/>
      <c r="BZ7" s="63"/>
      <c r="CA7" s="6"/>
      <c r="CB7" s="62"/>
      <c r="CC7" s="69"/>
      <c r="CD7" s="74"/>
      <c r="CE7" s="62"/>
      <c r="CF7" s="6"/>
      <c r="CG7" s="62"/>
      <c r="CH7" s="74"/>
      <c r="CI7" s="63"/>
      <c r="CJ7" s="6"/>
      <c r="CK7" s="6"/>
      <c r="CL7" s="63"/>
      <c r="CM7" s="5"/>
      <c r="CP7" s="63"/>
      <c r="CQ7" s="63"/>
      <c r="CR7" s="63"/>
      <c r="CS7" s="63"/>
      <c r="CT7" s="62"/>
      <c r="CU7" s="63"/>
      <c r="CV7" s="6"/>
      <c r="CW7" s="63"/>
      <c r="CX7" s="6"/>
      <c r="CY7" s="62"/>
      <c r="CZ7" s="69"/>
      <c r="DA7" s="74"/>
      <c r="DB7" s="62"/>
      <c r="DC7" s="6"/>
      <c r="DD7" s="62"/>
      <c r="DE7" s="74"/>
      <c r="DF7" s="63"/>
      <c r="DG7" s="6"/>
      <c r="DH7" s="6"/>
      <c r="DI7" s="63"/>
      <c r="DJ7" s="5"/>
    </row>
    <row r="8" spans="1:114" x14ac:dyDescent="0.25">
      <c r="X8" s="63"/>
      <c r="Y8" s="63"/>
      <c r="Z8" s="63"/>
      <c r="AA8" s="63"/>
      <c r="AB8" s="62"/>
      <c r="AC8" s="63"/>
      <c r="AD8" s="6"/>
      <c r="AE8" s="63"/>
      <c r="AF8" s="6"/>
      <c r="AG8" s="62"/>
      <c r="AH8" s="69"/>
      <c r="AI8" s="74"/>
      <c r="AJ8" s="62"/>
      <c r="AK8" s="6"/>
      <c r="AL8" s="62"/>
      <c r="AM8" s="74"/>
      <c r="AN8" s="63"/>
      <c r="AO8" s="6"/>
      <c r="AP8" s="6"/>
      <c r="AQ8" s="63"/>
      <c r="AR8" s="5"/>
      <c r="AV8" s="63"/>
      <c r="AW8" s="63"/>
      <c r="AX8" s="63"/>
      <c r="AY8" s="63"/>
      <c r="AZ8" s="62"/>
      <c r="BA8" s="63"/>
      <c r="BB8" s="6"/>
      <c r="BC8" s="63"/>
      <c r="BD8" s="6"/>
      <c r="BE8" s="62"/>
      <c r="BF8" s="69"/>
      <c r="BG8" s="74"/>
      <c r="BH8" s="62"/>
      <c r="BI8" s="6"/>
      <c r="BJ8" s="62"/>
      <c r="BK8" s="74"/>
      <c r="BL8" s="63"/>
      <c r="BM8" s="6"/>
      <c r="BN8" s="6"/>
      <c r="BO8" s="63"/>
      <c r="BP8" s="5"/>
      <c r="BS8" s="63"/>
      <c r="BT8" s="63"/>
      <c r="BU8" s="63"/>
      <c r="BV8" s="63"/>
      <c r="BW8" s="62"/>
      <c r="BX8" s="63"/>
      <c r="BY8" s="6"/>
      <c r="BZ8" s="63"/>
      <c r="CA8" s="6"/>
      <c r="CB8" s="62"/>
      <c r="CC8" s="69"/>
      <c r="CD8" s="74"/>
      <c r="CE8" s="62"/>
      <c r="CF8" s="6"/>
      <c r="CG8" s="62"/>
      <c r="CH8" s="74"/>
      <c r="CI8" s="63"/>
      <c r="CJ8" s="6"/>
      <c r="CK8" s="6"/>
      <c r="CL8" s="63"/>
      <c r="CM8" s="5"/>
      <c r="CP8" s="63"/>
      <c r="CQ8" s="63"/>
      <c r="CR8" s="63"/>
      <c r="CS8" s="63"/>
      <c r="CT8" s="62"/>
      <c r="CU8" s="63"/>
      <c r="CV8" s="6"/>
      <c r="CW8" s="63"/>
      <c r="CX8" s="6"/>
      <c r="CY8" s="62"/>
      <c r="CZ8" s="69"/>
      <c r="DA8" s="74"/>
      <c r="DB8" s="62"/>
      <c r="DC8" s="6"/>
      <c r="DD8" s="62"/>
      <c r="DE8" s="74"/>
      <c r="DF8" s="63"/>
      <c r="DG8" s="6"/>
      <c r="DH8" s="6"/>
      <c r="DI8" s="63"/>
      <c r="DJ8" s="5"/>
    </row>
    <row r="9" spans="1:114" x14ac:dyDescent="0.25">
      <c r="X9" s="63"/>
      <c r="Y9" s="63"/>
      <c r="Z9" s="63"/>
      <c r="AA9" s="63"/>
      <c r="AB9" s="62"/>
      <c r="AC9" s="63"/>
      <c r="AD9" s="6"/>
      <c r="AE9" s="63"/>
      <c r="AF9" s="6"/>
      <c r="AG9" s="62"/>
      <c r="AH9" s="69"/>
      <c r="AI9" s="74"/>
      <c r="AJ9" s="62"/>
      <c r="AK9" s="6"/>
      <c r="AL9" s="62"/>
      <c r="AM9" s="74"/>
      <c r="AN9" s="63"/>
      <c r="AO9" s="6"/>
      <c r="AP9" s="6"/>
      <c r="AQ9" s="63"/>
      <c r="AR9" s="5"/>
      <c r="AV9" s="63"/>
      <c r="AW9" s="63"/>
      <c r="AX9" s="63"/>
      <c r="AY9" s="63"/>
      <c r="AZ9" s="62"/>
      <c r="BA9" s="63"/>
      <c r="BB9" s="6"/>
      <c r="BC9" s="63"/>
      <c r="BD9" s="6"/>
      <c r="BE9" s="62"/>
      <c r="BF9" s="69"/>
      <c r="BG9" s="74"/>
      <c r="BH9" s="62"/>
      <c r="BI9" s="6"/>
      <c r="BJ9" s="62"/>
      <c r="BK9" s="74"/>
      <c r="BL9" s="63"/>
      <c r="BM9" s="6"/>
      <c r="BN9" s="6"/>
      <c r="BO9" s="63"/>
      <c r="BP9" s="5"/>
      <c r="BS9" s="63"/>
      <c r="BT9" s="63"/>
      <c r="BU9" s="63"/>
      <c r="BV9" s="63"/>
      <c r="BW9" s="62"/>
      <c r="BX9" s="63"/>
      <c r="BY9" s="6"/>
      <c r="BZ9" s="63"/>
      <c r="CA9" s="6"/>
      <c r="CB9" s="62"/>
      <c r="CC9" s="69"/>
      <c r="CD9" s="74"/>
      <c r="CE9" s="62"/>
      <c r="CF9" s="6"/>
      <c r="CG9" s="62"/>
      <c r="CH9" s="74"/>
      <c r="CI9" s="63"/>
      <c r="CJ9" s="6"/>
      <c r="CK9" s="6"/>
      <c r="CL9" s="63"/>
      <c r="CM9" s="5"/>
      <c r="CP9" s="63"/>
      <c r="CQ9" s="63"/>
      <c r="CR9" s="63"/>
      <c r="CS9" s="63"/>
      <c r="CT9" s="62"/>
      <c r="CU9" s="63"/>
      <c r="CV9" s="6"/>
      <c r="CW9" s="63"/>
      <c r="CX9" s="6"/>
      <c r="CY9" s="62"/>
      <c r="CZ9" s="69"/>
      <c r="DA9" s="74"/>
      <c r="DB9" s="62"/>
      <c r="DC9" s="6"/>
      <c r="DD9" s="62"/>
      <c r="DE9" s="74"/>
      <c r="DF9" s="63"/>
      <c r="DG9" s="6"/>
      <c r="DH9" s="6"/>
      <c r="DI9" s="63"/>
      <c r="DJ9" s="5"/>
    </row>
    <row r="10" spans="1:114" x14ac:dyDescent="0.25">
      <c r="X10" s="63"/>
      <c r="Y10" s="63"/>
      <c r="Z10" s="63"/>
      <c r="AA10" s="63"/>
      <c r="AB10" s="62"/>
      <c r="AC10" s="63"/>
      <c r="AD10" s="6"/>
      <c r="AE10" s="63"/>
      <c r="AF10" s="6"/>
      <c r="AG10" s="62"/>
      <c r="AH10" s="69"/>
      <c r="AI10" s="74"/>
      <c r="AJ10" s="62"/>
      <c r="AK10" s="6"/>
      <c r="AL10" s="62"/>
      <c r="AM10" s="74"/>
      <c r="AN10" s="63"/>
      <c r="AO10" s="6"/>
      <c r="AP10" s="6"/>
      <c r="AQ10" s="63"/>
      <c r="AR10" s="5"/>
      <c r="AV10" s="63"/>
      <c r="AW10" s="63"/>
      <c r="AX10" s="63"/>
      <c r="AY10" s="63"/>
      <c r="AZ10" s="62"/>
      <c r="BA10" s="63"/>
      <c r="BB10" s="6"/>
      <c r="BC10" s="63"/>
      <c r="BD10" s="6"/>
      <c r="BE10" s="62"/>
      <c r="BF10" s="69"/>
      <c r="BG10" s="74"/>
      <c r="BH10" s="62"/>
      <c r="BI10" s="6"/>
      <c r="BJ10" s="62"/>
      <c r="BK10" s="74"/>
      <c r="BL10" s="63"/>
      <c r="BM10" s="6"/>
      <c r="BN10" s="6"/>
      <c r="BO10" s="63"/>
      <c r="BP10" s="5"/>
      <c r="BS10" s="63"/>
      <c r="BT10" s="63"/>
      <c r="BU10" s="63"/>
      <c r="BV10" s="63"/>
      <c r="BW10" s="62"/>
      <c r="BX10" s="63"/>
      <c r="BY10" s="6"/>
      <c r="BZ10" s="63"/>
      <c r="CA10" s="6"/>
      <c r="CB10" s="62"/>
      <c r="CC10" s="69"/>
      <c r="CD10" s="74"/>
      <c r="CE10" s="62"/>
      <c r="CF10" s="6"/>
      <c r="CG10" s="62"/>
      <c r="CH10" s="74"/>
      <c r="CI10" s="63"/>
      <c r="CJ10" s="6"/>
      <c r="CK10" s="6"/>
      <c r="CL10" s="63"/>
      <c r="CM10" s="5"/>
      <c r="CP10" s="63"/>
      <c r="CQ10" s="63"/>
      <c r="CR10" s="63"/>
      <c r="CS10" s="63"/>
      <c r="CT10" s="62"/>
      <c r="CU10" s="63"/>
      <c r="CV10" s="6"/>
      <c r="CW10" s="63"/>
      <c r="CX10" s="6"/>
      <c r="CY10" s="62"/>
      <c r="CZ10" s="69"/>
      <c r="DA10" s="74"/>
      <c r="DB10" s="62"/>
      <c r="DC10" s="6"/>
      <c r="DD10" s="62"/>
      <c r="DE10" s="74"/>
      <c r="DF10" s="63"/>
      <c r="DG10" s="6"/>
      <c r="DH10" s="6"/>
      <c r="DI10" s="63"/>
      <c r="DJ10" s="5"/>
    </row>
    <row r="11" spans="1:114" x14ac:dyDescent="0.25">
      <c r="X11" s="63"/>
      <c r="Y11" s="63"/>
      <c r="Z11" s="63"/>
      <c r="AA11" s="63"/>
      <c r="AB11" s="62"/>
      <c r="AC11" s="63"/>
      <c r="AD11" s="6"/>
      <c r="AE11" s="63"/>
      <c r="AF11" s="6"/>
      <c r="AG11" s="62"/>
      <c r="AH11" s="69"/>
      <c r="AI11" s="74"/>
      <c r="AJ11" s="62"/>
      <c r="AK11" s="6"/>
      <c r="AL11" s="62"/>
      <c r="AM11" s="74"/>
      <c r="AN11" s="63"/>
      <c r="AO11" s="6"/>
      <c r="AP11" s="6"/>
      <c r="AQ11" s="63"/>
      <c r="AR11" s="5"/>
      <c r="AV11" s="63"/>
      <c r="AW11" s="63"/>
      <c r="AX11" s="63"/>
      <c r="AY11" s="63"/>
      <c r="AZ11" s="62"/>
      <c r="BA11" s="63"/>
      <c r="BB11" s="6"/>
      <c r="BC11" s="63"/>
      <c r="BD11" s="6"/>
      <c r="BE11" s="62"/>
      <c r="BF11" s="69"/>
      <c r="BG11" s="74"/>
      <c r="BH11" s="62"/>
      <c r="BI11" s="6"/>
      <c r="BJ11" s="62"/>
      <c r="BK11" s="74"/>
      <c r="BL11" s="63"/>
      <c r="BM11" s="6"/>
      <c r="BN11" s="6"/>
      <c r="BO11" s="63"/>
      <c r="BP11" s="5"/>
      <c r="BS11" s="63"/>
      <c r="BT11" s="63"/>
      <c r="BU11" s="63"/>
      <c r="BV11" s="63"/>
      <c r="BW11" s="62"/>
      <c r="BX11" s="63"/>
      <c r="BY11" s="6"/>
      <c r="BZ11" s="63"/>
      <c r="CA11" s="6"/>
      <c r="CB11" s="62"/>
      <c r="CC11" s="69"/>
      <c r="CD11" s="74"/>
      <c r="CE11" s="62"/>
      <c r="CF11" s="6"/>
      <c r="CG11" s="62"/>
      <c r="CH11" s="74"/>
      <c r="CI11" s="63"/>
      <c r="CJ11" s="6"/>
      <c r="CK11" s="6"/>
      <c r="CL11" s="63"/>
      <c r="CM11" s="5"/>
      <c r="CP11" s="63"/>
      <c r="CQ11" s="63"/>
      <c r="CR11" s="63"/>
      <c r="CS11" s="63"/>
      <c r="CT11" s="62"/>
      <c r="CU11" s="63"/>
      <c r="CV11" s="6"/>
      <c r="CW11" s="63"/>
      <c r="CX11" s="6"/>
      <c r="CY11" s="62"/>
      <c r="CZ11" s="69"/>
      <c r="DA11" s="74"/>
      <c r="DB11" s="62"/>
      <c r="DC11" s="6"/>
      <c r="DD11" s="62"/>
      <c r="DE11" s="74"/>
      <c r="DF11" s="63"/>
      <c r="DG11" s="6"/>
      <c r="DH11" s="6"/>
      <c r="DI11" s="63"/>
      <c r="DJ11" s="5"/>
    </row>
    <row r="12" spans="1:114" x14ac:dyDescent="0.25">
      <c r="X12" s="63"/>
      <c r="Y12" s="63"/>
      <c r="Z12" s="63"/>
      <c r="AA12" s="63"/>
      <c r="AB12" s="62"/>
      <c r="AC12" s="63"/>
      <c r="AD12" s="6"/>
      <c r="AE12" s="63"/>
      <c r="AF12" s="6"/>
      <c r="AG12" s="62"/>
      <c r="AH12" s="69"/>
      <c r="AI12" s="74"/>
      <c r="AJ12" s="62"/>
      <c r="AK12" s="6"/>
      <c r="AL12" s="62"/>
      <c r="AM12" s="74"/>
      <c r="AN12" s="63"/>
      <c r="AO12" s="6"/>
      <c r="AP12" s="6"/>
      <c r="AQ12" s="63"/>
      <c r="AR12" s="5"/>
      <c r="AV12" s="63"/>
      <c r="AW12" s="63"/>
      <c r="AX12" s="63"/>
      <c r="AY12" s="63"/>
      <c r="AZ12" s="62"/>
      <c r="BA12" s="63"/>
      <c r="BB12" s="6"/>
      <c r="BC12" s="63"/>
      <c r="BD12" s="6"/>
      <c r="BE12" s="62"/>
      <c r="BF12" s="69"/>
      <c r="BG12" s="74"/>
      <c r="BH12" s="62"/>
      <c r="BI12" s="6"/>
      <c r="BJ12" s="62"/>
      <c r="BK12" s="74"/>
      <c r="BL12" s="63"/>
      <c r="BM12" s="6"/>
      <c r="BN12" s="6"/>
      <c r="BO12" s="63"/>
      <c r="BP12" s="5"/>
      <c r="BS12" s="63"/>
      <c r="BT12" s="63"/>
      <c r="BU12" s="63"/>
      <c r="BV12" s="63"/>
      <c r="BW12" s="62"/>
      <c r="BX12" s="63"/>
      <c r="BY12" s="6"/>
      <c r="BZ12" s="63"/>
      <c r="CA12" s="6"/>
      <c r="CB12" s="62"/>
      <c r="CC12" s="69"/>
      <c r="CD12" s="74"/>
      <c r="CE12" s="62"/>
      <c r="CF12" s="6"/>
      <c r="CG12" s="62"/>
      <c r="CH12" s="74"/>
      <c r="CI12" s="63"/>
      <c r="CJ12" s="6"/>
      <c r="CK12" s="6"/>
      <c r="CL12" s="63"/>
      <c r="CM12" s="5"/>
      <c r="CP12" s="63"/>
      <c r="CQ12" s="63"/>
      <c r="CR12" s="63"/>
      <c r="CS12" s="63"/>
      <c r="CT12" s="62"/>
      <c r="CU12" s="63"/>
      <c r="CV12" s="6"/>
      <c r="CW12" s="63"/>
      <c r="CX12" s="6"/>
      <c r="CY12" s="62"/>
      <c r="CZ12" s="69"/>
      <c r="DA12" s="74"/>
      <c r="DB12" s="62"/>
      <c r="DC12" s="6"/>
      <c r="DD12" s="62"/>
      <c r="DE12" s="74"/>
      <c r="DF12" s="63"/>
      <c r="DG12" s="6"/>
      <c r="DH12" s="6"/>
      <c r="DI12" s="63"/>
      <c r="DJ12" s="5"/>
    </row>
    <row r="13" spans="1:114" x14ac:dyDescent="0.25">
      <c r="X13" s="63"/>
      <c r="Y13" s="63"/>
      <c r="Z13" s="63"/>
      <c r="AA13" s="63"/>
      <c r="AB13" s="62"/>
      <c r="AC13" s="63"/>
      <c r="AD13" s="6"/>
      <c r="AE13" s="63"/>
      <c r="AF13" s="6"/>
      <c r="AG13" s="62"/>
      <c r="AH13" s="69"/>
      <c r="AI13" s="74"/>
      <c r="AJ13" s="62"/>
      <c r="AK13" s="6"/>
      <c r="AL13" s="62"/>
      <c r="AM13" s="74"/>
      <c r="AN13" s="63"/>
      <c r="AO13" s="6"/>
      <c r="AP13" s="6"/>
      <c r="AQ13" s="63"/>
      <c r="AR13" s="5"/>
      <c r="AV13" s="63"/>
      <c r="AW13" s="63"/>
      <c r="AX13" s="63"/>
      <c r="AY13" s="63"/>
      <c r="AZ13" s="62"/>
      <c r="BA13" s="63"/>
      <c r="BB13" s="6"/>
      <c r="BC13" s="63"/>
      <c r="BD13" s="6"/>
      <c r="BE13" s="62"/>
      <c r="BF13" s="69"/>
      <c r="BG13" s="74"/>
      <c r="BH13" s="62"/>
      <c r="BI13" s="6"/>
      <c r="BJ13" s="62"/>
      <c r="BK13" s="74"/>
      <c r="BL13" s="63"/>
      <c r="BM13" s="6"/>
      <c r="BN13" s="6"/>
      <c r="BO13" s="63"/>
      <c r="BP13" s="5"/>
      <c r="BS13" s="63"/>
      <c r="BT13" s="63"/>
      <c r="BU13" s="63"/>
      <c r="BV13" s="63"/>
      <c r="BW13" s="62"/>
      <c r="BX13" s="63"/>
      <c r="BY13" s="6"/>
      <c r="BZ13" s="63"/>
      <c r="CA13" s="6"/>
      <c r="CB13" s="62"/>
      <c r="CC13" s="69"/>
      <c r="CD13" s="74"/>
      <c r="CE13" s="62"/>
      <c r="CF13" s="6"/>
      <c r="CG13" s="62"/>
      <c r="CH13" s="74"/>
      <c r="CI13" s="63"/>
      <c r="CJ13" s="6"/>
      <c r="CK13" s="6"/>
      <c r="CL13" s="63"/>
      <c r="CM13" s="5"/>
      <c r="CP13" s="63"/>
      <c r="CQ13" s="63"/>
      <c r="CR13" s="63"/>
      <c r="CS13" s="63"/>
      <c r="CT13" s="62"/>
      <c r="CU13" s="63"/>
      <c r="CV13" s="6"/>
      <c r="CW13" s="63"/>
      <c r="CX13" s="6"/>
      <c r="CY13" s="62"/>
      <c r="CZ13" s="69"/>
      <c r="DA13" s="74"/>
      <c r="DB13" s="62"/>
      <c r="DC13" s="6"/>
      <c r="DD13" s="62"/>
      <c r="DE13" s="74"/>
      <c r="DF13" s="63"/>
      <c r="DG13" s="6"/>
      <c r="DH13" s="6"/>
      <c r="DI13" s="63"/>
      <c r="DJ13" s="5"/>
    </row>
    <row r="14" spans="1:114" x14ac:dyDescent="0.25">
      <c r="X14" s="63"/>
      <c r="Y14" s="63"/>
      <c r="Z14" s="63"/>
      <c r="AA14" s="63"/>
      <c r="AB14" s="62"/>
      <c r="AC14" s="63"/>
      <c r="AD14" s="6"/>
      <c r="AE14" s="63"/>
      <c r="AF14" s="6"/>
      <c r="AG14" s="62"/>
      <c r="AH14" s="69"/>
      <c r="AI14" s="74"/>
      <c r="AJ14" s="62"/>
      <c r="AK14" s="6"/>
      <c r="AL14" s="62"/>
      <c r="AM14" s="74"/>
      <c r="AN14" s="63"/>
      <c r="AO14" s="6"/>
      <c r="AP14" s="6"/>
      <c r="AQ14" s="63"/>
      <c r="AR14" s="5"/>
      <c r="AV14" s="63"/>
      <c r="AW14" s="63"/>
      <c r="AX14" s="63"/>
      <c r="AY14" s="63"/>
      <c r="AZ14" s="62"/>
      <c r="BA14" s="63"/>
      <c r="BB14" s="6"/>
      <c r="BC14" s="63"/>
      <c r="BD14" s="6"/>
      <c r="BE14" s="62"/>
      <c r="BF14" s="69"/>
      <c r="BG14" s="74"/>
      <c r="BH14" s="62"/>
      <c r="BI14" s="6"/>
      <c r="BJ14" s="62"/>
      <c r="BK14" s="74"/>
      <c r="BL14" s="63"/>
      <c r="BM14" s="6"/>
      <c r="BN14" s="6"/>
      <c r="BO14" s="63"/>
      <c r="BP14" s="5"/>
      <c r="BS14" s="63"/>
      <c r="BT14" s="63"/>
      <c r="BU14" s="63"/>
      <c r="BV14" s="63"/>
      <c r="BW14" s="62"/>
      <c r="BX14" s="63"/>
      <c r="BY14" s="6"/>
      <c r="BZ14" s="63"/>
      <c r="CA14" s="6"/>
      <c r="CB14" s="62"/>
      <c r="CC14" s="69"/>
      <c r="CD14" s="74"/>
      <c r="CE14" s="62"/>
      <c r="CF14" s="6"/>
      <c r="CG14" s="62"/>
      <c r="CH14" s="74"/>
      <c r="CI14" s="63"/>
      <c r="CJ14" s="6"/>
      <c r="CK14" s="6"/>
      <c r="CL14" s="63"/>
      <c r="CM14" s="5"/>
      <c r="CP14" s="63"/>
      <c r="CQ14" s="63"/>
      <c r="CR14" s="63"/>
      <c r="CS14" s="63"/>
      <c r="CT14" s="62"/>
      <c r="CU14" s="63"/>
      <c r="CV14" s="6"/>
      <c r="CW14" s="63"/>
      <c r="CX14" s="6"/>
      <c r="CY14" s="62"/>
      <c r="CZ14" s="69"/>
      <c r="DA14" s="74"/>
      <c r="DB14" s="62"/>
      <c r="DC14" s="6"/>
      <c r="DD14" s="62"/>
      <c r="DE14" s="74"/>
      <c r="DF14" s="63"/>
      <c r="DG14" s="6"/>
      <c r="DH14" s="6"/>
      <c r="DI14" s="63"/>
      <c r="DJ14" s="5"/>
    </row>
    <row r="15" spans="1:114" x14ac:dyDescent="0.25">
      <c r="X15" s="63"/>
      <c r="Y15" s="63"/>
      <c r="Z15" s="63"/>
      <c r="AA15" s="63"/>
      <c r="AB15" s="62"/>
      <c r="AC15" s="63"/>
      <c r="AD15" s="6"/>
      <c r="AE15" s="63"/>
      <c r="AF15" s="6"/>
      <c r="AG15" s="62"/>
      <c r="AH15" s="69"/>
      <c r="AI15" s="74"/>
      <c r="AJ15" s="62"/>
      <c r="AK15" s="6"/>
      <c r="AL15" s="62"/>
      <c r="AM15" s="74"/>
      <c r="AN15" s="63"/>
      <c r="AO15" s="6"/>
      <c r="AP15" s="6"/>
      <c r="AQ15" s="63"/>
      <c r="AR15" s="5"/>
      <c r="AV15" s="63"/>
      <c r="AW15" s="63"/>
      <c r="AX15" s="63"/>
      <c r="AY15" s="63"/>
      <c r="AZ15" s="62"/>
      <c r="BA15" s="63"/>
      <c r="BB15" s="6"/>
      <c r="BC15" s="63"/>
      <c r="BD15" s="6"/>
      <c r="BE15" s="62"/>
      <c r="BF15" s="69"/>
      <c r="BG15" s="74"/>
      <c r="BH15" s="62"/>
      <c r="BI15" s="6"/>
      <c r="BJ15" s="62"/>
      <c r="BK15" s="74"/>
      <c r="BL15" s="63"/>
      <c r="BM15" s="6"/>
      <c r="BN15" s="6"/>
      <c r="BO15" s="63"/>
      <c r="BP15" s="5"/>
      <c r="BS15" s="63"/>
      <c r="BT15" s="63"/>
      <c r="BU15" s="63"/>
      <c r="BV15" s="63"/>
      <c r="BW15" s="62"/>
      <c r="BX15" s="63"/>
      <c r="BY15" s="6"/>
      <c r="BZ15" s="63"/>
      <c r="CA15" s="6"/>
      <c r="CB15" s="62"/>
      <c r="CC15" s="69"/>
      <c r="CD15" s="74"/>
      <c r="CE15" s="62"/>
      <c r="CF15" s="6"/>
      <c r="CG15" s="62"/>
      <c r="CH15" s="74"/>
      <c r="CI15" s="63"/>
      <c r="CJ15" s="6"/>
      <c r="CK15" s="6"/>
      <c r="CL15" s="63"/>
      <c r="CM15" s="5"/>
      <c r="CP15" s="63"/>
      <c r="CQ15" s="63"/>
      <c r="CR15" s="63"/>
      <c r="CS15" s="63"/>
      <c r="CT15" s="62"/>
      <c r="CU15" s="63"/>
      <c r="CV15" s="6"/>
      <c r="CW15" s="63"/>
      <c r="CX15" s="6"/>
      <c r="CY15" s="62"/>
      <c r="CZ15" s="69"/>
      <c r="DA15" s="74"/>
      <c r="DB15" s="62"/>
      <c r="DC15" s="6"/>
      <c r="DD15" s="62"/>
      <c r="DE15" s="74"/>
      <c r="DF15" s="63"/>
      <c r="DG15" s="6"/>
      <c r="DH15" s="6"/>
      <c r="DI15" s="63"/>
      <c r="DJ15" s="5"/>
    </row>
    <row r="16" spans="1:114" x14ac:dyDescent="0.25">
      <c r="X16" s="63"/>
      <c r="Y16" s="63"/>
      <c r="Z16" s="63"/>
      <c r="AA16" s="63"/>
      <c r="AB16" s="62"/>
      <c r="AC16" s="63"/>
      <c r="AD16" s="6"/>
      <c r="AE16" s="63"/>
      <c r="AF16" s="6"/>
      <c r="AG16" s="62"/>
      <c r="AH16" s="69"/>
      <c r="AI16" s="74"/>
      <c r="AJ16" s="62"/>
      <c r="AK16" s="6"/>
      <c r="AL16" s="62"/>
      <c r="AM16" s="74"/>
      <c r="AN16" s="63"/>
      <c r="AO16" s="6"/>
      <c r="AP16" s="6"/>
      <c r="AQ16" s="63"/>
      <c r="AR16" s="5"/>
      <c r="AV16" s="63"/>
      <c r="AW16" s="63"/>
      <c r="AX16" s="63"/>
      <c r="AY16" s="63"/>
      <c r="AZ16" s="62"/>
      <c r="BA16" s="63"/>
      <c r="BB16" s="6"/>
      <c r="BC16" s="63"/>
      <c r="BD16" s="6"/>
      <c r="BE16" s="62"/>
      <c r="BF16" s="69"/>
      <c r="BG16" s="74"/>
      <c r="BH16" s="62"/>
      <c r="BI16" s="6"/>
      <c r="BJ16" s="62"/>
      <c r="BK16" s="74"/>
      <c r="BL16" s="63"/>
      <c r="BM16" s="6"/>
      <c r="BN16" s="6"/>
      <c r="BO16" s="63"/>
      <c r="BP16" s="5"/>
      <c r="BS16" s="63"/>
      <c r="BT16" s="63"/>
      <c r="BU16" s="63"/>
      <c r="BV16" s="63"/>
      <c r="BW16" s="62"/>
      <c r="BX16" s="63"/>
      <c r="BY16" s="6"/>
      <c r="BZ16" s="63"/>
      <c r="CA16" s="6"/>
      <c r="CB16" s="62"/>
      <c r="CC16" s="69"/>
      <c r="CD16" s="74"/>
      <c r="CE16" s="62"/>
      <c r="CF16" s="6"/>
      <c r="CG16" s="62"/>
      <c r="CH16" s="74"/>
      <c r="CI16" s="63"/>
      <c r="CJ16" s="6"/>
      <c r="CK16" s="6"/>
      <c r="CL16" s="63"/>
      <c r="CM16" s="5"/>
      <c r="CP16" s="63"/>
      <c r="CQ16" s="63"/>
      <c r="CR16" s="63"/>
      <c r="CS16" s="63"/>
      <c r="CT16" s="62"/>
      <c r="CU16" s="63"/>
      <c r="CV16" s="6"/>
      <c r="CW16" s="63"/>
      <c r="CX16" s="6"/>
      <c r="CY16" s="62"/>
      <c r="CZ16" s="69"/>
      <c r="DA16" s="74"/>
      <c r="DB16" s="62"/>
      <c r="DC16" s="6"/>
      <c r="DD16" s="62"/>
      <c r="DE16" s="74"/>
      <c r="DF16" s="63"/>
      <c r="DG16" s="6"/>
      <c r="DH16" s="6"/>
      <c r="DI16" s="63"/>
      <c r="DJ16" s="5"/>
    </row>
    <row r="17" spans="12:114" x14ac:dyDescent="0.25">
      <c r="X17" s="63"/>
      <c r="Y17" s="63"/>
      <c r="Z17" s="63"/>
      <c r="AA17" s="63"/>
      <c r="AB17" s="62"/>
      <c r="AC17" s="63"/>
      <c r="AD17" s="6"/>
      <c r="AE17" s="63"/>
      <c r="AF17" s="6"/>
      <c r="AG17" s="62"/>
      <c r="AH17" s="69"/>
      <c r="AI17" s="74"/>
      <c r="AJ17" s="62"/>
      <c r="AK17" s="6"/>
      <c r="AL17" s="62"/>
      <c r="AM17" s="74"/>
      <c r="AN17" s="63"/>
      <c r="AO17" s="6"/>
      <c r="AP17" s="6"/>
      <c r="AQ17" s="63"/>
      <c r="AR17" s="5"/>
      <c r="AV17" s="63"/>
      <c r="AW17" s="63"/>
      <c r="AX17" s="63"/>
      <c r="AY17" s="63"/>
      <c r="AZ17" s="62"/>
      <c r="BA17" s="63"/>
      <c r="BB17" s="6"/>
      <c r="BC17" s="63"/>
      <c r="BD17" s="6"/>
      <c r="BE17" s="62"/>
      <c r="BF17" s="69"/>
      <c r="BG17" s="74"/>
      <c r="BH17" s="62"/>
      <c r="BI17" s="6"/>
      <c r="BJ17" s="62"/>
      <c r="BK17" s="74"/>
      <c r="BL17" s="63"/>
      <c r="BM17" s="6"/>
      <c r="BN17" s="6"/>
      <c r="BO17" s="63"/>
      <c r="BP17" s="5"/>
      <c r="BS17" s="63"/>
      <c r="BT17" s="63"/>
      <c r="BU17" s="63"/>
      <c r="BV17" s="63"/>
      <c r="BW17" s="62"/>
      <c r="BX17" s="63"/>
      <c r="BY17" s="6"/>
      <c r="BZ17" s="63"/>
      <c r="CA17" s="6"/>
      <c r="CB17" s="62"/>
      <c r="CC17" s="69"/>
      <c r="CD17" s="74"/>
      <c r="CE17" s="62"/>
      <c r="CF17" s="6"/>
      <c r="CG17" s="62"/>
      <c r="CH17" s="74"/>
      <c r="CI17" s="63"/>
      <c r="CJ17" s="6"/>
      <c r="CK17" s="6"/>
      <c r="CL17" s="63"/>
      <c r="CM17" s="5"/>
      <c r="CP17" s="63"/>
      <c r="CQ17" s="63"/>
      <c r="CR17" s="63"/>
      <c r="CS17" s="63"/>
      <c r="CT17" s="62"/>
      <c r="CU17" s="63"/>
      <c r="CV17" s="6"/>
      <c r="CW17" s="63"/>
      <c r="CX17" s="6"/>
      <c r="CY17" s="62"/>
      <c r="CZ17" s="69"/>
      <c r="DA17" s="74"/>
      <c r="DB17" s="62"/>
      <c r="DC17" s="6"/>
      <c r="DD17" s="62"/>
      <c r="DE17" s="74"/>
      <c r="DF17" s="63"/>
      <c r="DG17" s="6"/>
      <c r="DH17" s="6"/>
      <c r="DI17" s="63"/>
      <c r="DJ17" s="5"/>
    </row>
    <row r="18" spans="12:114" x14ac:dyDescent="0.25">
      <c r="X18" s="63"/>
      <c r="Y18" s="63"/>
      <c r="Z18" s="63"/>
      <c r="AA18" s="63"/>
      <c r="AB18" s="62"/>
      <c r="AC18" s="63"/>
      <c r="AD18" s="6"/>
      <c r="AE18" s="63"/>
      <c r="AF18" s="6"/>
      <c r="AG18" s="62"/>
      <c r="AH18" s="69"/>
      <c r="AI18" s="74"/>
      <c r="AJ18" s="62"/>
      <c r="AK18" s="6"/>
      <c r="AL18" s="62"/>
      <c r="AM18" s="74"/>
      <c r="AN18" s="63"/>
      <c r="AO18" s="6"/>
      <c r="AP18" s="6"/>
      <c r="AQ18" s="63"/>
      <c r="AR18" s="5"/>
      <c r="AV18" s="63"/>
      <c r="AW18" s="63"/>
      <c r="AX18" s="63"/>
      <c r="AY18" s="63"/>
      <c r="AZ18" s="62"/>
      <c r="BA18" s="63"/>
      <c r="BB18" s="6"/>
      <c r="BC18" s="63"/>
      <c r="BD18" s="6"/>
      <c r="BE18" s="62"/>
      <c r="BF18" s="69"/>
      <c r="BG18" s="74"/>
      <c r="BH18" s="62"/>
      <c r="BI18" s="6"/>
      <c r="BJ18" s="62"/>
      <c r="BK18" s="74"/>
      <c r="BL18" s="63"/>
      <c r="BM18" s="6"/>
      <c r="BN18" s="6"/>
      <c r="BO18" s="63"/>
      <c r="BP18" s="5"/>
      <c r="BS18" s="63"/>
      <c r="BT18" s="63"/>
      <c r="BU18" s="63"/>
      <c r="BV18" s="63"/>
      <c r="BW18" s="62"/>
      <c r="BX18" s="63"/>
      <c r="BY18" s="6"/>
      <c r="BZ18" s="63"/>
      <c r="CA18" s="6"/>
      <c r="CB18" s="62"/>
      <c r="CC18" s="69"/>
      <c r="CD18" s="74"/>
      <c r="CE18" s="62"/>
      <c r="CF18" s="6"/>
      <c r="CG18" s="62"/>
      <c r="CH18" s="74"/>
      <c r="CI18" s="63"/>
      <c r="CJ18" s="6"/>
      <c r="CK18" s="6"/>
      <c r="CL18" s="63"/>
      <c r="CM18" s="5"/>
      <c r="CP18" s="63"/>
      <c r="CQ18" s="63"/>
      <c r="CR18" s="63"/>
      <c r="CS18" s="63"/>
      <c r="CT18" s="62"/>
      <c r="CU18" s="63"/>
      <c r="CV18" s="6"/>
      <c r="CW18" s="63"/>
      <c r="CX18" s="6"/>
      <c r="CY18" s="62"/>
      <c r="CZ18" s="69"/>
      <c r="DA18" s="74"/>
      <c r="DB18" s="62"/>
      <c r="DC18" s="6"/>
      <c r="DD18" s="62"/>
      <c r="DE18" s="74"/>
      <c r="DF18" s="63"/>
      <c r="DG18" s="6"/>
      <c r="DH18" s="6"/>
      <c r="DI18" s="63"/>
      <c r="DJ18" s="5"/>
    </row>
    <row r="19" spans="12:114" x14ac:dyDescent="0.25">
      <c r="X19" s="63"/>
      <c r="Y19" s="63"/>
      <c r="Z19" s="63"/>
      <c r="AA19" s="63"/>
      <c r="AB19" s="62"/>
      <c r="AC19" s="63"/>
      <c r="AD19" s="6"/>
      <c r="AE19" s="63"/>
      <c r="AF19" s="6"/>
      <c r="AG19" s="62"/>
      <c r="AH19" s="69"/>
      <c r="AI19" s="74"/>
      <c r="AJ19" s="62"/>
      <c r="AK19" s="6"/>
      <c r="AL19" s="62"/>
      <c r="AM19" s="74"/>
      <c r="AN19" s="63"/>
      <c r="AO19" s="6"/>
      <c r="AP19" s="6"/>
      <c r="AQ19" s="63"/>
      <c r="AR19" s="5"/>
      <c r="AV19" s="63"/>
      <c r="AW19" s="63"/>
      <c r="AX19" s="63"/>
      <c r="AY19" s="63"/>
      <c r="AZ19" s="62"/>
      <c r="BA19" s="63"/>
      <c r="BB19" s="6"/>
      <c r="BC19" s="63"/>
      <c r="BD19" s="6"/>
      <c r="BE19" s="62"/>
      <c r="BF19" s="69"/>
      <c r="BG19" s="74"/>
      <c r="BH19" s="62"/>
      <c r="BI19" s="6"/>
      <c r="BJ19" s="62"/>
      <c r="BK19" s="74"/>
      <c r="BL19" s="63"/>
      <c r="BM19" s="6"/>
      <c r="BN19" s="6"/>
      <c r="BO19" s="63"/>
      <c r="BP19" s="5"/>
      <c r="BS19" s="63"/>
      <c r="BT19" s="63"/>
      <c r="BU19" s="63"/>
      <c r="BV19" s="63"/>
      <c r="BW19" s="62"/>
      <c r="BX19" s="63"/>
      <c r="BY19" s="6"/>
      <c r="BZ19" s="63"/>
      <c r="CA19" s="6"/>
      <c r="CB19" s="62"/>
      <c r="CC19" s="69"/>
      <c r="CD19" s="74"/>
      <c r="CE19" s="62"/>
      <c r="CF19" s="6"/>
      <c r="CG19" s="62"/>
      <c r="CH19" s="74"/>
      <c r="CI19" s="63"/>
      <c r="CJ19" s="6"/>
      <c r="CK19" s="6"/>
      <c r="CL19" s="63"/>
      <c r="CM19" s="5"/>
      <c r="CP19" s="63"/>
      <c r="CQ19" s="63"/>
      <c r="CR19" s="63"/>
      <c r="CS19" s="63"/>
      <c r="CT19" s="62"/>
      <c r="CU19" s="63"/>
      <c r="CV19" s="6"/>
      <c r="CW19" s="63"/>
      <c r="CX19" s="6"/>
      <c r="CY19" s="62"/>
      <c r="CZ19" s="69"/>
      <c r="DA19" s="74"/>
      <c r="DB19" s="62"/>
      <c r="DC19" s="6"/>
      <c r="DD19" s="62"/>
      <c r="DE19" s="74"/>
      <c r="DF19" s="63"/>
      <c r="DG19" s="6"/>
      <c r="DH19" s="6"/>
      <c r="DI19" s="63"/>
      <c r="DJ19" s="5"/>
    </row>
    <row r="20" spans="12:114" ht="18.75" x14ac:dyDescent="0.25">
      <c r="L20" s="127"/>
      <c r="X20" s="63"/>
      <c r="Y20" s="63"/>
      <c r="Z20" s="63"/>
      <c r="AA20" s="63"/>
      <c r="AB20" s="62"/>
      <c r="AC20" s="63"/>
      <c r="AD20" s="6"/>
      <c r="AE20" s="63"/>
      <c r="AF20" s="6"/>
      <c r="AG20" s="62"/>
      <c r="AI20" s="127"/>
      <c r="AJ20" s="62"/>
      <c r="AK20" s="6"/>
      <c r="AL20" s="62"/>
      <c r="AM20" s="74"/>
      <c r="AN20" s="63"/>
      <c r="AO20" s="6"/>
      <c r="AP20" s="6"/>
      <c r="AQ20" s="63"/>
      <c r="AR20" s="5"/>
      <c r="AV20" s="63"/>
      <c r="AW20" s="63"/>
      <c r="AX20" s="63"/>
      <c r="AY20" s="63"/>
      <c r="AZ20" s="62"/>
      <c r="BA20" s="63"/>
      <c r="BB20" s="6"/>
      <c r="BC20" s="63"/>
      <c r="BD20" s="6"/>
      <c r="BE20" s="62"/>
      <c r="BF20" s="127"/>
      <c r="BG20" s="74"/>
      <c r="BH20" s="62"/>
      <c r="BI20" s="6"/>
      <c r="BJ20" s="62"/>
      <c r="BK20" s="74"/>
      <c r="BL20" s="63"/>
      <c r="BM20" s="6"/>
      <c r="BN20" s="6"/>
      <c r="BO20" s="63"/>
      <c r="BP20" s="5"/>
      <c r="BS20" s="63"/>
      <c r="BT20" s="63"/>
      <c r="BU20" s="63"/>
      <c r="BV20" s="63"/>
      <c r="BW20" s="62"/>
      <c r="BX20" s="63"/>
      <c r="BY20" s="6"/>
      <c r="BZ20" s="63"/>
      <c r="CA20" s="6"/>
      <c r="CB20" s="62"/>
      <c r="CC20" s="127"/>
      <c r="CD20" s="74"/>
      <c r="CE20" s="62"/>
      <c r="CF20" s="6"/>
      <c r="CG20" s="62"/>
      <c r="CH20" s="74"/>
      <c r="CI20" s="63"/>
      <c r="CJ20" s="6"/>
      <c r="CK20" s="6"/>
      <c r="CL20" s="63"/>
      <c r="CM20" s="5"/>
      <c r="CP20" s="63"/>
      <c r="CQ20" s="63"/>
      <c r="CR20" s="63"/>
      <c r="CS20" s="63"/>
      <c r="CT20" s="62"/>
      <c r="CU20" s="63"/>
      <c r="CV20" s="6"/>
      <c r="CW20" s="63"/>
      <c r="CX20" s="6"/>
      <c r="CY20" s="62"/>
      <c r="CZ20" s="127"/>
      <c r="DA20" s="74"/>
      <c r="DB20" s="62"/>
      <c r="DC20" s="6"/>
      <c r="DD20" s="62"/>
      <c r="DE20" s="74"/>
      <c r="DF20" s="63"/>
      <c r="DG20" s="6"/>
      <c r="DH20" s="6"/>
      <c r="DI20" s="63"/>
      <c r="DJ20" s="5"/>
    </row>
    <row r="21" spans="12:114" x14ac:dyDescent="0.25">
      <c r="X21" s="63"/>
      <c r="Y21" s="63"/>
      <c r="Z21" s="63"/>
      <c r="AA21" s="63"/>
      <c r="AB21" s="62"/>
      <c r="AC21" s="63"/>
      <c r="AD21" s="6"/>
      <c r="AE21" s="63"/>
      <c r="AF21" s="6"/>
      <c r="AG21" s="62"/>
      <c r="AH21" s="69"/>
      <c r="AI21" s="74"/>
      <c r="AJ21" s="62"/>
      <c r="AK21" s="6"/>
      <c r="AL21" s="62"/>
      <c r="AM21" s="74"/>
      <c r="AN21" s="63"/>
      <c r="AO21" s="6"/>
      <c r="AP21" s="6"/>
      <c r="AQ21" s="63"/>
      <c r="AR21" s="5"/>
      <c r="AV21" s="63"/>
      <c r="AW21" s="63"/>
      <c r="AX21" s="63"/>
      <c r="AY21" s="63"/>
      <c r="AZ21" s="62"/>
      <c r="BA21" s="63"/>
      <c r="BB21" s="6"/>
      <c r="BC21" s="63"/>
      <c r="BD21" s="6"/>
      <c r="BE21" s="62"/>
      <c r="BF21" s="69"/>
      <c r="BG21" s="74"/>
      <c r="BH21" s="62"/>
      <c r="BI21" s="6"/>
      <c r="BJ21" s="62"/>
      <c r="BK21" s="74"/>
      <c r="BL21" s="63"/>
      <c r="BM21" s="6"/>
      <c r="BN21" s="6"/>
      <c r="BO21" s="63"/>
      <c r="BP21" s="5"/>
      <c r="BS21" s="63"/>
      <c r="BT21" s="63"/>
      <c r="BU21" s="63"/>
      <c r="BV21" s="63"/>
      <c r="BW21" s="62"/>
      <c r="BX21" s="63"/>
      <c r="BY21" s="6"/>
      <c r="BZ21" s="63"/>
      <c r="CA21" s="6"/>
      <c r="CB21" s="62"/>
      <c r="CC21" s="69"/>
      <c r="CD21" s="74"/>
      <c r="CE21" s="62"/>
      <c r="CF21" s="6"/>
      <c r="CG21" s="62"/>
      <c r="CH21" s="74"/>
      <c r="CI21" s="63"/>
      <c r="CJ21" s="6"/>
      <c r="CK21" s="6"/>
      <c r="CL21" s="63"/>
      <c r="CM21" s="5"/>
      <c r="CP21" s="63"/>
      <c r="CQ21" s="63"/>
      <c r="CR21" s="63"/>
      <c r="CS21" s="63"/>
      <c r="CT21" s="62"/>
      <c r="CU21" s="63"/>
      <c r="CV21" s="6"/>
      <c r="CW21" s="63"/>
      <c r="CX21" s="6"/>
      <c r="CY21" s="62"/>
      <c r="CZ21" s="69"/>
      <c r="DA21" s="74"/>
      <c r="DB21" s="62"/>
      <c r="DC21" s="6"/>
      <c r="DD21" s="62"/>
      <c r="DE21" s="74"/>
      <c r="DF21" s="63"/>
      <c r="DG21" s="6"/>
      <c r="DH21" s="6"/>
      <c r="DI21" s="63"/>
      <c r="DJ21" s="5"/>
    </row>
    <row r="22" spans="12:114" x14ac:dyDescent="0.25">
      <c r="X22" s="63"/>
      <c r="Y22" s="63"/>
      <c r="Z22" s="63"/>
      <c r="AA22" s="63"/>
      <c r="AB22" s="62"/>
      <c r="AC22" s="63"/>
      <c r="AD22" s="6"/>
      <c r="AE22" s="63"/>
      <c r="AF22" s="6"/>
      <c r="AG22" s="62"/>
      <c r="AH22" s="69"/>
      <c r="AI22" s="74"/>
      <c r="AJ22" s="62"/>
      <c r="AK22" s="6"/>
      <c r="AL22" s="62"/>
      <c r="AM22" s="74"/>
      <c r="AN22" s="63"/>
      <c r="AO22" s="6"/>
      <c r="AP22" s="6"/>
      <c r="AQ22" s="63"/>
      <c r="AR22" s="5"/>
      <c r="AV22" s="63"/>
      <c r="AW22" s="63"/>
      <c r="AX22" s="63"/>
      <c r="AY22" s="63"/>
      <c r="AZ22" s="62"/>
      <c r="BA22" s="63"/>
      <c r="BB22" s="6"/>
      <c r="BC22" s="63"/>
      <c r="BD22" s="6"/>
      <c r="BE22" s="62"/>
      <c r="BF22" s="69"/>
      <c r="BG22" s="74"/>
      <c r="BH22" s="62"/>
      <c r="BI22" s="6"/>
      <c r="BJ22" s="62"/>
      <c r="BK22" s="74"/>
      <c r="BL22" s="63"/>
      <c r="BM22" s="6"/>
      <c r="BN22" s="6"/>
      <c r="BO22" s="63"/>
      <c r="BP22" s="5"/>
      <c r="BS22" s="63"/>
      <c r="BT22" s="63"/>
      <c r="BU22" s="63"/>
      <c r="BV22" s="63"/>
      <c r="BW22" s="62"/>
      <c r="BX22" s="63"/>
      <c r="BY22" s="6"/>
      <c r="BZ22" s="63"/>
      <c r="CA22" s="6"/>
      <c r="CB22" s="62"/>
      <c r="CC22" s="69"/>
      <c r="CD22" s="74"/>
      <c r="CE22" s="62"/>
      <c r="CF22" s="6"/>
      <c r="CG22" s="62"/>
      <c r="CH22" s="74"/>
      <c r="CI22" s="63"/>
      <c r="CJ22" s="6"/>
      <c r="CK22" s="6"/>
      <c r="CL22" s="63"/>
      <c r="CM22" s="5"/>
      <c r="CP22" s="63"/>
      <c r="CQ22" s="63"/>
      <c r="CR22" s="63"/>
      <c r="CS22" s="63"/>
      <c r="CT22" s="62"/>
      <c r="CU22" s="63"/>
      <c r="CV22" s="6"/>
      <c r="CW22" s="63"/>
      <c r="CX22" s="6"/>
      <c r="CY22" s="62"/>
      <c r="CZ22" s="69"/>
      <c r="DA22" s="74"/>
      <c r="DB22" s="62"/>
      <c r="DC22" s="6"/>
      <c r="DD22" s="62"/>
      <c r="DE22" s="74"/>
      <c r="DF22" s="63"/>
      <c r="DG22" s="6"/>
      <c r="DH22" s="6"/>
      <c r="DI22" s="63"/>
      <c r="DJ22" s="5"/>
    </row>
    <row r="23" spans="12:114" x14ac:dyDescent="0.25">
      <c r="X23" s="63"/>
      <c r="Y23" s="63"/>
      <c r="Z23" s="63"/>
      <c r="AA23" s="63"/>
      <c r="AB23" s="62"/>
      <c r="AC23" s="63"/>
      <c r="AD23" s="6"/>
      <c r="AE23" s="63"/>
      <c r="AF23" s="6"/>
      <c r="AG23" s="62"/>
      <c r="AH23" s="69"/>
      <c r="AI23" s="74"/>
      <c r="AJ23" s="62"/>
      <c r="AK23" s="6"/>
      <c r="AL23" s="62"/>
      <c r="AM23" s="74"/>
      <c r="AN23" s="63"/>
      <c r="AO23" s="6"/>
      <c r="AP23" s="6"/>
      <c r="AQ23" s="63"/>
      <c r="AR23" s="5"/>
      <c r="AV23" s="63"/>
      <c r="AW23" s="63"/>
      <c r="AX23" s="63"/>
      <c r="AY23" s="63"/>
      <c r="AZ23" s="62"/>
      <c r="BA23" s="63"/>
      <c r="BB23" s="6"/>
      <c r="BC23" s="63"/>
      <c r="BD23" s="6"/>
      <c r="BE23" s="62"/>
      <c r="BF23" s="69"/>
      <c r="BG23" s="74"/>
      <c r="BH23" s="62"/>
      <c r="BI23" s="6"/>
      <c r="BJ23" s="62"/>
      <c r="BK23" s="74"/>
      <c r="BL23" s="63"/>
      <c r="BM23" s="6"/>
      <c r="BN23" s="6"/>
      <c r="BO23" s="63"/>
      <c r="BP23" s="5"/>
      <c r="BS23" s="63"/>
      <c r="BT23" s="63"/>
      <c r="BU23" s="63"/>
      <c r="BV23" s="63"/>
      <c r="BW23" s="62"/>
      <c r="BX23" s="63"/>
      <c r="BY23" s="6"/>
      <c r="BZ23" s="63"/>
      <c r="CA23" s="6"/>
      <c r="CB23" s="62"/>
      <c r="CC23" s="69"/>
      <c r="CD23" s="74"/>
      <c r="CE23" s="62"/>
      <c r="CF23" s="6"/>
      <c r="CG23" s="62"/>
      <c r="CH23" s="74"/>
      <c r="CI23" s="63"/>
      <c r="CJ23" s="6"/>
      <c r="CK23" s="6"/>
      <c r="CL23" s="63"/>
      <c r="CM23" s="5"/>
      <c r="CP23" s="63"/>
      <c r="CQ23" s="63"/>
      <c r="CR23" s="63"/>
      <c r="CS23" s="63"/>
      <c r="CT23" s="62"/>
      <c r="CU23" s="63"/>
      <c r="CV23" s="6"/>
      <c r="CW23" s="63"/>
      <c r="CX23" s="6"/>
      <c r="CY23" s="62"/>
      <c r="CZ23" s="69"/>
      <c r="DA23" s="74"/>
      <c r="DB23" s="62"/>
      <c r="DC23" s="6"/>
      <c r="DD23" s="62"/>
      <c r="DE23" s="74"/>
      <c r="DF23" s="63"/>
      <c r="DG23" s="6"/>
      <c r="DH23" s="6"/>
      <c r="DI23" s="63"/>
      <c r="DJ23" s="5"/>
    </row>
    <row r="24" spans="12:114" x14ac:dyDescent="0.25">
      <c r="X24" s="63"/>
      <c r="Y24" s="63"/>
      <c r="Z24" s="63"/>
      <c r="AA24" s="63"/>
      <c r="AB24" s="62"/>
      <c r="AC24" s="63"/>
      <c r="AD24" s="6"/>
      <c r="AE24" s="63"/>
      <c r="AF24" s="6"/>
      <c r="AG24" s="62"/>
      <c r="AH24" s="69"/>
      <c r="AI24" s="74"/>
      <c r="AJ24" s="62"/>
      <c r="AK24" s="6"/>
      <c r="AL24" s="62"/>
      <c r="AM24" s="74"/>
      <c r="AN24" s="63"/>
      <c r="AO24" s="6"/>
      <c r="AP24" s="6"/>
      <c r="AQ24" s="63"/>
      <c r="AR24" s="5"/>
      <c r="AV24" s="63"/>
      <c r="AW24" s="63"/>
      <c r="AX24" s="63"/>
      <c r="AY24" s="63"/>
      <c r="AZ24" s="62"/>
      <c r="BA24" s="63"/>
      <c r="BB24" s="6"/>
      <c r="BC24" s="63"/>
      <c r="BD24" s="6"/>
      <c r="BE24" s="62"/>
      <c r="BF24" s="69"/>
      <c r="BG24" s="74"/>
      <c r="BH24" s="62"/>
      <c r="BI24" s="6"/>
      <c r="BJ24" s="62"/>
      <c r="BK24" s="74"/>
      <c r="BL24" s="63"/>
      <c r="BM24" s="6"/>
      <c r="BN24" s="6"/>
      <c r="BO24" s="63"/>
      <c r="BP24" s="5"/>
      <c r="BS24" s="63"/>
      <c r="BT24" s="63"/>
      <c r="BU24" s="63"/>
      <c r="BV24" s="63"/>
      <c r="BW24" s="62"/>
      <c r="BX24" s="63"/>
      <c r="BY24" s="6"/>
      <c r="BZ24" s="63"/>
      <c r="CA24" s="6"/>
      <c r="CB24" s="62"/>
      <c r="CC24" s="69"/>
      <c r="CD24" s="74"/>
      <c r="CE24" s="62"/>
      <c r="CF24" s="6"/>
      <c r="CG24" s="62"/>
      <c r="CH24" s="74"/>
      <c r="CI24" s="63"/>
      <c r="CJ24" s="6"/>
      <c r="CK24" s="6"/>
      <c r="CL24" s="63"/>
      <c r="CM24" s="5"/>
      <c r="CP24" s="63"/>
      <c r="CQ24" s="63"/>
      <c r="CR24" s="63"/>
      <c r="CS24" s="63"/>
      <c r="CT24" s="62"/>
      <c r="CU24" s="63"/>
      <c r="CV24" s="6"/>
      <c r="CW24" s="63"/>
      <c r="CX24" s="6"/>
      <c r="CY24" s="62"/>
      <c r="CZ24" s="69"/>
      <c r="DA24" s="74"/>
      <c r="DB24" s="62"/>
      <c r="DC24" s="6"/>
      <c r="DD24" s="62"/>
      <c r="DE24" s="74"/>
      <c r="DF24" s="63"/>
      <c r="DG24" s="6"/>
      <c r="DH24" s="6"/>
      <c r="DI24" s="63"/>
      <c r="DJ24" s="5"/>
    </row>
    <row r="25" spans="12:114" x14ac:dyDescent="0.25">
      <c r="X25" s="63"/>
      <c r="Y25" s="63"/>
      <c r="Z25" s="63"/>
      <c r="AA25" s="63"/>
      <c r="AB25" s="62"/>
      <c r="AC25" s="63"/>
      <c r="AD25" s="6"/>
      <c r="AE25" s="63"/>
      <c r="AF25" s="6"/>
      <c r="AG25" s="62"/>
      <c r="AH25" s="69"/>
      <c r="AI25" s="74"/>
      <c r="AJ25" s="62"/>
      <c r="AK25" s="6"/>
      <c r="AL25" s="62"/>
      <c r="AM25" s="74"/>
      <c r="AN25" s="63"/>
      <c r="AO25" s="6"/>
      <c r="AP25" s="6"/>
      <c r="AQ25" s="63"/>
      <c r="AR25" s="5"/>
      <c r="AV25" s="63"/>
      <c r="AW25" s="63"/>
      <c r="AX25" s="63"/>
      <c r="AY25" s="63"/>
      <c r="AZ25" s="62"/>
      <c r="BA25" s="63"/>
      <c r="BB25" s="6"/>
      <c r="BC25" s="63"/>
      <c r="BD25" s="6"/>
      <c r="BE25" s="62"/>
      <c r="BF25" s="69"/>
      <c r="BG25" s="74"/>
      <c r="BH25" s="62"/>
      <c r="BI25" s="6"/>
      <c r="BJ25" s="62"/>
      <c r="BK25" s="74"/>
      <c r="BL25" s="63"/>
      <c r="BM25" s="6"/>
      <c r="BN25" s="6"/>
      <c r="BO25" s="63"/>
      <c r="BP25" s="5"/>
      <c r="BS25" s="63"/>
      <c r="BT25" s="63"/>
      <c r="BU25" s="63"/>
      <c r="BV25" s="63"/>
      <c r="BW25" s="62"/>
      <c r="BX25" s="63"/>
      <c r="BY25" s="6"/>
      <c r="BZ25" s="63"/>
      <c r="CA25" s="6"/>
      <c r="CB25" s="62"/>
      <c r="CC25" s="69"/>
      <c r="CD25" s="74"/>
      <c r="CE25" s="62"/>
      <c r="CF25" s="6"/>
      <c r="CG25" s="62"/>
      <c r="CH25" s="74"/>
      <c r="CI25" s="63"/>
      <c r="CJ25" s="6"/>
      <c r="CK25" s="6"/>
      <c r="CL25" s="63"/>
      <c r="CM25" s="5"/>
      <c r="CP25" s="63"/>
      <c r="CQ25" s="63"/>
      <c r="CR25" s="63"/>
      <c r="CS25" s="63"/>
      <c r="CT25" s="62"/>
      <c r="CU25" s="63"/>
      <c r="CV25" s="6"/>
      <c r="CW25" s="63"/>
      <c r="CX25" s="6"/>
      <c r="CY25" s="62"/>
      <c r="CZ25" s="69"/>
      <c r="DA25" s="74"/>
      <c r="DB25" s="62"/>
      <c r="DC25" s="6"/>
      <c r="DD25" s="62"/>
      <c r="DE25" s="74"/>
      <c r="DF25" s="63"/>
      <c r="DG25" s="6"/>
      <c r="DH25" s="6"/>
      <c r="DI25" s="63"/>
      <c r="DJ25" s="5"/>
    </row>
    <row r="26" spans="12:114" x14ac:dyDescent="0.25">
      <c r="X26" s="63"/>
      <c r="Y26" s="63"/>
      <c r="Z26" s="63"/>
      <c r="AA26" s="63"/>
      <c r="AB26" s="62"/>
      <c r="AC26" s="63"/>
      <c r="AD26" s="6"/>
      <c r="AE26" s="63"/>
      <c r="AF26" s="6"/>
      <c r="AG26" s="62"/>
      <c r="AH26" s="69"/>
      <c r="AI26" s="74"/>
      <c r="AJ26" s="62"/>
      <c r="AK26" s="6"/>
      <c r="AL26" s="62"/>
      <c r="AM26" s="74"/>
      <c r="AN26" s="63"/>
      <c r="AO26" s="6"/>
      <c r="AP26" s="6"/>
      <c r="AQ26" s="63"/>
      <c r="AR26" s="5"/>
      <c r="AV26" s="63"/>
      <c r="AW26" s="63"/>
      <c r="AX26" s="63"/>
      <c r="AY26" s="63"/>
      <c r="AZ26" s="62"/>
      <c r="BA26" s="63"/>
      <c r="BB26" s="6"/>
      <c r="BC26" s="63"/>
      <c r="BD26" s="6"/>
      <c r="BE26" s="62"/>
      <c r="BF26" s="69"/>
      <c r="BG26" s="74"/>
      <c r="BH26" s="62"/>
      <c r="BI26" s="6"/>
      <c r="BJ26" s="62"/>
      <c r="BK26" s="74"/>
      <c r="BL26" s="63"/>
      <c r="BM26" s="6"/>
      <c r="BN26" s="6"/>
      <c r="BO26" s="63"/>
      <c r="BP26" s="5"/>
      <c r="BS26" s="63"/>
      <c r="BT26" s="63"/>
      <c r="BU26" s="63"/>
      <c r="BV26" s="63"/>
      <c r="BW26" s="62"/>
      <c r="BX26" s="63"/>
      <c r="BY26" s="6"/>
      <c r="BZ26" s="63"/>
      <c r="CA26" s="6"/>
      <c r="CB26" s="62"/>
      <c r="CC26" s="69"/>
      <c r="CD26" s="74"/>
      <c r="CE26" s="62"/>
      <c r="CF26" s="6"/>
      <c r="CG26" s="62"/>
      <c r="CH26" s="74"/>
      <c r="CI26" s="63"/>
      <c r="CJ26" s="6"/>
      <c r="CK26" s="6"/>
      <c r="CL26" s="63"/>
      <c r="CM26" s="5"/>
      <c r="CP26" s="63"/>
      <c r="CQ26" s="63"/>
      <c r="CR26" s="63"/>
      <c r="CS26" s="63"/>
      <c r="CT26" s="62"/>
      <c r="CU26" s="63"/>
      <c r="CV26" s="6"/>
      <c r="CW26" s="63"/>
      <c r="CX26" s="6"/>
      <c r="CY26" s="62"/>
      <c r="CZ26" s="69"/>
      <c r="DA26" s="74"/>
      <c r="DB26" s="62"/>
      <c r="DC26" s="6"/>
      <c r="DD26" s="62"/>
      <c r="DE26" s="74"/>
      <c r="DF26" s="63"/>
      <c r="DG26" s="6"/>
      <c r="DH26" s="6"/>
      <c r="DI26" s="63"/>
      <c r="DJ26" s="5"/>
    </row>
    <row r="27" spans="12:114" x14ac:dyDescent="0.25">
      <c r="X27" s="63"/>
      <c r="Y27" s="63"/>
      <c r="Z27" s="63"/>
      <c r="AA27" s="63"/>
      <c r="AB27" s="62"/>
      <c r="AC27" s="63"/>
      <c r="AD27" s="6"/>
      <c r="AE27" s="63"/>
      <c r="AF27" s="6"/>
      <c r="AG27" s="62"/>
      <c r="AH27" s="69"/>
      <c r="AI27" s="74"/>
      <c r="AJ27" s="62"/>
      <c r="AK27" s="6"/>
      <c r="AL27" s="62"/>
      <c r="AM27" s="74"/>
      <c r="AN27" s="63"/>
      <c r="AO27" s="6"/>
      <c r="AP27" s="6"/>
      <c r="AQ27" s="63"/>
      <c r="AR27" s="5"/>
      <c r="AV27" s="63"/>
      <c r="AW27" s="63"/>
      <c r="AX27" s="63"/>
      <c r="AY27" s="63"/>
      <c r="AZ27" s="62"/>
      <c r="BA27" s="63"/>
      <c r="BB27" s="6"/>
      <c r="BC27" s="63"/>
      <c r="BD27" s="6"/>
      <c r="BE27" s="62"/>
      <c r="BF27" s="69"/>
      <c r="BG27" s="74"/>
      <c r="BH27" s="62"/>
      <c r="BI27" s="6"/>
      <c r="BJ27" s="62"/>
      <c r="BK27" s="74"/>
      <c r="BL27" s="63"/>
      <c r="BM27" s="6"/>
      <c r="BN27" s="6"/>
      <c r="BO27" s="63"/>
      <c r="BP27" s="5"/>
      <c r="BS27" s="63"/>
      <c r="BT27" s="63"/>
      <c r="BU27" s="63"/>
      <c r="BV27" s="63"/>
      <c r="BW27" s="62"/>
      <c r="BX27" s="63"/>
      <c r="BY27" s="6"/>
      <c r="BZ27" s="63"/>
      <c r="CA27" s="6"/>
      <c r="CB27" s="62"/>
      <c r="CC27" s="69"/>
      <c r="CD27" s="74"/>
      <c r="CE27" s="62"/>
      <c r="CF27" s="6"/>
      <c r="CG27" s="62"/>
      <c r="CH27" s="74"/>
      <c r="CI27" s="63"/>
      <c r="CJ27" s="6"/>
      <c r="CK27" s="6"/>
      <c r="CL27" s="63"/>
      <c r="CM27" s="5"/>
      <c r="CP27" s="63"/>
      <c r="CQ27" s="63"/>
      <c r="CR27" s="63"/>
      <c r="CS27" s="63"/>
      <c r="CT27" s="62"/>
      <c r="CU27" s="63"/>
      <c r="CV27" s="6"/>
      <c r="CW27" s="63"/>
      <c r="CX27" s="6"/>
      <c r="CY27" s="62"/>
      <c r="CZ27" s="69"/>
      <c r="DA27" s="74"/>
      <c r="DB27" s="62"/>
      <c r="DC27" s="6"/>
      <c r="DD27" s="62"/>
      <c r="DE27" s="74"/>
      <c r="DF27" s="63"/>
      <c r="DG27" s="6"/>
      <c r="DH27" s="6"/>
      <c r="DI27" s="63"/>
      <c r="DJ27" s="5"/>
    </row>
    <row r="28" spans="12:114" x14ac:dyDescent="0.25">
      <c r="X28" s="63"/>
      <c r="Y28" s="63"/>
      <c r="Z28" s="63"/>
      <c r="AA28" s="63"/>
      <c r="AB28" s="62"/>
      <c r="AC28" s="63"/>
      <c r="AD28" s="6"/>
      <c r="AE28" s="63"/>
      <c r="AF28" s="6"/>
      <c r="AG28" s="62"/>
      <c r="AH28" s="69"/>
      <c r="AI28" s="74"/>
      <c r="AJ28" s="62"/>
      <c r="AK28" s="6"/>
      <c r="AL28" s="62"/>
      <c r="AM28" s="74"/>
      <c r="AN28" s="63"/>
      <c r="AO28" s="6"/>
      <c r="AP28" s="6"/>
      <c r="AQ28" s="63"/>
      <c r="AR28" s="5"/>
      <c r="AV28" s="63"/>
      <c r="AW28" s="63"/>
      <c r="AX28" s="63"/>
      <c r="AY28" s="63"/>
      <c r="AZ28" s="62"/>
      <c r="BA28" s="63"/>
      <c r="BB28" s="6"/>
      <c r="BC28" s="63"/>
      <c r="BD28" s="6"/>
      <c r="BE28" s="62"/>
      <c r="BF28" s="69"/>
      <c r="BG28" s="74"/>
      <c r="BH28" s="62"/>
      <c r="BI28" s="6"/>
      <c r="BJ28" s="62"/>
      <c r="BK28" s="74"/>
      <c r="BL28" s="63"/>
      <c r="BM28" s="6"/>
      <c r="BN28" s="6"/>
      <c r="BO28" s="63"/>
      <c r="BP28" s="5"/>
      <c r="BS28" s="63"/>
      <c r="BT28" s="63"/>
      <c r="BU28" s="63"/>
      <c r="BV28" s="63"/>
      <c r="BW28" s="62"/>
      <c r="BX28" s="63"/>
      <c r="BY28" s="6"/>
      <c r="BZ28" s="63"/>
      <c r="CA28" s="6"/>
      <c r="CB28" s="62"/>
      <c r="CC28" s="69"/>
      <c r="CD28" s="74"/>
      <c r="CE28" s="62"/>
      <c r="CF28" s="6"/>
      <c r="CG28" s="62"/>
      <c r="CH28" s="74"/>
      <c r="CI28" s="63"/>
      <c r="CJ28" s="6"/>
      <c r="CK28" s="6"/>
      <c r="CL28" s="63"/>
      <c r="CM28" s="5"/>
      <c r="CP28" s="63"/>
      <c r="CQ28" s="63"/>
      <c r="CR28" s="63"/>
      <c r="CS28" s="63"/>
      <c r="CT28" s="62"/>
      <c r="CU28" s="63"/>
      <c r="CV28" s="6"/>
      <c r="CW28" s="63"/>
      <c r="CX28" s="6"/>
      <c r="CY28" s="62"/>
      <c r="CZ28" s="69"/>
      <c r="DA28" s="74"/>
      <c r="DB28" s="62"/>
      <c r="DC28" s="6"/>
      <c r="DD28" s="62"/>
      <c r="DE28" s="74"/>
      <c r="DF28" s="63"/>
      <c r="DG28" s="6"/>
      <c r="DH28" s="6"/>
      <c r="DI28" s="63"/>
      <c r="DJ28" s="5"/>
    </row>
    <row r="29" spans="12:114" x14ac:dyDescent="0.25">
      <c r="X29" s="63"/>
      <c r="Y29" s="63"/>
      <c r="Z29" s="63"/>
      <c r="AA29" s="63"/>
      <c r="AB29" s="62"/>
      <c r="AC29" s="63"/>
      <c r="AD29" s="6"/>
      <c r="AE29" s="63"/>
      <c r="AF29" s="6"/>
      <c r="AG29" s="62"/>
      <c r="AH29" s="69"/>
      <c r="AI29" s="74"/>
      <c r="AJ29" s="62"/>
      <c r="AK29" s="6"/>
      <c r="AL29" s="62"/>
      <c r="AM29" s="74"/>
      <c r="AN29" s="63"/>
      <c r="AO29" s="6"/>
      <c r="AP29" s="6"/>
      <c r="AQ29" s="63"/>
      <c r="AR29" s="5"/>
      <c r="AV29" s="63"/>
      <c r="AW29" s="63"/>
      <c r="AX29" s="63"/>
      <c r="AY29" s="63"/>
      <c r="AZ29" s="62"/>
      <c r="BA29" s="63"/>
      <c r="BB29" s="6"/>
      <c r="BC29" s="63"/>
      <c r="BD29" s="6"/>
      <c r="BE29" s="62"/>
      <c r="BF29" s="69"/>
      <c r="BG29" s="74"/>
      <c r="BH29" s="62"/>
      <c r="BI29" s="6"/>
      <c r="BJ29" s="62"/>
      <c r="BK29" s="74"/>
      <c r="BL29" s="63"/>
      <c r="BM29" s="6"/>
      <c r="BN29" s="6"/>
      <c r="BO29" s="63"/>
      <c r="BP29" s="5"/>
      <c r="BS29" s="63"/>
      <c r="BT29" s="63"/>
      <c r="BU29" s="63"/>
      <c r="BV29" s="63"/>
      <c r="BW29" s="62"/>
      <c r="BX29" s="63"/>
      <c r="BY29" s="6"/>
      <c r="BZ29" s="63"/>
      <c r="CA29" s="6"/>
      <c r="CB29" s="62"/>
      <c r="CC29" s="69"/>
      <c r="CD29" s="74"/>
      <c r="CE29" s="62"/>
      <c r="CF29" s="6"/>
      <c r="CG29" s="62"/>
      <c r="CH29" s="74"/>
      <c r="CI29" s="63"/>
      <c r="CJ29" s="6"/>
      <c r="CK29" s="6"/>
      <c r="CL29" s="63"/>
      <c r="CM29" s="5"/>
      <c r="CP29" s="63"/>
      <c r="CQ29" s="63"/>
      <c r="CR29" s="63"/>
      <c r="CS29" s="63"/>
      <c r="CT29" s="62"/>
      <c r="CU29" s="63"/>
      <c r="CV29" s="6"/>
      <c r="CW29" s="63"/>
      <c r="CX29" s="6"/>
      <c r="CY29" s="62"/>
      <c r="CZ29" s="69"/>
      <c r="DA29" s="74"/>
      <c r="DB29" s="62"/>
      <c r="DC29" s="6"/>
      <c r="DD29" s="62"/>
      <c r="DE29" s="74"/>
      <c r="DF29" s="63"/>
      <c r="DG29" s="6"/>
      <c r="DH29" s="6"/>
      <c r="DI29" s="63"/>
      <c r="DJ29" s="5"/>
    </row>
    <row r="30" spans="12:114" x14ac:dyDescent="0.25">
      <c r="M30" s="216" t="s">
        <v>104</v>
      </c>
      <c r="S30" s="216" t="s">
        <v>105</v>
      </c>
      <c r="X30" s="63"/>
      <c r="Y30" s="63"/>
      <c r="Z30" s="63"/>
      <c r="AA30" s="63"/>
      <c r="AB30" s="62"/>
      <c r="AC30" s="63"/>
      <c r="AD30" s="6"/>
      <c r="AE30" s="63"/>
      <c r="AF30" s="6"/>
      <c r="AG30" s="62"/>
      <c r="AH30" s="69"/>
      <c r="AI30" s="74"/>
      <c r="AJ30" s="216" t="s">
        <v>102</v>
      </c>
      <c r="AK30" s="62"/>
      <c r="AL30" s="6"/>
      <c r="AM30" s="62"/>
      <c r="AN30" s="74"/>
      <c r="AO30" s="63"/>
      <c r="AP30" s="216" t="s">
        <v>103</v>
      </c>
      <c r="AQ30" s="63"/>
      <c r="AR30" s="5"/>
      <c r="AV30" s="63"/>
      <c r="AW30" s="63"/>
      <c r="AX30" s="63"/>
      <c r="AY30" s="63"/>
      <c r="AZ30" s="62"/>
      <c r="BA30" s="63"/>
      <c r="BB30" s="6"/>
      <c r="BC30" s="63"/>
      <c r="BD30" s="6"/>
      <c r="BE30" s="62"/>
      <c r="BF30" s="69"/>
      <c r="BG30" s="216" t="s">
        <v>106</v>
      </c>
      <c r="BH30" s="62"/>
      <c r="BI30" s="6"/>
      <c r="BJ30" s="62"/>
      <c r="BK30" s="74"/>
      <c r="BL30" s="63"/>
      <c r="BM30" s="216" t="s">
        <v>107</v>
      </c>
      <c r="BN30" s="6"/>
      <c r="BO30" s="63"/>
      <c r="BP30" s="5"/>
      <c r="BS30" s="63"/>
      <c r="BT30" s="63"/>
      <c r="BU30" s="63"/>
      <c r="BV30" s="63"/>
      <c r="BW30" s="62"/>
      <c r="BX30" s="63"/>
      <c r="BY30" s="6"/>
      <c r="BZ30" s="63"/>
      <c r="CA30" s="6"/>
      <c r="CB30" s="62"/>
      <c r="CC30" s="69"/>
      <c r="CD30" s="216" t="s">
        <v>108</v>
      </c>
      <c r="CE30" s="62"/>
      <c r="CF30" s="6"/>
      <c r="CG30" s="62"/>
      <c r="CH30" s="74"/>
      <c r="CI30" s="63"/>
      <c r="CJ30" s="216" t="s">
        <v>109</v>
      </c>
      <c r="CK30" s="6"/>
      <c r="CL30" s="63"/>
      <c r="CM30" s="5"/>
      <c r="CP30" s="63"/>
      <c r="CQ30" s="63"/>
      <c r="CR30" s="63"/>
      <c r="CS30" s="63"/>
      <c r="CT30" s="62"/>
      <c r="CU30" s="63"/>
      <c r="CV30" s="6"/>
      <c r="CW30" s="63"/>
      <c r="CX30" s="6"/>
      <c r="CY30" s="62"/>
      <c r="CZ30" s="69"/>
      <c r="DA30" s="216" t="s">
        <v>110</v>
      </c>
      <c r="DB30" s="62"/>
      <c r="DC30" s="6"/>
      <c r="DD30" s="62"/>
      <c r="DE30" s="74"/>
      <c r="DF30" s="63"/>
      <c r="DG30" s="216" t="s">
        <v>111</v>
      </c>
      <c r="DH30" s="6"/>
      <c r="DI30" s="63"/>
      <c r="DJ30" s="5"/>
    </row>
    <row r="31" spans="12:114" x14ac:dyDescent="0.25">
      <c r="X31" s="63"/>
      <c r="Y31" s="63"/>
      <c r="Z31" s="63"/>
      <c r="AA31" s="63"/>
      <c r="AB31" s="62"/>
      <c r="AC31" s="63"/>
      <c r="AD31" s="6"/>
      <c r="AE31" s="63"/>
      <c r="AF31" s="6"/>
      <c r="AG31" s="62"/>
      <c r="AH31" s="69"/>
      <c r="AI31" s="74"/>
      <c r="AJ31" s="62"/>
      <c r="AK31" s="6"/>
      <c r="AL31" s="62"/>
      <c r="AM31" s="74"/>
      <c r="AN31" s="63"/>
      <c r="AO31" s="6"/>
      <c r="AP31" s="6"/>
      <c r="AQ31" s="63"/>
      <c r="AR31" s="5"/>
      <c r="AV31" s="63"/>
      <c r="AW31" s="63"/>
      <c r="AX31" s="63"/>
      <c r="AY31" s="63"/>
      <c r="AZ31" s="62"/>
      <c r="BA31" s="63"/>
      <c r="BB31" s="6"/>
      <c r="BC31" s="63"/>
      <c r="BD31" s="6"/>
      <c r="BE31" s="62"/>
      <c r="BF31" s="69"/>
      <c r="BG31" s="74"/>
      <c r="BH31" s="62"/>
      <c r="BI31" s="6"/>
      <c r="BJ31" s="62"/>
      <c r="BK31" s="74"/>
      <c r="BL31" s="63"/>
      <c r="BM31" s="6"/>
      <c r="BN31" s="6"/>
      <c r="BO31" s="63"/>
      <c r="BP31" s="5"/>
      <c r="BS31" s="63"/>
      <c r="BT31" s="63"/>
      <c r="BU31" s="63"/>
      <c r="BV31" s="63"/>
      <c r="BW31" s="62"/>
      <c r="BX31" s="63"/>
      <c r="BY31" s="6"/>
      <c r="BZ31" s="63"/>
      <c r="CA31" s="6"/>
      <c r="CB31" s="62"/>
      <c r="CC31" s="69"/>
      <c r="CD31" s="74"/>
      <c r="CE31" s="62"/>
      <c r="CF31" s="6"/>
      <c r="CG31" s="62"/>
      <c r="CH31" s="74"/>
      <c r="CI31" s="63"/>
      <c r="CJ31" s="6"/>
      <c r="CK31" s="6"/>
      <c r="CL31" s="63"/>
      <c r="CM31" s="5"/>
      <c r="CP31" s="63"/>
      <c r="CQ31" s="63"/>
      <c r="CR31" s="63"/>
      <c r="CS31" s="63"/>
      <c r="CT31" s="62"/>
      <c r="CU31" s="63"/>
      <c r="CV31" s="6"/>
      <c r="CW31" s="63"/>
      <c r="CX31" s="6"/>
      <c r="CY31" s="62"/>
      <c r="CZ31" s="69"/>
      <c r="DA31" s="74"/>
      <c r="DB31" s="62"/>
      <c r="DC31" s="6"/>
      <c r="DD31" s="62"/>
      <c r="DE31" s="74"/>
      <c r="DF31" s="63"/>
      <c r="DG31" s="6"/>
      <c r="DH31" s="6"/>
      <c r="DI31" s="63"/>
      <c r="DJ31" s="5"/>
    </row>
    <row r="32" spans="12:114" x14ac:dyDescent="0.25">
      <c r="X32" s="63"/>
      <c r="Y32" s="63"/>
      <c r="Z32" s="63"/>
      <c r="AA32" s="63"/>
      <c r="AB32" s="62"/>
      <c r="AC32" s="63"/>
      <c r="AD32" s="6"/>
      <c r="AE32" s="63"/>
      <c r="AF32" s="6"/>
      <c r="AG32" s="62"/>
      <c r="AH32" s="69"/>
      <c r="AI32" s="74"/>
      <c r="AJ32" s="62"/>
      <c r="AK32" s="6"/>
      <c r="AL32" s="62"/>
      <c r="AM32" s="74"/>
      <c r="AN32" s="63"/>
      <c r="AO32" s="6"/>
      <c r="AP32" s="6"/>
      <c r="AQ32" s="63"/>
      <c r="AR32" s="5"/>
      <c r="AV32" s="63"/>
      <c r="AW32" s="63"/>
      <c r="AX32" s="63"/>
      <c r="AY32" s="63"/>
      <c r="AZ32" s="62"/>
      <c r="BA32" s="63"/>
      <c r="BB32" s="6"/>
      <c r="BC32" s="63"/>
      <c r="BD32" s="6"/>
      <c r="BE32" s="62"/>
      <c r="BF32" s="69"/>
      <c r="BG32" s="74"/>
      <c r="BH32" s="62"/>
      <c r="BI32" s="6"/>
      <c r="BJ32" s="62"/>
      <c r="BK32" s="74"/>
      <c r="BL32" s="63"/>
      <c r="BM32" s="6"/>
      <c r="BN32" s="6"/>
      <c r="BO32" s="63"/>
      <c r="BP32" s="5"/>
      <c r="BS32" s="63"/>
      <c r="BT32" s="63"/>
      <c r="BU32" s="63"/>
      <c r="BV32" s="63"/>
      <c r="BW32" s="62"/>
      <c r="BX32" s="63"/>
      <c r="BY32" s="6"/>
      <c r="BZ32" s="63"/>
      <c r="CA32" s="6"/>
      <c r="CB32" s="62"/>
      <c r="CC32" s="69"/>
      <c r="CD32" s="74"/>
      <c r="CE32" s="62"/>
      <c r="CF32" s="6"/>
      <c r="CG32" s="62"/>
      <c r="CH32" s="74"/>
      <c r="CI32" s="63"/>
      <c r="CJ32" s="6"/>
      <c r="CK32" s="6"/>
      <c r="CL32" s="63"/>
      <c r="CM32" s="5"/>
      <c r="CP32" s="63"/>
      <c r="CQ32" s="63"/>
      <c r="CR32" s="63"/>
      <c r="CS32" s="63"/>
      <c r="CT32" s="62"/>
      <c r="CU32" s="63"/>
      <c r="CV32" s="6"/>
      <c r="CW32" s="63"/>
      <c r="CX32" s="6"/>
      <c r="CY32" s="62"/>
      <c r="CZ32" s="69"/>
      <c r="DA32" s="74"/>
      <c r="DB32" s="62"/>
      <c r="DC32" s="6"/>
      <c r="DD32" s="62"/>
      <c r="DE32" s="74"/>
      <c r="DF32" s="63"/>
      <c r="DG32" s="6"/>
      <c r="DH32" s="6"/>
      <c r="DI32" s="63"/>
      <c r="DJ32" s="5"/>
    </row>
    <row r="33" spans="1:135" ht="15.75" thickBot="1" x14ac:dyDescent="0.3">
      <c r="A33" s="61"/>
      <c r="B33" s="65"/>
      <c r="C33" s="65"/>
      <c r="D33" s="65"/>
      <c r="E33" s="65"/>
      <c r="F33" s="65"/>
      <c r="G33" s="65"/>
      <c r="H33" s="117"/>
      <c r="I33" s="65"/>
      <c r="J33" s="117"/>
      <c r="K33" s="65"/>
      <c r="L33" s="61"/>
      <c r="M33" s="71"/>
      <c r="N33" s="61"/>
      <c r="O33" s="117"/>
      <c r="P33" s="61"/>
      <c r="Q33" s="71"/>
      <c r="R33" s="67"/>
      <c r="S33" s="73"/>
      <c r="T33" s="73"/>
      <c r="U33" s="67"/>
      <c r="V33" s="73"/>
      <c r="W33" s="200"/>
      <c r="X33" s="65"/>
      <c r="Y33" s="65"/>
      <c r="Z33" s="65"/>
      <c r="AA33" s="65"/>
      <c r="AB33" s="65"/>
      <c r="AC33" s="65"/>
      <c r="AD33" s="117"/>
      <c r="AE33" s="65"/>
      <c r="AF33" s="117"/>
      <c r="AG33" s="65"/>
      <c r="AH33" s="61"/>
      <c r="AI33" s="71"/>
      <c r="AJ33" s="61"/>
      <c r="AK33" s="117"/>
      <c r="AL33" s="61"/>
      <c r="AM33" s="71"/>
      <c r="AN33" s="67"/>
      <c r="AO33" s="73"/>
      <c r="AP33" s="73"/>
      <c r="AQ33" s="67"/>
      <c r="AR33" s="73"/>
      <c r="AS33" s="73"/>
      <c r="AT33" s="200"/>
      <c r="AU33" s="4"/>
      <c r="AV33" s="65"/>
      <c r="AW33" s="65"/>
      <c r="AX33" s="65"/>
      <c r="AY33" s="65"/>
      <c r="AZ33" s="65"/>
      <c r="BA33" s="65"/>
      <c r="BB33" s="117"/>
      <c r="BC33" s="65"/>
      <c r="BD33" s="117"/>
      <c r="BE33" s="65"/>
      <c r="BF33" s="61"/>
      <c r="BG33" s="71"/>
      <c r="BH33" s="61"/>
      <c r="BI33" s="117"/>
      <c r="BJ33" s="61"/>
      <c r="BK33" s="71"/>
      <c r="BL33" s="67"/>
      <c r="BM33" s="73"/>
      <c r="BN33" s="73"/>
      <c r="BO33" s="67"/>
      <c r="BP33" s="73"/>
      <c r="BQ33" s="200"/>
      <c r="BR33" s="4"/>
      <c r="BS33" s="65"/>
      <c r="BT33" s="65"/>
      <c r="BU33" s="65"/>
      <c r="BV33" s="65"/>
      <c r="BW33" s="65"/>
      <c r="BX33" s="65"/>
      <c r="BY33" s="117"/>
      <c r="BZ33" s="65"/>
      <c r="CA33" s="117"/>
      <c r="CB33" s="65"/>
      <c r="CC33" s="61"/>
      <c r="CD33" s="71"/>
      <c r="CE33" s="61"/>
      <c r="CF33" s="117"/>
      <c r="CG33" s="61"/>
      <c r="CH33" s="71"/>
      <c r="CI33" s="67"/>
      <c r="CJ33" s="73"/>
      <c r="CK33" s="73"/>
      <c r="CL33" s="67"/>
      <c r="CM33" s="73"/>
      <c r="CN33" s="200"/>
      <c r="CO33" s="4"/>
      <c r="CP33" s="65"/>
      <c r="CQ33" s="65"/>
      <c r="CR33" s="65"/>
      <c r="CS33" s="65"/>
      <c r="CT33" s="65"/>
      <c r="CU33" s="65"/>
      <c r="CV33" s="117"/>
      <c r="CW33" s="65"/>
      <c r="CX33" s="117"/>
      <c r="CY33" s="65"/>
      <c r="CZ33" s="61"/>
      <c r="DA33" s="71"/>
      <c r="DB33" s="61"/>
      <c r="DC33" s="117"/>
      <c r="DD33" s="61"/>
      <c r="DE33" s="71"/>
      <c r="DF33" s="67"/>
      <c r="DG33" s="73"/>
      <c r="DH33" s="73"/>
      <c r="DI33" s="67"/>
      <c r="DJ33" s="73"/>
    </row>
    <row r="34" spans="1:135" x14ac:dyDescent="0.25">
      <c r="A34" s="361" t="s">
        <v>63</v>
      </c>
      <c r="B34" s="362"/>
      <c r="C34" s="362"/>
      <c r="D34" s="362"/>
      <c r="E34" s="362"/>
      <c r="F34" s="362"/>
      <c r="G34" s="362"/>
      <c r="H34" s="362"/>
      <c r="I34" s="362"/>
      <c r="J34" s="362"/>
      <c r="K34" s="362"/>
      <c r="L34" s="362"/>
      <c r="M34" s="362"/>
      <c r="N34" s="362"/>
      <c r="O34" s="362"/>
      <c r="P34" s="362"/>
      <c r="Q34" s="362"/>
      <c r="R34" s="362"/>
      <c r="S34" s="362"/>
      <c r="T34" s="362"/>
      <c r="U34" s="362"/>
      <c r="V34" s="363"/>
      <c r="W34" s="200"/>
      <c r="X34" s="361" t="s">
        <v>64</v>
      </c>
      <c r="Y34" s="362"/>
      <c r="Z34" s="362"/>
      <c r="AA34" s="362"/>
      <c r="AB34" s="362"/>
      <c r="AC34" s="362"/>
      <c r="AD34" s="362"/>
      <c r="AE34" s="362"/>
      <c r="AF34" s="362"/>
      <c r="AG34" s="362"/>
      <c r="AH34" s="362"/>
      <c r="AI34" s="362"/>
      <c r="AJ34" s="362"/>
      <c r="AK34" s="362"/>
      <c r="AL34" s="362"/>
      <c r="AM34" s="362"/>
      <c r="AN34" s="362"/>
      <c r="AO34" s="362"/>
      <c r="AP34" s="362"/>
      <c r="AQ34" s="362"/>
      <c r="AR34" s="362"/>
      <c r="AS34" s="363"/>
      <c r="AT34" s="200"/>
      <c r="AU34" s="361" t="s">
        <v>83</v>
      </c>
      <c r="AV34" s="362"/>
      <c r="AW34" s="362"/>
      <c r="AX34" s="362"/>
      <c r="AY34" s="362"/>
      <c r="AZ34" s="362"/>
      <c r="BA34" s="362"/>
      <c r="BB34" s="362"/>
      <c r="BC34" s="362"/>
      <c r="BD34" s="362"/>
      <c r="BE34" s="362"/>
      <c r="BF34" s="362"/>
      <c r="BG34" s="362"/>
      <c r="BH34" s="362"/>
      <c r="BI34" s="362"/>
      <c r="BJ34" s="362"/>
      <c r="BK34" s="362"/>
      <c r="BL34" s="362"/>
      <c r="BM34" s="362"/>
      <c r="BN34" s="362"/>
      <c r="BO34" s="362"/>
      <c r="BP34" s="363"/>
      <c r="BR34" s="361" t="s">
        <v>65</v>
      </c>
      <c r="BS34" s="362"/>
      <c r="BT34" s="362"/>
      <c r="BU34" s="362"/>
      <c r="BV34" s="362"/>
      <c r="BW34" s="362"/>
      <c r="BX34" s="362"/>
      <c r="BY34" s="362"/>
      <c r="BZ34" s="362"/>
      <c r="CA34" s="362"/>
      <c r="CB34" s="362"/>
      <c r="CC34" s="362"/>
      <c r="CD34" s="362"/>
      <c r="CE34" s="362"/>
      <c r="CF34" s="362"/>
      <c r="CG34" s="362"/>
      <c r="CH34" s="362"/>
      <c r="CI34" s="362"/>
      <c r="CJ34" s="362"/>
      <c r="CK34" s="362"/>
      <c r="CL34" s="362"/>
      <c r="CM34" s="363"/>
      <c r="CO34" s="361" t="s">
        <v>66</v>
      </c>
      <c r="CP34" s="362"/>
      <c r="CQ34" s="362"/>
      <c r="CR34" s="362"/>
      <c r="CS34" s="362"/>
      <c r="CT34" s="362"/>
      <c r="CU34" s="362"/>
      <c r="CV34" s="362"/>
      <c r="CW34" s="362"/>
      <c r="CX34" s="362"/>
      <c r="CY34" s="362"/>
      <c r="CZ34" s="362"/>
      <c r="DA34" s="362"/>
      <c r="DB34" s="362"/>
      <c r="DC34" s="362"/>
      <c r="DD34" s="362"/>
      <c r="DE34" s="362"/>
      <c r="DF34" s="362"/>
      <c r="DG34" s="362"/>
      <c r="DH34" s="362"/>
      <c r="DI34" s="362"/>
      <c r="DJ34" s="363"/>
    </row>
    <row r="35" spans="1:135" ht="60" x14ac:dyDescent="0.25">
      <c r="A35" s="84" t="s">
        <v>9</v>
      </c>
      <c r="B35" s="78" t="s">
        <v>5</v>
      </c>
      <c r="C35" s="78" t="s">
        <v>32</v>
      </c>
      <c r="D35" s="78" t="s">
        <v>5</v>
      </c>
      <c r="E35" s="78" t="s">
        <v>32</v>
      </c>
      <c r="F35" s="68"/>
      <c r="G35" s="79" t="s">
        <v>70</v>
      </c>
      <c r="H35" s="118" t="s">
        <v>68</v>
      </c>
      <c r="I35" s="79" t="s">
        <v>71</v>
      </c>
      <c r="J35" s="118" t="s">
        <v>69</v>
      </c>
      <c r="K35" s="68"/>
      <c r="L35" s="80" t="s">
        <v>9</v>
      </c>
      <c r="M35" s="110" t="s">
        <v>80</v>
      </c>
      <c r="N35" s="81" t="s">
        <v>79</v>
      </c>
      <c r="O35" s="121" t="s">
        <v>78</v>
      </c>
      <c r="P35" s="75"/>
      <c r="Q35" s="82" t="s">
        <v>75</v>
      </c>
      <c r="R35" s="83" t="s">
        <v>72</v>
      </c>
      <c r="S35" s="123" t="s">
        <v>72</v>
      </c>
      <c r="T35" s="128"/>
      <c r="U35" s="130" t="s">
        <v>74</v>
      </c>
      <c r="V35" s="85" t="s">
        <v>77</v>
      </c>
      <c r="W35" s="200"/>
      <c r="X35" s="84" t="s">
        <v>9</v>
      </c>
      <c r="Y35" s="78" t="s">
        <v>5</v>
      </c>
      <c r="Z35" s="78" t="s">
        <v>32</v>
      </c>
      <c r="AA35" s="78" t="s">
        <v>5</v>
      </c>
      <c r="AB35" s="78" t="s">
        <v>32</v>
      </c>
      <c r="AC35" s="68"/>
      <c r="AD35" s="79" t="s">
        <v>70</v>
      </c>
      <c r="AE35" s="118" t="s">
        <v>68</v>
      </c>
      <c r="AF35" s="79" t="s">
        <v>71</v>
      </c>
      <c r="AG35" s="118" t="s">
        <v>69</v>
      </c>
      <c r="AH35" s="68"/>
      <c r="AI35" s="80" t="s">
        <v>9</v>
      </c>
      <c r="AJ35" s="110" t="s">
        <v>80</v>
      </c>
      <c r="AK35" s="81" t="s">
        <v>79</v>
      </c>
      <c r="AL35" s="121" t="s">
        <v>78</v>
      </c>
      <c r="AM35" s="75"/>
      <c r="AN35" s="82" t="s">
        <v>75</v>
      </c>
      <c r="AO35" s="83" t="s">
        <v>72</v>
      </c>
      <c r="AP35" s="123" t="s">
        <v>72</v>
      </c>
      <c r="AQ35" s="128"/>
      <c r="AR35" s="130" t="s">
        <v>74</v>
      </c>
      <c r="AS35" s="85" t="s">
        <v>77</v>
      </c>
      <c r="AT35" s="200"/>
      <c r="AU35" s="84" t="s">
        <v>9</v>
      </c>
      <c r="AV35" s="78" t="s">
        <v>5</v>
      </c>
      <c r="AW35" s="78" t="s">
        <v>32</v>
      </c>
      <c r="AX35" s="78" t="s">
        <v>5</v>
      </c>
      <c r="AY35" s="78" t="s">
        <v>32</v>
      </c>
      <c r="AZ35" s="68"/>
      <c r="BA35" s="79" t="s">
        <v>70</v>
      </c>
      <c r="BB35" s="118" t="s">
        <v>68</v>
      </c>
      <c r="BC35" s="79" t="s">
        <v>71</v>
      </c>
      <c r="BD35" s="118" t="s">
        <v>69</v>
      </c>
      <c r="BE35" s="68"/>
      <c r="BF35" s="80" t="s">
        <v>9</v>
      </c>
      <c r="BG35" s="110" t="s">
        <v>80</v>
      </c>
      <c r="BH35" s="81" t="s">
        <v>79</v>
      </c>
      <c r="BI35" s="121" t="s">
        <v>78</v>
      </c>
      <c r="BJ35" s="75"/>
      <c r="BK35" s="82" t="s">
        <v>75</v>
      </c>
      <c r="BL35" s="83" t="s">
        <v>72</v>
      </c>
      <c r="BM35" s="123" t="s">
        <v>72</v>
      </c>
      <c r="BN35" s="128"/>
      <c r="BO35" s="130" t="s">
        <v>74</v>
      </c>
      <c r="BP35" s="85" t="s">
        <v>77</v>
      </c>
      <c r="BR35" s="84" t="s">
        <v>9</v>
      </c>
      <c r="BS35" s="78" t="s">
        <v>5</v>
      </c>
      <c r="BT35" s="78" t="s">
        <v>32</v>
      </c>
      <c r="BU35" s="78" t="s">
        <v>5</v>
      </c>
      <c r="BV35" s="78" t="s">
        <v>32</v>
      </c>
      <c r="BW35" s="68"/>
      <c r="BX35" s="79" t="s">
        <v>70</v>
      </c>
      <c r="BY35" s="118" t="s">
        <v>68</v>
      </c>
      <c r="BZ35" s="79" t="s">
        <v>71</v>
      </c>
      <c r="CA35" s="118" t="s">
        <v>69</v>
      </c>
      <c r="CB35" s="68"/>
      <c r="CC35" s="80" t="s">
        <v>9</v>
      </c>
      <c r="CD35" s="110" t="s">
        <v>80</v>
      </c>
      <c r="CE35" s="81" t="s">
        <v>79</v>
      </c>
      <c r="CF35" s="121" t="s">
        <v>78</v>
      </c>
      <c r="CG35" s="75"/>
      <c r="CH35" s="82" t="s">
        <v>75</v>
      </c>
      <c r="CI35" s="83" t="s">
        <v>72</v>
      </c>
      <c r="CJ35" s="123" t="s">
        <v>72</v>
      </c>
      <c r="CK35" s="128"/>
      <c r="CL35" s="130" t="s">
        <v>74</v>
      </c>
      <c r="CM35" s="85" t="s">
        <v>77</v>
      </c>
      <c r="CO35" s="84" t="s">
        <v>9</v>
      </c>
      <c r="CP35" s="78" t="s">
        <v>5</v>
      </c>
      <c r="CQ35" s="78" t="s">
        <v>32</v>
      </c>
      <c r="CR35" s="78" t="s">
        <v>5</v>
      </c>
      <c r="CS35" s="78" t="s">
        <v>32</v>
      </c>
      <c r="CT35" s="68"/>
      <c r="CU35" s="79" t="s">
        <v>70</v>
      </c>
      <c r="CV35" s="118" t="s">
        <v>68</v>
      </c>
      <c r="CW35" s="79" t="s">
        <v>71</v>
      </c>
      <c r="CX35" s="118" t="s">
        <v>69</v>
      </c>
      <c r="CY35" s="68"/>
      <c r="CZ35" s="80" t="s">
        <v>9</v>
      </c>
      <c r="DA35" s="110" t="s">
        <v>80</v>
      </c>
      <c r="DB35" s="81" t="s">
        <v>79</v>
      </c>
      <c r="DC35" s="121" t="s">
        <v>78</v>
      </c>
      <c r="DD35" s="75"/>
      <c r="DE35" s="82" t="s">
        <v>75</v>
      </c>
      <c r="DF35" s="83" t="s">
        <v>72</v>
      </c>
      <c r="DG35" s="123" t="s">
        <v>72</v>
      </c>
      <c r="DH35" s="128"/>
      <c r="DI35" s="130" t="s">
        <v>74</v>
      </c>
      <c r="DJ35" s="85" t="s">
        <v>77</v>
      </c>
    </row>
    <row r="36" spans="1:135" ht="18" thickBot="1" x14ac:dyDescent="0.3">
      <c r="A36" s="86" t="s">
        <v>8</v>
      </c>
      <c r="B36" s="87" t="s">
        <v>6</v>
      </c>
      <c r="C36" s="87" t="s">
        <v>6</v>
      </c>
      <c r="D36" s="87" t="s">
        <v>7</v>
      </c>
      <c r="E36" s="87" t="s">
        <v>7</v>
      </c>
      <c r="F36" s="88"/>
      <c r="G36" s="89" t="s">
        <v>81</v>
      </c>
      <c r="H36" s="119" t="s">
        <v>82</v>
      </c>
      <c r="I36" s="89" t="s">
        <v>81</v>
      </c>
      <c r="J36" s="119" t="s">
        <v>82</v>
      </c>
      <c r="K36" s="88"/>
      <c r="L36" s="90" t="s">
        <v>8</v>
      </c>
      <c r="M36" s="111" t="s">
        <v>2</v>
      </c>
      <c r="N36" s="90" t="s">
        <v>1</v>
      </c>
      <c r="O36" s="122" t="s">
        <v>67</v>
      </c>
      <c r="P36" s="91"/>
      <c r="Q36" s="92" t="s">
        <v>2</v>
      </c>
      <c r="R36" s="93" t="s">
        <v>1</v>
      </c>
      <c r="S36" s="124" t="s">
        <v>67</v>
      </c>
      <c r="T36" s="129"/>
      <c r="U36" s="131" t="s">
        <v>73</v>
      </c>
      <c r="V36" s="94" t="s">
        <v>76</v>
      </c>
      <c r="W36" s="200"/>
      <c r="X36" s="86" t="s">
        <v>8</v>
      </c>
      <c r="Y36" s="87" t="s">
        <v>6</v>
      </c>
      <c r="Z36" s="87" t="s">
        <v>6</v>
      </c>
      <c r="AA36" s="87" t="s">
        <v>7</v>
      </c>
      <c r="AB36" s="87" t="s">
        <v>7</v>
      </c>
      <c r="AC36" s="88"/>
      <c r="AD36" s="89" t="s">
        <v>81</v>
      </c>
      <c r="AE36" s="119" t="s">
        <v>82</v>
      </c>
      <c r="AF36" s="89" t="s">
        <v>81</v>
      </c>
      <c r="AG36" s="119" t="s">
        <v>82</v>
      </c>
      <c r="AH36" s="88"/>
      <c r="AI36" s="90" t="s">
        <v>8</v>
      </c>
      <c r="AJ36" s="111" t="s">
        <v>2</v>
      </c>
      <c r="AK36" s="90" t="s">
        <v>1</v>
      </c>
      <c r="AL36" s="122" t="s">
        <v>67</v>
      </c>
      <c r="AM36" s="91"/>
      <c r="AN36" s="92" t="s">
        <v>2</v>
      </c>
      <c r="AO36" s="93" t="s">
        <v>1</v>
      </c>
      <c r="AP36" s="124" t="s">
        <v>67</v>
      </c>
      <c r="AQ36" s="129"/>
      <c r="AR36" s="131" t="s">
        <v>73</v>
      </c>
      <c r="AS36" s="94" t="s">
        <v>76</v>
      </c>
      <c r="AT36" s="200"/>
      <c r="AU36" s="86" t="s">
        <v>8</v>
      </c>
      <c r="AV36" s="87" t="s">
        <v>6</v>
      </c>
      <c r="AW36" s="87" t="s">
        <v>6</v>
      </c>
      <c r="AX36" s="87" t="s">
        <v>7</v>
      </c>
      <c r="AY36" s="87" t="s">
        <v>7</v>
      </c>
      <c r="AZ36" s="88"/>
      <c r="BA36" s="89" t="s">
        <v>81</v>
      </c>
      <c r="BB36" s="119" t="s">
        <v>82</v>
      </c>
      <c r="BC36" s="89" t="s">
        <v>81</v>
      </c>
      <c r="BD36" s="119" t="s">
        <v>82</v>
      </c>
      <c r="BE36" s="88"/>
      <c r="BF36" s="90" t="s">
        <v>8</v>
      </c>
      <c r="BG36" s="111" t="s">
        <v>2</v>
      </c>
      <c r="BH36" s="90" t="s">
        <v>1</v>
      </c>
      <c r="BI36" s="122" t="s">
        <v>67</v>
      </c>
      <c r="BJ36" s="91"/>
      <c r="BK36" s="92" t="s">
        <v>2</v>
      </c>
      <c r="BL36" s="93" t="s">
        <v>1</v>
      </c>
      <c r="BM36" s="124" t="s">
        <v>67</v>
      </c>
      <c r="BN36" s="129"/>
      <c r="BO36" s="131" t="s">
        <v>73</v>
      </c>
      <c r="BP36" s="94" t="s">
        <v>76</v>
      </c>
      <c r="BR36" s="86" t="s">
        <v>8</v>
      </c>
      <c r="BS36" s="87" t="s">
        <v>6</v>
      </c>
      <c r="BT36" s="87" t="s">
        <v>6</v>
      </c>
      <c r="BU36" s="87" t="s">
        <v>7</v>
      </c>
      <c r="BV36" s="87" t="s">
        <v>7</v>
      </c>
      <c r="BW36" s="88"/>
      <c r="BX36" s="89" t="s">
        <v>81</v>
      </c>
      <c r="BY36" s="119" t="s">
        <v>82</v>
      </c>
      <c r="BZ36" s="89" t="s">
        <v>81</v>
      </c>
      <c r="CA36" s="119" t="s">
        <v>82</v>
      </c>
      <c r="CB36" s="88"/>
      <c r="CC36" s="90" t="s">
        <v>8</v>
      </c>
      <c r="CD36" s="111" t="s">
        <v>2</v>
      </c>
      <c r="CE36" s="90" t="s">
        <v>1</v>
      </c>
      <c r="CF36" s="122" t="s">
        <v>67</v>
      </c>
      <c r="CG36" s="91"/>
      <c r="CH36" s="92" t="s">
        <v>2</v>
      </c>
      <c r="CI36" s="93" t="s">
        <v>1</v>
      </c>
      <c r="CJ36" s="124" t="s">
        <v>67</v>
      </c>
      <c r="CK36" s="129"/>
      <c r="CL36" s="131" t="s">
        <v>73</v>
      </c>
      <c r="CM36" s="94" t="s">
        <v>76</v>
      </c>
      <c r="CO36" s="86" t="s">
        <v>8</v>
      </c>
      <c r="CP36" s="87" t="s">
        <v>6</v>
      </c>
      <c r="CQ36" s="87" t="s">
        <v>6</v>
      </c>
      <c r="CR36" s="87" t="s">
        <v>7</v>
      </c>
      <c r="CS36" s="87" t="s">
        <v>7</v>
      </c>
      <c r="CT36" s="88"/>
      <c r="CU36" s="89" t="s">
        <v>81</v>
      </c>
      <c r="CV36" s="119" t="s">
        <v>82</v>
      </c>
      <c r="CW36" s="89" t="s">
        <v>81</v>
      </c>
      <c r="CX36" s="119" t="s">
        <v>82</v>
      </c>
      <c r="CY36" s="88"/>
      <c r="CZ36" s="90" t="s">
        <v>8</v>
      </c>
      <c r="DA36" s="111" t="s">
        <v>2</v>
      </c>
      <c r="DB36" s="90" t="s">
        <v>1</v>
      </c>
      <c r="DC36" s="122" t="s">
        <v>67</v>
      </c>
      <c r="DD36" s="91"/>
      <c r="DE36" s="92" t="s">
        <v>2</v>
      </c>
      <c r="DF36" s="93" t="s">
        <v>1</v>
      </c>
      <c r="DG36" s="124" t="s">
        <v>67</v>
      </c>
      <c r="DH36" s="129"/>
      <c r="DI36" s="131" t="s">
        <v>73</v>
      </c>
      <c r="DJ36" s="94" t="s">
        <v>76</v>
      </c>
    </row>
    <row r="37" spans="1:135" s="95" customFormat="1" x14ac:dyDescent="0.25">
      <c r="A37" s="100">
        <v>0.5</v>
      </c>
      <c r="B37" s="103">
        <v>0</v>
      </c>
      <c r="C37" s="67">
        <f>B37</f>
        <v>0</v>
      </c>
      <c r="D37" s="103">
        <v>0</v>
      </c>
      <c r="E37" s="67">
        <f>D37</f>
        <v>0</v>
      </c>
      <c r="F37" s="67"/>
      <c r="G37" s="103">
        <v>0</v>
      </c>
      <c r="H37" s="73">
        <f t="shared" ref="H37:J37" si="0">G37/(10^6)</f>
        <v>0</v>
      </c>
      <c r="I37" s="103">
        <v>0</v>
      </c>
      <c r="J37" s="73">
        <f t="shared" si="0"/>
        <v>0</v>
      </c>
      <c r="K37" s="67"/>
      <c r="L37" s="37">
        <v>0.5</v>
      </c>
      <c r="M37" s="66">
        <f>Q37*O37/S37</f>
        <v>0</v>
      </c>
      <c r="N37" s="40">
        <v>90.9375</v>
      </c>
      <c r="O37" s="102">
        <f>N37*2/1000</f>
        <v>0.18187500000000001</v>
      </c>
      <c r="P37" s="103"/>
      <c r="Q37" s="114">
        <v>0</v>
      </c>
      <c r="R37" s="98">
        <v>24</v>
      </c>
      <c r="S37" s="102">
        <f>R37/1000</f>
        <v>2.4E-2</v>
      </c>
      <c r="T37" s="102"/>
      <c r="U37" s="104">
        <f>(O38+O37)*1000/2*(M38-M37)</f>
        <v>5.7983141447368416</v>
      </c>
      <c r="V37" s="73" t="e">
        <f t="shared" ref="V37:V68" si="1">LN(U37/((H37+J37)/2)*10^15)</f>
        <v>#DIV/0!</v>
      </c>
      <c r="W37" s="200"/>
      <c r="X37" s="100">
        <v>0.5</v>
      </c>
      <c r="Y37" s="103">
        <v>0</v>
      </c>
      <c r="Z37" s="67">
        <f>Y37</f>
        <v>0</v>
      </c>
      <c r="AA37" s="103">
        <v>0</v>
      </c>
      <c r="AB37" s="67">
        <f>AA37</f>
        <v>0</v>
      </c>
      <c r="AC37" s="67"/>
      <c r="AD37" s="101">
        <v>0</v>
      </c>
      <c r="AE37" s="73">
        <f t="shared" ref="AE37" si="2">AD37/(10^6)</f>
        <v>0</v>
      </c>
      <c r="AF37" s="101">
        <v>0</v>
      </c>
      <c r="AG37" s="73">
        <f t="shared" ref="AG37" si="3">AF37/(10^6)</f>
        <v>0</v>
      </c>
      <c r="AH37" s="67"/>
      <c r="AI37" s="30">
        <v>0.5</v>
      </c>
      <c r="AJ37" s="66">
        <f>AN37*AL37/AP37</f>
        <v>0</v>
      </c>
      <c r="AK37" s="39">
        <v>113.75</v>
      </c>
      <c r="AL37" s="102">
        <f>AK37*2/1000</f>
        <v>0.22750000000000001</v>
      </c>
      <c r="AM37" s="103"/>
      <c r="AN37" s="114">
        <v>0</v>
      </c>
      <c r="AO37" s="77">
        <v>27</v>
      </c>
      <c r="AP37" s="102">
        <f>AO37/1000</f>
        <v>2.7E-2</v>
      </c>
      <c r="AQ37" s="102"/>
      <c r="AR37" s="104">
        <f>(AL38+AL37)*1000/2*(AJ38-AJ37)</f>
        <v>6.9483336103723392</v>
      </c>
      <c r="AS37" s="73" t="e">
        <f>LN(AR37/((AE37+AG37)/2)*10^15)</f>
        <v>#DIV/0!</v>
      </c>
      <c r="AT37" s="200"/>
      <c r="AU37" s="100">
        <v>0.5</v>
      </c>
      <c r="AV37" s="103">
        <v>0</v>
      </c>
      <c r="AW37" s="67">
        <f>AV37</f>
        <v>0</v>
      </c>
      <c r="AX37" s="103">
        <v>0</v>
      </c>
      <c r="AY37" s="67">
        <f>AX37</f>
        <v>0</v>
      </c>
      <c r="AZ37" s="67"/>
      <c r="BA37" s="101">
        <v>0</v>
      </c>
      <c r="BB37" s="73">
        <f t="shared" ref="BB37" si="4">BA37/(10^6)</f>
        <v>0</v>
      </c>
      <c r="BC37" s="101">
        <v>0</v>
      </c>
      <c r="BD37" s="73">
        <f t="shared" ref="BD37" si="5">BC37/(10^6)</f>
        <v>0</v>
      </c>
      <c r="BE37" s="67"/>
      <c r="BF37" s="3">
        <v>0.5</v>
      </c>
      <c r="BG37" s="66">
        <f>BK37*BI37/BM37</f>
        <v>0</v>
      </c>
      <c r="BH37" s="38">
        <v>182.5</v>
      </c>
      <c r="BI37" s="102">
        <f>BH37*2/1000</f>
        <v>0.36499999999999999</v>
      </c>
      <c r="BJ37" s="103"/>
      <c r="BK37" s="114">
        <v>0</v>
      </c>
      <c r="BL37" s="77">
        <v>23</v>
      </c>
      <c r="BM37" s="102">
        <f>BL37/1000</f>
        <v>2.3E-2</v>
      </c>
      <c r="BN37" s="102"/>
      <c r="BO37" s="104">
        <f>(BI38+BI37)*1000/2*(BG38-BG37)</f>
        <v>13.936992187500001</v>
      </c>
      <c r="BP37" s="73" t="e">
        <f>LN(BO37/((BB37+BD37)/2)*10^15)</f>
        <v>#DIV/0!</v>
      </c>
      <c r="BQ37" s="199"/>
      <c r="BR37" s="100">
        <v>0.5</v>
      </c>
      <c r="BS37" s="103">
        <v>0</v>
      </c>
      <c r="BT37" s="67">
        <f>BS37</f>
        <v>0</v>
      </c>
      <c r="BU37" s="103">
        <v>0</v>
      </c>
      <c r="BV37" s="67">
        <f>BU37</f>
        <v>0</v>
      </c>
      <c r="BW37" s="67"/>
      <c r="BX37" s="101">
        <v>0</v>
      </c>
      <c r="BY37" s="73">
        <f t="shared" ref="BY37" si="6">BX37/(10^6)</f>
        <v>0</v>
      </c>
      <c r="BZ37" s="101">
        <v>0</v>
      </c>
      <c r="CA37" s="73">
        <f t="shared" ref="CA37" si="7">BZ37/(10^6)</f>
        <v>0</v>
      </c>
      <c r="CB37" s="67"/>
      <c r="CC37" s="3">
        <v>0.5</v>
      </c>
      <c r="CD37" s="66">
        <f>CH37*CF37/CJ37</f>
        <v>0</v>
      </c>
      <c r="CE37" s="38">
        <v>141.5625</v>
      </c>
      <c r="CF37" s="102">
        <f>CE37*2/1000</f>
        <v>0.28312500000000002</v>
      </c>
      <c r="CG37" s="103"/>
      <c r="CH37" s="114">
        <v>0</v>
      </c>
      <c r="CI37" s="77">
        <v>29</v>
      </c>
      <c r="CJ37" s="102">
        <f>CI37/1000</f>
        <v>2.9000000000000001E-2</v>
      </c>
      <c r="CK37" s="102"/>
      <c r="CL37" s="104">
        <f>(CF38+CF37)*1000/2*(CD38-CD37)</f>
        <v>9.0164695945945947</v>
      </c>
      <c r="CM37" s="73" t="e">
        <f>LN(CL37/((BY37+CA37)/2)*10^15)</f>
        <v>#DIV/0!</v>
      </c>
      <c r="CN37" s="199"/>
      <c r="CO37" s="100">
        <v>0.5</v>
      </c>
      <c r="CP37" s="103">
        <v>0</v>
      </c>
      <c r="CQ37" s="67">
        <f>CP37</f>
        <v>0</v>
      </c>
      <c r="CR37" s="103">
        <v>0</v>
      </c>
      <c r="CS37" s="67">
        <f>CR37</f>
        <v>0</v>
      </c>
      <c r="CT37" s="67"/>
      <c r="CU37" s="101">
        <v>0</v>
      </c>
      <c r="CV37" s="73">
        <f t="shared" ref="CV37" si="8">CU37/(10^6)</f>
        <v>0</v>
      </c>
      <c r="CW37" s="101">
        <v>0</v>
      </c>
      <c r="CX37" s="73">
        <f t="shared" ref="CX37" si="9">CW37/(10^6)</f>
        <v>0</v>
      </c>
      <c r="CY37" s="67"/>
      <c r="CZ37" s="3">
        <v>0.5</v>
      </c>
      <c r="DA37" s="66">
        <f>DE37*DC37/DG37</f>
        <v>0</v>
      </c>
      <c r="DB37" s="38">
        <v>240</v>
      </c>
      <c r="DC37" s="102">
        <f>DB37*2/1000</f>
        <v>0.48</v>
      </c>
      <c r="DD37" s="103"/>
      <c r="DE37" s="114">
        <v>0</v>
      </c>
      <c r="DF37" s="77">
        <v>25</v>
      </c>
      <c r="DG37" s="102">
        <f>DF37/1000</f>
        <v>2.5000000000000001E-2</v>
      </c>
      <c r="DH37" s="102"/>
      <c r="DI37" s="104">
        <f>(DC38+DC37)*1000/2*(DA38-DA37)</f>
        <v>24.009161034058984</v>
      </c>
      <c r="DJ37" s="73" t="e">
        <f>LN(DI37/((CV37+CX37)/2)*10^15)</f>
        <v>#DIV/0!</v>
      </c>
      <c r="DK37" s="199"/>
      <c r="DL37" s="99"/>
      <c r="DS37" s="107"/>
      <c r="DU37" s="107"/>
      <c r="DW37" s="99"/>
      <c r="DX37" s="108"/>
      <c r="DZ37" s="107"/>
      <c r="EB37" s="108"/>
      <c r="ED37" s="107"/>
      <c r="EE37" s="107"/>
    </row>
    <row r="38" spans="1:135" s="95" customFormat="1" x14ac:dyDescent="0.25">
      <c r="A38" s="100">
        <v>1.5</v>
      </c>
      <c r="B38" s="103">
        <v>0</v>
      </c>
      <c r="C38" s="67">
        <f t="shared" ref="C38:E101" si="10">B38+C37</f>
        <v>0</v>
      </c>
      <c r="D38" s="103">
        <v>0</v>
      </c>
      <c r="E38" s="67">
        <f t="shared" si="10"/>
        <v>0</v>
      </c>
      <c r="F38" s="67"/>
      <c r="G38" s="103">
        <v>0</v>
      </c>
      <c r="H38" s="73">
        <f t="shared" ref="H38:J53" si="11">(G38/(10^6)+H37)</f>
        <v>0</v>
      </c>
      <c r="I38" s="103">
        <v>0</v>
      </c>
      <c r="J38" s="73">
        <f t="shared" si="11"/>
        <v>0</v>
      </c>
      <c r="K38" s="67"/>
      <c r="L38" s="37">
        <v>1.5</v>
      </c>
      <c r="M38" s="66">
        <f>Q38*O38/S38</f>
        <v>2.4254385964912278E-2</v>
      </c>
      <c r="N38" s="40">
        <v>148.125</v>
      </c>
      <c r="O38" s="102">
        <f t="shared" ref="O38:O101" si="12">N38*2/1000</f>
        <v>0.29625000000000001</v>
      </c>
      <c r="P38" s="103"/>
      <c r="Q38" s="114">
        <v>1.4E-2</v>
      </c>
      <c r="R38" s="98">
        <v>171</v>
      </c>
      <c r="S38" s="102">
        <f t="shared" ref="S38:S101" si="13">R38/1000</f>
        <v>0.17100000000000001</v>
      </c>
      <c r="T38" s="102"/>
      <c r="U38" s="104">
        <f>(O39+O38)*1000/2*(M39-M38)+U37</f>
        <v>7.9947584069713891</v>
      </c>
      <c r="V38" s="73" t="e">
        <f t="shared" si="1"/>
        <v>#DIV/0!</v>
      </c>
      <c r="W38" s="200"/>
      <c r="X38" s="100">
        <v>1.5</v>
      </c>
      <c r="Y38" s="103">
        <v>0</v>
      </c>
      <c r="Z38" s="67">
        <f t="shared" ref="Z38:Z101" si="14">Y38+Z37</f>
        <v>0</v>
      </c>
      <c r="AA38" s="103">
        <v>0</v>
      </c>
      <c r="AB38" s="67">
        <f t="shared" ref="AB38:AB101" si="15">AA38+AB37</f>
        <v>0</v>
      </c>
      <c r="AC38" s="67"/>
      <c r="AD38" s="101">
        <v>0</v>
      </c>
      <c r="AE38" s="73">
        <f t="shared" ref="AE38:AE101" si="16">(AD38/(10^6)+AE37)</f>
        <v>0</v>
      </c>
      <c r="AF38" s="101">
        <v>0</v>
      </c>
      <c r="AG38" s="73">
        <f t="shared" ref="AG38:AG101" si="17">(AF38/(10^6)+AG37)</f>
        <v>0</v>
      </c>
      <c r="AH38" s="67"/>
      <c r="AI38" s="30">
        <v>1.5</v>
      </c>
      <c r="AJ38" s="66">
        <f>AN38*AL38/AP38</f>
        <v>2.4115691489361699E-2</v>
      </c>
      <c r="AK38" s="39">
        <v>174.375</v>
      </c>
      <c r="AL38" s="102">
        <f t="shared" ref="AL38:AL101" si="18">AK38*2/1000</f>
        <v>0.34875</v>
      </c>
      <c r="AM38" s="103"/>
      <c r="AN38" s="114">
        <v>1.2999999999999999E-2</v>
      </c>
      <c r="AO38" s="77">
        <v>188</v>
      </c>
      <c r="AP38" s="102">
        <f t="shared" ref="AP38:AP101" si="19">AO38/1000</f>
        <v>0.188</v>
      </c>
      <c r="AQ38" s="102"/>
      <c r="AR38" s="104">
        <f>(AL39+AL38)*1000/2*(AJ39-AJ38)+AR37</f>
        <v>9.4872375705575447</v>
      </c>
      <c r="AS38" s="73" t="e">
        <f t="shared" ref="AS38:AS101" si="20">LN(AR38/((AE38+AG38)/2)*10^15)</f>
        <v>#DIV/0!</v>
      </c>
      <c r="AT38" s="200"/>
      <c r="AU38" s="100">
        <v>1.5</v>
      </c>
      <c r="AV38" s="103">
        <v>0</v>
      </c>
      <c r="AW38" s="67">
        <f t="shared" ref="AW38:AW101" si="21">AV38+AW37</f>
        <v>0</v>
      </c>
      <c r="AX38" s="103">
        <v>0</v>
      </c>
      <c r="AY38" s="67">
        <f t="shared" ref="AY38:AY101" si="22">AX38+AY37</f>
        <v>0</v>
      </c>
      <c r="AZ38" s="67"/>
      <c r="BA38" s="101">
        <v>0</v>
      </c>
      <c r="BB38" s="73">
        <f t="shared" ref="BB38:BB101" si="23">(BA38/(10^6)+BB37)</f>
        <v>0</v>
      </c>
      <c r="BC38" s="101">
        <v>0</v>
      </c>
      <c r="BD38" s="73">
        <f t="shared" ref="BD38:BD101" si="24">(BC38/(10^6)+BD37)</f>
        <v>0</v>
      </c>
      <c r="BE38" s="67"/>
      <c r="BF38" s="3">
        <v>1.5</v>
      </c>
      <c r="BG38" s="66">
        <f>BK38*BI38/BM38</f>
        <v>3.2625000000000001E-2</v>
      </c>
      <c r="BH38" s="38">
        <v>244.6875</v>
      </c>
      <c r="BI38" s="102">
        <f t="shared" ref="BI38:BI101" si="25">BH38*2/1000</f>
        <v>0.489375</v>
      </c>
      <c r="BJ38" s="103"/>
      <c r="BK38" s="114">
        <v>1.0999999999999999E-2</v>
      </c>
      <c r="BL38" s="77">
        <v>165</v>
      </c>
      <c r="BM38" s="102">
        <f t="shared" ref="BM38:BM101" si="26">BL38/1000</f>
        <v>0.16500000000000001</v>
      </c>
      <c r="BN38" s="102"/>
      <c r="BO38" s="104">
        <f>(BI39+BI38)*1000/2*(BG39-BG38)+BO37</f>
        <v>17.347076487925698</v>
      </c>
      <c r="BP38" s="73" t="e">
        <f t="shared" ref="BP38:BP101" si="27">LN(BO38/((BB38+BD38)/2)*10^15)</f>
        <v>#DIV/0!</v>
      </c>
      <c r="BQ38" s="199"/>
      <c r="BR38" s="100">
        <v>1.5</v>
      </c>
      <c r="BS38" s="103">
        <v>0</v>
      </c>
      <c r="BT38" s="67">
        <f t="shared" ref="BT38:BT101" si="28">BS38+BT37</f>
        <v>0</v>
      </c>
      <c r="BU38" s="103">
        <v>0</v>
      </c>
      <c r="BV38" s="67">
        <f t="shared" ref="BV38:BV101" si="29">BU38+BV37</f>
        <v>0</v>
      </c>
      <c r="BW38" s="67"/>
      <c r="BX38" s="101">
        <v>0</v>
      </c>
      <c r="BY38" s="73">
        <f t="shared" ref="BY38:BY101" si="30">(BX38/(10^6)+BY37)</f>
        <v>0</v>
      </c>
      <c r="BZ38" s="101">
        <v>0</v>
      </c>
      <c r="CA38" s="73">
        <f t="shared" ref="CA38:CA101" si="31">(BZ38/(10^6)+CA37)</f>
        <v>0</v>
      </c>
      <c r="CB38" s="67"/>
      <c r="CC38" s="3">
        <v>1.5</v>
      </c>
      <c r="CD38" s="66">
        <f>CH38*CF38/CJ38</f>
        <v>2.6229729729729732E-2</v>
      </c>
      <c r="CE38" s="38">
        <v>202.1875</v>
      </c>
      <c r="CF38" s="102">
        <f t="shared" ref="CF38:CF101" si="32">CE38*2/1000</f>
        <v>0.40437499999999998</v>
      </c>
      <c r="CG38" s="103"/>
      <c r="CH38" s="114">
        <v>1.2E-2</v>
      </c>
      <c r="CI38" s="77">
        <v>185</v>
      </c>
      <c r="CJ38" s="102">
        <f t="shared" ref="CJ38:CJ101" si="33">CI38/1000</f>
        <v>0.185</v>
      </c>
      <c r="CK38" s="102"/>
      <c r="CL38" s="104">
        <f>(CF39+CF38)*1000/2*(CD39-CD38)+CL37</f>
        <v>11.938652839298442</v>
      </c>
      <c r="CM38" s="73" t="e">
        <f t="shared" ref="CM38:CM101" si="34">LN(CL38/((BY38+CA38)/2)*10^15)</f>
        <v>#DIV/0!</v>
      </c>
      <c r="CN38" s="199"/>
      <c r="CO38" s="100">
        <v>1.5</v>
      </c>
      <c r="CP38" s="103">
        <v>0</v>
      </c>
      <c r="CQ38" s="67">
        <f t="shared" ref="CQ38:CQ101" si="35">CP38+CQ37</f>
        <v>0</v>
      </c>
      <c r="CR38" s="103">
        <v>0</v>
      </c>
      <c r="CS38" s="67">
        <f t="shared" ref="CS38:CS101" si="36">CR38+CS37</f>
        <v>0</v>
      </c>
      <c r="CT38" s="67"/>
      <c r="CU38" s="101">
        <v>0</v>
      </c>
      <c r="CV38" s="73">
        <f t="shared" ref="CV38:CV101" si="37">(CU38/(10^6)+CV37)</f>
        <v>0</v>
      </c>
      <c r="CW38" s="101">
        <v>0</v>
      </c>
      <c r="CX38" s="73">
        <f t="shared" ref="CX38:CX101" si="38">(CW38/(10^6)+CX37)</f>
        <v>0</v>
      </c>
      <c r="CY38" s="67"/>
      <c r="CZ38" s="3">
        <v>1.5</v>
      </c>
      <c r="DA38" s="66">
        <f>DE38*DC38/DG38</f>
        <v>4.42310393258427E-2</v>
      </c>
      <c r="DB38" s="38">
        <v>302.8125</v>
      </c>
      <c r="DC38" s="102">
        <f t="shared" ref="DC38:DC101" si="39">DB38*2/1000</f>
        <v>0.60562499999999997</v>
      </c>
      <c r="DD38" s="103"/>
      <c r="DE38" s="114">
        <v>1.2999999999999999E-2</v>
      </c>
      <c r="DF38" s="77">
        <v>178</v>
      </c>
      <c r="DG38" s="102">
        <f t="shared" ref="DG38:DG101" si="40">DF38/1000</f>
        <v>0.17799999999999999</v>
      </c>
      <c r="DH38" s="102"/>
      <c r="DI38" s="104">
        <f>(DC39+DC38)*1000/2*(DA39-DA38)+DI37</f>
        <v>28.20406809526002</v>
      </c>
      <c r="DJ38" s="73" t="e">
        <f t="shared" ref="DJ38:DJ101" si="41">LN(DI38/((CV38+CX38)/2)*10^15)</f>
        <v>#DIV/0!</v>
      </c>
      <c r="DK38" s="199"/>
      <c r="DL38" s="99"/>
      <c r="DS38" s="107"/>
      <c r="DU38" s="107"/>
      <c r="DW38" s="99"/>
      <c r="DX38" s="108"/>
      <c r="DZ38" s="107"/>
      <c r="EB38" s="108"/>
      <c r="ED38" s="107"/>
      <c r="EE38" s="107"/>
    </row>
    <row r="39" spans="1:135" s="95" customFormat="1" x14ac:dyDescent="0.25">
      <c r="A39" s="100">
        <v>2.5</v>
      </c>
      <c r="B39" s="103">
        <v>0</v>
      </c>
      <c r="C39" s="67">
        <f t="shared" si="10"/>
        <v>0</v>
      </c>
      <c r="D39" s="103">
        <v>0</v>
      </c>
      <c r="E39" s="67">
        <f t="shared" si="10"/>
        <v>0</v>
      </c>
      <c r="F39" s="67"/>
      <c r="G39" s="103">
        <v>0</v>
      </c>
      <c r="H39" s="73">
        <f t="shared" si="11"/>
        <v>0</v>
      </c>
      <c r="I39" s="103">
        <v>0</v>
      </c>
      <c r="J39" s="73">
        <f t="shared" si="11"/>
        <v>0</v>
      </c>
      <c r="K39" s="67"/>
      <c r="L39" s="37">
        <v>2.5</v>
      </c>
      <c r="M39" s="66">
        <f>(M$156-M$38)/119*(L39-L$37)+M$38</f>
        <v>3.0430679145185172E-2</v>
      </c>
      <c r="N39" s="40">
        <v>207.5</v>
      </c>
      <c r="O39" s="102">
        <f t="shared" si="12"/>
        <v>0.41499999999999998</v>
      </c>
      <c r="P39" s="103"/>
      <c r="Q39" s="114">
        <v>2.1999999999999999E-2</v>
      </c>
      <c r="R39" s="98">
        <v>314</v>
      </c>
      <c r="S39" s="102">
        <f t="shared" si="13"/>
        <v>0.314</v>
      </c>
      <c r="T39" s="102"/>
      <c r="U39" s="104">
        <f t="shared" ref="U39:U102" si="42">(O40+O39)*1000/2*(M40-M39)+U38</f>
        <v>9.4664532663332892</v>
      </c>
      <c r="V39" s="73" t="e">
        <f t="shared" si="1"/>
        <v>#DIV/0!</v>
      </c>
      <c r="W39" s="200"/>
      <c r="X39" s="100">
        <v>2.5</v>
      </c>
      <c r="Y39" s="103">
        <v>0</v>
      </c>
      <c r="Z39" s="67">
        <f t="shared" si="14"/>
        <v>0</v>
      </c>
      <c r="AA39" s="103">
        <v>0</v>
      </c>
      <c r="AB39" s="67">
        <f t="shared" si="15"/>
        <v>0</v>
      </c>
      <c r="AC39" s="67"/>
      <c r="AD39" s="101">
        <v>0</v>
      </c>
      <c r="AE39" s="73">
        <f t="shared" si="16"/>
        <v>0</v>
      </c>
      <c r="AF39" s="101">
        <v>0</v>
      </c>
      <c r="AG39" s="73">
        <f t="shared" si="17"/>
        <v>0</v>
      </c>
      <c r="AH39" s="67"/>
      <c r="AI39" s="30">
        <v>2.5</v>
      </c>
      <c r="AJ39" s="66">
        <f>(AJ$170-AJ$38)/133*(AI39-AI$37)+AJ$38</f>
        <v>3.0298714832278487E-2</v>
      </c>
      <c r="AK39" s="39">
        <v>236.25</v>
      </c>
      <c r="AL39" s="102">
        <f t="shared" si="18"/>
        <v>0.47249999999999998</v>
      </c>
      <c r="AM39" s="103"/>
      <c r="AN39" s="114">
        <v>2.1999999999999999E-2</v>
      </c>
      <c r="AO39" s="77">
        <v>349</v>
      </c>
      <c r="AP39" s="102">
        <f t="shared" si="19"/>
        <v>0.34899999999999998</v>
      </c>
      <c r="AQ39" s="102"/>
      <c r="AR39" s="104">
        <f t="shared" ref="AR39:AR102" si="43">(AL40+AL39)*1000/2*(AJ40-AJ39)+AR38</f>
        <v>11.142162412185115</v>
      </c>
      <c r="AS39" s="73" t="e">
        <f t="shared" si="20"/>
        <v>#DIV/0!</v>
      </c>
      <c r="AT39" s="200"/>
      <c r="AU39" s="100">
        <v>2.5</v>
      </c>
      <c r="AV39" s="103">
        <v>0</v>
      </c>
      <c r="AW39" s="67">
        <f t="shared" si="21"/>
        <v>0</v>
      </c>
      <c r="AX39" s="103">
        <v>0</v>
      </c>
      <c r="AY39" s="67">
        <f t="shared" si="22"/>
        <v>0</v>
      </c>
      <c r="AZ39" s="67"/>
      <c r="BA39" s="101">
        <v>0</v>
      </c>
      <c r="BB39" s="73">
        <f t="shared" si="23"/>
        <v>0</v>
      </c>
      <c r="BC39" s="101">
        <v>0</v>
      </c>
      <c r="BD39" s="73">
        <f t="shared" si="24"/>
        <v>0</v>
      </c>
      <c r="BE39" s="67"/>
      <c r="BF39" s="30">
        <v>2.5</v>
      </c>
      <c r="BG39" s="66">
        <f>(BG$150-BG$38)/113*(BF39-BF$37)+BG$38</f>
        <v>3.8797098281313482E-2</v>
      </c>
      <c r="BH39" s="39">
        <v>307.8125</v>
      </c>
      <c r="BI39" s="102">
        <f t="shared" si="25"/>
        <v>0.61562499999999998</v>
      </c>
      <c r="BJ39" s="103"/>
      <c r="BK39" s="114">
        <v>1.9E-2</v>
      </c>
      <c r="BL39" s="77">
        <v>304</v>
      </c>
      <c r="BM39" s="102">
        <f t="shared" si="26"/>
        <v>0.30399999999999999</v>
      </c>
      <c r="BN39" s="102"/>
      <c r="BO39" s="104">
        <f t="shared" ref="BO39:BO102" si="44">(BI40+BI39)*1000/2*(BG40-BG39)+BO38</f>
        <v>19.447518684285189</v>
      </c>
      <c r="BP39" s="73" t="e">
        <f t="shared" si="27"/>
        <v>#DIV/0!</v>
      </c>
      <c r="BQ39" s="199"/>
      <c r="BR39" s="100">
        <v>2.5</v>
      </c>
      <c r="BS39" s="103">
        <v>0</v>
      </c>
      <c r="BT39" s="67">
        <f t="shared" si="28"/>
        <v>0</v>
      </c>
      <c r="BU39" s="103">
        <v>0</v>
      </c>
      <c r="BV39" s="67">
        <f t="shared" si="29"/>
        <v>0</v>
      </c>
      <c r="BW39" s="67"/>
      <c r="BX39" s="101">
        <v>0</v>
      </c>
      <c r="BY39" s="73">
        <f t="shared" si="30"/>
        <v>0</v>
      </c>
      <c r="BZ39" s="101">
        <v>0</v>
      </c>
      <c r="CA39" s="73">
        <f t="shared" si="31"/>
        <v>0</v>
      </c>
      <c r="CB39" s="67"/>
      <c r="CC39" s="3">
        <v>2.5</v>
      </c>
      <c r="CD39" s="66">
        <f>(CD$167-CD$38)/130*(CC39-CC$37)+CD$38</f>
        <v>3.2484570119731278E-2</v>
      </c>
      <c r="CE39" s="38">
        <v>265</v>
      </c>
      <c r="CF39" s="102">
        <f t="shared" si="32"/>
        <v>0.53</v>
      </c>
      <c r="CG39" s="103"/>
      <c r="CH39" s="114">
        <v>0.02</v>
      </c>
      <c r="CI39" s="77">
        <v>338</v>
      </c>
      <c r="CJ39" s="102">
        <f t="shared" si="33"/>
        <v>0.33800000000000002</v>
      </c>
      <c r="CK39" s="102"/>
      <c r="CL39" s="104">
        <f t="shared" ref="CL39:CL102" si="45">(CF40+CF39)*1000/2*(CD40-CD39)+CL38</f>
        <v>13.986135748213009</v>
      </c>
      <c r="CM39" s="73" t="e">
        <f t="shared" si="34"/>
        <v>#DIV/0!</v>
      </c>
      <c r="CN39" s="199"/>
      <c r="CO39" s="100">
        <v>2.5</v>
      </c>
      <c r="CP39" s="103">
        <v>0</v>
      </c>
      <c r="CQ39" s="67">
        <f t="shared" si="35"/>
        <v>0</v>
      </c>
      <c r="CR39" s="103">
        <v>0</v>
      </c>
      <c r="CS39" s="67">
        <f t="shared" si="36"/>
        <v>0</v>
      </c>
      <c r="CT39" s="67"/>
      <c r="CU39" s="101">
        <v>0</v>
      </c>
      <c r="CV39" s="73">
        <f t="shared" si="37"/>
        <v>0</v>
      </c>
      <c r="CW39" s="101">
        <v>0</v>
      </c>
      <c r="CX39" s="73">
        <f t="shared" si="38"/>
        <v>0</v>
      </c>
      <c r="CY39" s="67"/>
      <c r="CZ39" s="3">
        <v>2.5</v>
      </c>
      <c r="DA39" s="66">
        <f>(DA$161-DA$38)/124*(CZ39-CZ$37)+DA$38</f>
        <v>5.049209464106813E-2</v>
      </c>
      <c r="DB39" s="38">
        <v>367.1875</v>
      </c>
      <c r="DC39" s="102">
        <f t="shared" si="39"/>
        <v>0.734375</v>
      </c>
      <c r="DD39" s="103"/>
      <c r="DE39" s="114">
        <v>2.1000000000000001E-2</v>
      </c>
      <c r="DF39" s="77">
        <v>337</v>
      </c>
      <c r="DG39" s="102">
        <f t="shared" si="40"/>
        <v>0.33700000000000002</v>
      </c>
      <c r="DH39" s="102"/>
      <c r="DI39" s="104">
        <f t="shared" ref="DI39:DI102" si="46">(DC40+DC39)*1000/2*(DA40-DA39)+DI38</f>
        <v>30.907083069629994</v>
      </c>
      <c r="DJ39" s="73" t="e">
        <f t="shared" si="41"/>
        <v>#DIV/0!</v>
      </c>
      <c r="DK39" s="199"/>
      <c r="DL39" s="99"/>
      <c r="DS39" s="107"/>
      <c r="DU39" s="107"/>
      <c r="DW39" s="99"/>
      <c r="DX39" s="108"/>
      <c r="DZ39" s="107"/>
      <c r="EB39" s="108"/>
      <c r="ED39" s="107"/>
      <c r="EE39" s="107"/>
    </row>
    <row r="40" spans="1:135" s="95" customFormat="1" x14ac:dyDescent="0.25">
      <c r="A40" s="100">
        <v>3.5</v>
      </c>
      <c r="B40" s="103">
        <v>0</v>
      </c>
      <c r="C40" s="67">
        <f t="shared" si="10"/>
        <v>0</v>
      </c>
      <c r="D40" s="103">
        <v>0</v>
      </c>
      <c r="E40" s="67">
        <f t="shared" si="10"/>
        <v>0</v>
      </c>
      <c r="F40" s="67"/>
      <c r="G40" s="103">
        <v>0</v>
      </c>
      <c r="H40" s="73">
        <f t="shared" si="11"/>
        <v>0</v>
      </c>
      <c r="I40" s="103">
        <v>0</v>
      </c>
      <c r="J40" s="73">
        <f t="shared" si="11"/>
        <v>0</v>
      </c>
      <c r="K40" s="67"/>
      <c r="L40" s="37">
        <v>3.5</v>
      </c>
      <c r="M40" s="66">
        <f t="shared" ref="M40:M103" si="47">(M$156-M$38)/119*(L40-L$37)+M$38</f>
        <v>3.3518825735321618E-2</v>
      </c>
      <c r="N40" s="40">
        <v>269.0625</v>
      </c>
      <c r="O40" s="102">
        <f t="shared" si="12"/>
        <v>0.53812499999999996</v>
      </c>
      <c r="P40" s="103"/>
      <c r="Q40" s="114">
        <v>2.9000000000000001E-2</v>
      </c>
      <c r="R40" s="98">
        <v>459</v>
      </c>
      <c r="S40" s="102">
        <f t="shared" si="13"/>
        <v>0.45900000000000002</v>
      </c>
      <c r="T40" s="102"/>
      <c r="U40" s="104">
        <f t="shared" si="42"/>
        <v>11.323201403652828</v>
      </c>
      <c r="V40" s="73" t="e">
        <f t="shared" si="1"/>
        <v>#DIV/0!</v>
      </c>
      <c r="W40" s="200"/>
      <c r="X40" s="100">
        <v>3.5</v>
      </c>
      <c r="Y40" s="103">
        <v>0</v>
      </c>
      <c r="Z40" s="67">
        <f t="shared" si="14"/>
        <v>0</v>
      </c>
      <c r="AA40" s="103">
        <v>0</v>
      </c>
      <c r="AB40" s="67">
        <f t="shared" si="15"/>
        <v>0</v>
      </c>
      <c r="AC40" s="67"/>
      <c r="AD40" s="101">
        <v>0</v>
      </c>
      <c r="AE40" s="73">
        <f t="shared" si="16"/>
        <v>0</v>
      </c>
      <c r="AF40" s="101">
        <v>0</v>
      </c>
      <c r="AG40" s="73">
        <f t="shared" si="17"/>
        <v>0</v>
      </c>
      <c r="AH40" s="67"/>
      <c r="AI40" s="3">
        <v>3.5</v>
      </c>
      <c r="AJ40" s="66">
        <f t="shared" ref="AJ40:AJ103" si="48">(AJ$170-AJ$38)/133*(AI40-AI$37)+AJ$38</f>
        <v>3.3390226503736881E-2</v>
      </c>
      <c r="AK40" s="38">
        <v>299.0625</v>
      </c>
      <c r="AL40" s="102">
        <f t="shared" si="18"/>
        <v>0.59812500000000002</v>
      </c>
      <c r="AM40" s="103"/>
      <c r="AN40" s="114">
        <v>0.03</v>
      </c>
      <c r="AO40" s="77">
        <v>512</v>
      </c>
      <c r="AP40" s="102">
        <f t="shared" si="19"/>
        <v>0.51200000000000001</v>
      </c>
      <c r="AQ40" s="102"/>
      <c r="AR40" s="104">
        <f t="shared" si="43"/>
        <v>13.18932279712897</v>
      </c>
      <c r="AS40" s="73" t="e">
        <f t="shared" si="20"/>
        <v>#DIV/0!</v>
      </c>
      <c r="AT40" s="200"/>
      <c r="AU40" s="100">
        <v>3.5</v>
      </c>
      <c r="AV40" s="103">
        <v>0</v>
      </c>
      <c r="AW40" s="67">
        <f t="shared" si="21"/>
        <v>0</v>
      </c>
      <c r="AX40" s="103">
        <v>0</v>
      </c>
      <c r="AY40" s="67">
        <f t="shared" si="22"/>
        <v>0</v>
      </c>
      <c r="AZ40" s="67"/>
      <c r="BA40" s="101">
        <v>0</v>
      </c>
      <c r="BB40" s="73">
        <f t="shared" si="23"/>
        <v>0</v>
      </c>
      <c r="BC40" s="101">
        <v>0</v>
      </c>
      <c r="BD40" s="73">
        <f t="shared" si="24"/>
        <v>0</v>
      </c>
      <c r="BE40" s="67"/>
      <c r="BF40" s="30">
        <v>3.5</v>
      </c>
      <c r="BG40" s="66">
        <f t="shared" ref="BG40:BG103" si="49">(BG$150-BG$38)/113*(BF40-BF$37)+BG$38</f>
        <v>4.1883147421970218E-2</v>
      </c>
      <c r="BH40" s="39">
        <v>372.8125</v>
      </c>
      <c r="BI40" s="102">
        <f t="shared" si="25"/>
        <v>0.74562499999999998</v>
      </c>
      <c r="BJ40" s="103"/>
      <c r="BK40" s="114">
        <v>2.5000000000000001E-2</v>
      </c>
      <c r="BL40" s="77">
        <v>450</v>
      </c>
      <c r="BM40" s="102">
        <f t="shared" si="26"/>
        <v>0.45</v>
      </c>
      <c r="BN40" s="102"/>
      <c r="BO40" s="104">
        <f t="shared" si="44"/>
        <v>21.948182878573608</v>
      </c>
      <c r="BP40" s="73" t="e">
        <f t="shared" si="27"/>
        <v>#DIV/0!</v>
      </c>
      <c r="BQ40" s="199"/>
      <c r="BR40" s="3">
        <v>3.5</v>
      </c>
      <c r="BS40" s="38">
        <v>2</v>
      </c>
      <c r="BT40" s="67">
        <f t="shared" si="28"/>
        <v>2</v>
      </c>
      <c r="BU40" s="38">
        <v>0</v>
      </c>
      <c r="BV40" s="67">
        <f t="shared" si="29"/>
        <v>0</v>
      </c>
      <c r="BW40" s="67"/>
      <c r="BX40" s="38">
        <v>102.74912999999999</v>
      </c>
      <c r="BY40" s="73">
        <f t="shared" si="30"/>
        <v>1.0274913E-4</v>
      </c>
      <c r="BZ40" s="38">
        <v>0</v>
      </c>
      <c r="CA40" s="73">
        <f t="shared" si="31"/>
        <v>0</v>
      </c>
      <c r="CB40" s="67"/>
      <c r="CC40" s="3">
        <v>3.5</v>
      </c>
      <c r="CD40" s="66">
        <f t="shared" ref="CD40:CD103" si="50">(CD$167-CD$38)/130*(CC40-CC$37)+CD$38</f>
        <v>3.5611990314732049E-2</v>
      </c>
      <c r="CE40" s="38">
        <v>389.6875</v>
      </c>
      <c r="CF40" s="102">
        <f t="shared" si="32"/>
        <v>0.77937500000000004</v>
      </c>
      <c r="CG40" s="103"/>
      <c r="CH40" s="114">
        <v>2.7E-2</v>
      </c>
      <c r="CI40" s="77">
        <v>498</v>
      </c>
      <c r="CJ40" s="102">
        <f t="shared" si="33"/>
        <v>0.498</v>
      </c>
      <c r="CK40" s="102"/>
      <c r="CL40" s="104">
        <f t="shared" si="45"/>
        <v>16.627828494177724</v>
      </c>
      <c r="CM40" s="73">
        <f t="shared" si="34"/>
        <v>47.226221454306426</v>
      </c>
      <c r="CN40" s="199"/>
      <c r="CO40" s="3">
        <v>3.5</v>
      </c>
      <c r="CP40" s="38">
        <v>3</v>
      </c>
      <c r="CQ40" s="67">
        <f t="shared" si="35"/>
        <v>3</v>
      </c>
      <c r="CR40" s="38">
        <v>0</v>
      </c>
      <c r="CS40" s="67">
        <f t="shared" si="36"/>
        <v>0</v>
      </c>
      <c r="CT40" s="67"/>
      <c r="CU40" s="38">
        <v>577.81152299999997</v>
      </c>
      <c r="CV40" s="73">
        <f t="shared" si="37"/>
        <v>5.7781152299999998E-4</v>
      </c>
      <c r="CW40" s="38">
        <v>0</v>
      </c>
      <c r="CX40" s="73">
        <f t="shared" si="38"/>
        <v>0</v>
      </c>
      <c r="CY40" s="67"/>
      <c r="CZ40" s="3">
        <v>3.5</v>
      </c>
      <c r="DA40" s="66">
        <f t="shared" ref="DA40:DA103" si="51">(DA$161-DA$38)/124*(CZ40-CZ$37)+DA$38</f>
        <v>5.3622622298680839E-2</v>
      </c>
      <c r="DB40" s="38">
        <v>496.25</v>
      </c>
      <c r="DC40" s="102">
        <f t="shared" si="39"/>
        <v>0.99250000000000005</v>
      </c>
      <c r="DD40" s="103"/>
      <c r="DE40" s="114">
        <v>2.8000000000000001E-2</v>
      </c>
      <c r="DF40" s="77">
        <v>495</v>
      </c>
      <c r="DG40" s="102">
        <f t="shared" si="40"/>
        <v>0.495</v>
      </c>
      <c r="DH40" s="102"/>
      <c r="DI40" s="104">
        <f t="shared" si="46"/>
        <v>34.197071979802359</v>
      </c>
      <c r="DJ40" s="73">
        <f t="shared" si="41"/>
        <v>46.220326428492569</v>
      </c>
      <c r="DK40" s="199"/>
      <c r="DL40" s="99"/>
      <c r="DS40" s="107"/>
      <c r="DU40" s="107"/>
      <c r="DW40" s="99"/>
      <c r="DX40" s="108"/>
      <c r="DZ40" s="107"/>
      <c r="EB40" s="108"/>
      <c r="ED40" s="107"/>
      <c r="EE40" s="107"/>
    </row>
    <row r="41" spans="1:135" s="95" customFormat="1" x14ac:dyDescent="0.25">
      <c r="A41" s="100">
        <v>4.5</v>
      </c>
      <c r="B41" s="103">
        <v>0</v>
      </c>
      <c r="C41" s="67">
        <f t="shared" si="10"/>
        <v>0</v>
      </c>
      <c r="D41" s="103">
        <v>0</v>
      </c>
      <c r="E41" s="67">
        <f t="shared" si="10"/>
        <v>0</v>
      </c>
      <c r="F41" s="67"/>
      <c r="G41" s="103">
        <v>0</v>
      </c>
      <c r="H41" s="73">
        <f t="shared" si="11"/>
        <v>0</v>
      </c>
      <c r="I41" s="103">
        <v>0</v>
      </c>
      <c r="J41" s="73">
        <f t="shared" si="11"/>
        <v>0</v>
      </c>
      <c r="K41" s="67"/>
      <c r="L41" s="37">
        <v>4.5</v>
      </c>
      <c r="M41" s="66">
        <f t="shared" si="47"/>
        <v>3.6606972325458065E-2</v>
      </c>
      <c r="N41" s="40">
        <v>332.1875</v>
      </c>
      <c r="O41" s="102">
        <f t="shared" si="12"/>
        <v>0.66437500000000005</v>
      </c>
      <c r="P41" s="103"/>
      <c r="Q41" s="114">
        <v>3.5000000000000003E-2</v>
      </c>
      <c r="R41" s="98">
        <v>607</v>
      </c>
      <c r="S41" s="102">
        <f t="shared" si="13"/>
        <v>0.60699999999999998</v>
      </c>
      <c r="T41" s="102"/>
      <c r="U41" s="104">
        <f t="shared" si="42"/>
        <v>13.568863002167674</v>
      </c>
      <c r="V41" s="73" t="e">
        <f t="shared" si="1"/>
        <v>#DIV/0!</v>
      </c>
      <c r="W41" s="200"/>
      <c r="X41" s="100">
        <v>4.5</v>
      </c>
      <c r="Y41" s="103">
        <v>0</v>
      </c>
      <c r="Z41" s="67">
        <f t="shared" si="14"/>
        <v>0</v>
      </c>
      <c r="AA41" s="103">
        <v>0</v>
      </c>
      <c r="AB41" s="67">
        <f t="shared" si="15"/>
        <v>0</v>
      </c>
      <c r="AC41" s="67"/>
      <c r="AD41" s="101">
        <v>0</v>
      </c>
      <c r="AE41" s="73">
        <f t="shared" si="16"/>
        <v>0</v>
      </c>
      <c r="AF41" s="101">
        <v>0</v>
      </c>
      <c r="AG41" s="73">
        <f t="shared" si="17"/>
        <v>0</v>
      </c>
      <c r="AH41" s="67"/>
      <c r="AI41" s="3">
        <v>4.5</v>
      </c>
      <c r="AJ41" s="66">
        <f t="shared" si="48"/>
        <v>3.6481738175195275E-2</v>
      </c>
      <c r="AK41" s="38">
        <v>363.125</v>
      </c>
      <c r="AL41" s="102">
        <f t="shared" si="18"/>
        <v>0.72624999999999995</v>
      </c>
      <c r="AM41" s="103"/>
      <c r="AN41" s="114">
        <v>3.5999999999999997E-2</v>
      </c>
      <c r="AO41" s="77">
        <v>678</v>
      </c>
      <c r="AP41" s="102">
        <f t="shared" si="19"/>
        <v>0.67800000000000005</v>
      </c>
      <c r="AQ41" s="102"/>
      <c r="AR41" s="104">
        <f t="shared" si="43"/>
        <v>15.766870653207405</v>
      </c>
      <c r="AS41" s="73" t="e">
        <f t="shared" si="20"/>
        <v>#DIV/0!</v>
      </c>
      <c r="AT41" s="200"/>
      <c r="AU41" s="100">
        <v>4.5</v>
      </c>
      <c r="AV41" s="103">
        <v>0</v>
      </c>
      <c r="AW41" s="67">
        <f t="shared" si="21"/>
        <v>0</v>
      </c>
      <c r="AX41" s="103">
        <v>0</v>
      </c>
      <c r="AY41" s="67">
        <f t="shared" si="22"/>
        <v>0</v>
      </c>
      <c r="AZ41" s="67"/>
      <c r="BA41" s="101">
        <v>0</v>
      </c>
      <c r="BB41" s="73">
        <f t="shared" si="23"/>
        <v>0</v>
      </c>
      <c r="BC41" s="101">
        <v>0</v>
      </c>
      <c r="BD41" s="73">
        <f t="shared" si="24"/>
        <v>0</v>
      </c>
      <c r="BE41" s="67"/>
      <c r="BF41" s="30">
        <v>4.5</v>
      </c>
      <c r="BG41" s="66">
        <f t="shared" si="49"/>
        <v>4.4969196562626962E-2</v>
      </c>
      <c r="BH41" s="39">
        <v>437.5</v>
      </c>
      <c r="BI41" s="102">
        <f t="shared" si="25"/>
        <v>0.875</v>
      </c>
      <c r="BJ41" s="103"/>
      <c r="BK41" s="114">
        <v>3.1E-2</v>
      </c>
      <c r="BL41" s="77">
        <v>595</v>
      </c>
      <c r="BM41" s="102">
        <f t="shared" si="26"/>
        <v>0.59499999999999997</v>
      </c>
      <c r="BN41" s="102"/>
      <c r="BO41" s="104">
        <f t="shared" si="44"/>
        <v>25.013979821744783</v>
      </c>
      <c r="BP41" s="73" t="e">
        <f t="shared" si="27"/>
        <v>#DIV/0!</v>
      </c>
      <c r="BQ41" s="199"/>
      <c r="BR41" s="3">
        <v>4.5</v>
      </c>
      <c r="BS41" s="38">
        <v>1</v>
      </c>
      <c r="BT41" s="67">
        <f t="shared" si="28"/>
        <v>3</v>
      </c>
      <c r="BU41" s="38">
        <v>0</v>
      </c>
      <c r="BV41" s="67">
        <f t="shared" si="29"/>
        <v>0</v>
      </c>
      <c r="BW41" s="67"/>
      <c r="BX41" s="38">
        <v>1865.3387499999999</v>
      </c>
      <c r="BY41" s="73">
        <f t="shared" si="30"/>
        <v>1.9680878799999998E-3</v>
      </c>
      <c r="BZ41" s="38">
        <v>0</v>
      </c>
      <c r="CA41" s="73">
        <f t="shared" si="31"/>
        <v>0</v>
      </c>
      <c r="CB41" s="67"/>
      <c r="CC41" s="3">
        <v>4.5</v>
      </c>
      <c r="CD41" s="66">
        <f t="shared" si="50"/>
        <v>3.873941050973282E-2</v>
      </c>
      <c r="CE41" s="38">
        <v>455</v>
      </c>
      <c r="CF41" s="102">
        <f t="shared" si="32"/>
        <v>0.91</v>
      </c>
      <c r="CG41" s="103"/>
      <c r="CH41" s="114">
        <v>3.3000000000000002E-2</v>
      </c>
      <c r="CI41" s="77">
        <v>661</v>
      </c>
      <c r="CJ41" s="102">
        <f t="shared" si="33"/>
        <v>0.66100000000000003</v>
      </c>
      <c r="CK41" s="102"/>
      <c r="CL41" s="104">
        <f t="shared" si="45"/>
        <v>19.647743619975344</v>
      </c>
      <c r="CM41" s="73">
        <f t="shared" si="34"/>
        <v>44.440578905570135</v>
      </c>
      <c r="CN41" s="199"/>
      <c r="CO41" s="3">
        <v>4.5</v>
      </c>
      <c r="CP41" s="38">
        <v>4</v>
      </c>
      <c r="CQ41" s="67">
        <f t="shared" si="35"/>
        <v>7</v>
      </c>
      <c r="CR41" s="38">
        <v>0</v>
      </c>
      <c r="CS41" s="67">
        <f t="shared" si="36"/>
        <v>0</v>
      </c>
      <c r="CT41" s="67"/>
      <c r="CU41" s="38">
        <v>1608.4929199999999</v>
      </c>
      <c r="CV41" s="73">
        <f t="shared" si="37"/>
        <v>2.186304443E-3</v>
      </c>
      <c r="CW41" s="38">
        <v>0</v>
      </c>
      <c r="CX41" s="73">
        <f t="shared" si="38"/>
        <v>0</v>
      </c>
      <c r="CY41" s="67"/>
      <c r="CZ41" s="3">
        <v>4.5</v>
      </c>
      <c r="DA41" s="66">
        <f t="shared" si="51"/>
        <v>5.6753149956293554E-2</v>
      </c>
      <c r="DB41" s="38">
        <v>554.6875</v>
      </c>
      <c r="DC41" s="102">
        <f t="shared" si="39"/>
        <v>1.109375</v>
      </c>
      <c r="DD41" s="103"/>
      <c r="DE41" s="114">
        <v>3.5000000000000003E-2</v>
      </c>
      <c r="DF41" s="77">
        <v>655</v>
      </c>
      <c r="DG41" s="102">
        <f t="shared" si="40"/>
        <v>0.65500000000000003</v>
      </c>
      <c r="DH41" s="102"/>
      <c r="DI41" s="104">
        <f t="shared" si="46"/>
        <v>37.870550528032283</v>
      </c>
      <c r="DJ41" s="73">
        <f t="shared" si="41"/>
        <v>44.991639984074354</v>
      </c>
      <c r="DK41" s="199"/>
      <c r="DL41" s="99"/>
      <c r="DS41" s="107"/>
      <c r="DU41" s="107"/>
      <c r="DW41" s="99"/>
      <c r="DX41" s="108"/>
      <c r="DZ41" s="107"/>
      <c r="EB41" s="108"/>
      <c r="ED41" s="107"/>
      <c r="EE41" s="107"/>
    </row>
    <row r="42" spans="1:135" s="95" customFormat="1" ht="15.75" thickBot="1" x14ac:dyDescent="0.3">
      <c r="A42" s="100">
        <v>5.5</v>
      </c>
      <c r="B42" s="103">
        <v>0</v>
      </c>
      <c r="C42" s="67">
        <f t="shared" si="10"/>
        <v>0</v>
      </c>
      <c r="D42" s="103">
        <v>0</v>
      </c>
      <c r="E42" s="67">
        <f t="shared" si="10"/>
        <v>0</v>
      </c>
      <c r="F42" s="67"/>
      <c r="G42" s="103">
        <v>0</v>
      </c>
      <c r="H42" s="73">
        <f t="shared" si="11"/>
        <v>0</v>
      </c>
      <c r="I42" s="103">
        <v>0</v>
      </c>
      <c r="J42" s="73">
        <f t="shared" si="11"/>
        <v>0</v>
      </c>
      <c r="K42" s="67"/>
      <c r="L42" s="37">
        <v>5.5</v>
      </c>
      <c r="M42" s="66">
        <f t="shared" si="47"/>
        <v>3.9695118915594511E-2</v>
      </c>
      <c r="N42" s="40">
        <v>395</v>
      </c>
      <c r="O42" s="102">
        <f t="shared" si="12"/>
        <v>0.79</v>
      </c>
      <c r="P42" s="103"/>
      <c r="Q42" s="114">
        <v>0.04</v>
      </c>
      <c r="R42" s="98">
        <v>755</v>
      </c>
      <c r="S42" s="102">
        <f t="shared" si="13"/>
        <v>0.755</v>
      </c>
      <c r="T42" s="102"/>
      <c r="U42" s="104">
        <f t="shared" si="42"/>
        <v>16.397412269570776</v>
      </c>
      <c r="V42" s="73" t="e">
        <f t="shared" si="1"/>
        <v>#DIV/0!</v>
      </c>
      <c r="W42" s="200"/>
      <c r="X42" s="30">
        <v>5.5</v>
      </c>
      <c r="Y42" s="38">
        <v>1</v>
      </c>
      <c r="Z42" s="67">
        <f t="shared" si="14"/>
        <v>1</v>
      </c>
      <c r="AA42" s="38">
        <v>0</v>
      </c>
      <c r="AB42" s="67">
        <f t="shared" si="15"/>
        <v>0</v>
      </c>
      <c r="AC42" s="67"/>
      <c r="AD42" s="38">
        <v>370.21252399999997</v>
      </c>
      <c r="AE42" s="73">
        <f t="shared" si="16"/>
        <v>3.7021252399999999E-4</v>
      </c>
      <c r="AF42" s="38">
        <v>0</v>
      </c>
      <c r="AG42" s="73">
        <f t="shared" si="17"/>
        <v>0</v>
      </c>
      <c r="AH42" s="67"/>
      <c r="AI42" s="3">
        <v>5.5</v>
      </c>
      <c r="AJ42" s="66">
        <f t="shared" si="48"/>
        <v>3.9573249846653669E-2</v>
      </c>
      <c r="AK42" s="38">
        <v>470.625</v>
      </c>
      <c r="AL42" s="102">
        <f t="shared" si="18"/>
        <v>0.94125000000000003</v>
      </c>
      <c r="AM42" s="103"/>
      <c r="AN42" s="114">
        <v>4.2000000000000003E-2</v>
      </c>
      <c r="AO42" s="77">
        <v>845</v>
      </c>
      <c r="AP42" s="102">
        <f t="shared" si="19"/>
        <v>0.84499999999999997</v>
      </c>
      <c r="AQ42" s="102"/>
      <c r="AR42" s="104">
        <f t="shared" si="43"/>
        <v>18.936636213849596</v>
      </c>
      <c r="AS42" s="73">
        <f t="shared" si="20"/>
        <v>46.074455373265096</v>
      </c>
      <c r="AT42" s="200"/>
      <c r="AU42" s="3">
        <v>5.5</v>
      </c>
      <c r="AV42" s="38">
        <v>1</v>
      </c>
      <c r="AW42" s="67">
        <f t="shared" si="21"/>
        <v>1</v>
      </c>
      <c r="AX42" s="38">
        <v>0</v>
      </c>
      <c r="AY42" s="67">
        <f t="shared" si="22"/>
        <v>0</v>
      </c>
      <c r="AZ42" s="67"/>
      <c r="BA42" s="38">
        <v>60.050403600000003</v>
      </c>
      <c r="BB42" s="73">
        <f t="shared" si="23"/>
        <v>6.0050403600000001E-5</v>
      </c>
      <c r="BC42" s="38">
        <v>0</v>
      </c>
      <c r="BD42" s="73">
        <f t="shared" si="24"/>
        <v>0</v>
      </c>
      <c r="BE42" s="67"/>
      <c r="BF42" s="3">
        <v>5.5</v>
      </c>
      <c r="BG42" s="66">
        <f t="shared" si="49"/>
        <v>4.8055245703283699E-2</v>
      </c>
      <c r="BH42" s="38">
        <v>555.9375</v>
      </c>
      <c r="BI42" s="102">
        <f t="shared" si="25"/>
        <v>1.1118749999999999</v>
      </c>
      <c r="BJ42" s="103"/>
      <c r="BK42" s="114">
        <v>3.5000000000000003E-2</v>
      </c>
      <c r="BL42" s="77">
        <v>743</v>
      </c>
      <c r="BM42" s="102">
        <f t="shared" si="26"/>
        <v>0.74299999999999999</v>
      </c>
      <c r="BN42" s="102"/>
      <c r="BO42" s="104">
        <f t="shared" si="44"/>
        <v>28.683485128056933</v>
      </c>
      <c r="BP42" s="73">
        <f t="shared" si="27"/>
        <v>48.308571389929135</v>
      </c>
      <c r="BQ42" s="199"/>
      <c r="BR42" s="3">
        <v>5.5</v>
      </c>
      <c r="BS42" s="38">
        <v>2</v>
      </c>
      <c r="BT42" s="67">
        <f t="shared" si="28"/>
        <v>5</v>
      </c>
      <c r="BU42" s="38">
        <v>0</v>
      </c>
      <c r="BV42" s="67">
        <f t="shared" si="29"/>
        <v>0</v>
      </c>
      <c r="BW42" s="67"/>
      <c r="BX42" s="38">
        <v>459.10992399999998</v>
      </c>
      <c r="BY42" s="73">
        <f t="shared" si="30"/>
        <v>2.4271978039999997E-3</v>
      </c>
      <c r="BZ42" s="38">
        <v>0</v>
      </c>
      <c r="CA42" s="73">
        <f t="shared" si="31"/>
        <v>0</v>
      </c>
      <c r="CB42" s="67"/>
      <c r="CC42" s="3">
        <v>5.5</v>
      </c>
      <c r="CD42" s="66">
        <f t="shared" si="50"/>
        <v>4.1866830704733592E-2</v>
      </c>
      <c r="CE42" s="38">
        <v>510.625</v>
      </c>
      <c r="CF42" s="102">
        <f t="shared" si="32"/>
        <v>1.02125</v>
      </c>
      <c r="CG42" s="103"/>
      <c r="CH42" s="114">
        <v>3.9E-2</v>
      </c>
      <c r="CI42" s="77">
        <v>825</v>
      </c>
      <c r="CJ42" s="102">
        <f t="shared" si="33"/>
        <v>0.82499999999999996</v>
      </c>
      <c r="CK42" s="102"/>
      <c r="CL42" s="104">
        <f t="shared" si="45"/>
        <v>23.081064602799636</v>
      </c>
      <c r="CM42" s="73">
        <f t="shared" si="34"/>
        <v>44.391953996801121</v>
      </c>
      <c r="CN42" s="199"/>
      <c r="CO42" s="3">
        <v>5.5</v>
      </c>
      <c r="CP42" s="38">
        <v>2</v>
      </c>
      <c r="CQ42" s="67">
        <f t="shared" si="35"/>
        <v>9</v>
      </c>
      <c r="CR42" s="38">
        <v>0</v>
      </c>
      <c r="CS42" s="67">
        <f t="shared" si="36"/>
        <v>0</v>
      </c>
      <c r="CT42" s="67"/>
      <c r="CU42" s="38">
        <v>352.06518599999998</v>
      </c>
      <c r="CV42" s="73">
        <f t="shared" si="37"/>
        <v>2.538369629E-3</v>
      </c>
      <c r="CW42" s="38">
        <v>0</v>
      </c>
      <c r="CX42" s="73">
        <f t="shared" si="38"/>
        <v>0</v>
      </c>
      <c r="CY42" s="67"/>
      <c r="CZ42" s="3">
        <v>5.5</v>
      </c>
      <c r="DA42" s="66">
        <f t="shared" si="51"/>
        <v>5.9883677613906269E-2</v>
      </c>
      <c r="DB42" s="38">
        <v>618.75</v>
      </c>
      <c r="DC42" s="102">
        <f t="shared" si="39"/>
        <v>1.2375</v>
      </c>
      <c r="DD42" s="103"/>
      <c r="DE42" s="114">
        <v>4.1000000000000002E-2</v>
      </c>
      <c r="DF42" s="77">
        <v>815</v>
      </c>
      <c r="DG42" s="102">
        <f t="shared" si="40"/>
        <v>0.81499999999999995</v>
      </c>
      <c r="DH42" s="102"/>
      <c r="DI42" s="104">
        <f t="shared" si="46"/>
        <v>41.788601549513189</v>
      </c>
      <c r="DJ42" s="73">
        <f t="shared" si="41"/>
        <v>44.940780470001826</v>
      </c>
      <c r="DK42" s="199"/>
      <c r="DL42" s="99"/>
      <c r="DS42" s="107"/>
      <c r="DU42" s="107"/>
      <c r="DW42" s="99"/>
      <c r="DX42" s="108"/>
      <c r="DZ42" s="107"/>
      <c r="EB42" s="108"/>
      <c r="ED42" s="107"/>
      <c r="EE42" s="107"/>
    </row>
    <row r="43" spans="1:135" s="95" customFormat="1" ht="15.75" thickBot="1" x14ac:dyDescent="0.3">
      <c r="A43" s="37">
        <v>6.5</v>
      </c>
      <c r="B43" s="38">
        <v>2</v>
      </c>
      <c r="C43" s="67">
        <f t="shared" si="10"/>
        <v>2</v>
      </c>
      <c r="D43" s="38">
        <v>0</v>
      </c>
      <c r="E43" s="67">
        <f t="shared" si="10"/>
        <v>0</v>
      </c>
      <c r="F43" s="67"/>
      <c r="G43" s="38">
        <v>197.19940199999999</v>
      </c>
      <c r="H43" s="73">
        <f t="shared" si="11"/>
        <v>1.97199402E-4</v>
      </c>
      <c r="I43" s="103">
        <v>0</v>
      </c>
      <c r="J43" s="73">
        <f t="shared" si="11"/>
        <v>0</v>
      </c>
      <c r="K43" s="67"/>
      <c r="L43" s="37">
        <v>6.5</v>
      </c>
      <c r="M43" s="66">
        <f t="shared" si="47"/>
        <v>4.2783265505730958E-2</v>
      </c>
      <c r="N43" s="40">
        <v>520.9375</v>
      </c>
      <c r="O43" s="102">
        <f t="shared" si="12"/>
        <v>1.0418750000000001</v>
      </c>
      <c r="P43" s="103"/>
      <c r="Q43" s="114">
        <v>4.4999999999999998E-2</v>
      </c>
      <c r="R43" s="98">
        <v>906</v>
      </c>
      <c r="S43" s="102">
        <f t="shared" si="13"/>
        <v>0.90600000000000003</v>
      </c>
      <c r="T43" s="102"/>
      <c r="U43" s="104">
        <f t="shared" si="42"/>
        <v>19.794373518720874</v>
      </c>
      <c r="V43" s="73">
        <f t="shared" si="1"/>
        <v>46.748616455321923</v>
      </c>
      <c r="W43" s="200"/>
      <c r="X43" s="30">
        <v>6.5</v>
      </c>
      <c r="Y43" s="38">
        <v>2</v>
      </c>
      <c r="Z43" s="67">
        <f t="shared" si="14"/>
        <v>3</v>
      </c>
      <c r="AA43" s="38">
        <v>0</v>
      </c>
      <c r="AB43" s="67">
        <f t="shared" si="15"/>
        <v>0</v>
      </c>
      <c r="AC43" s="67"/>
      <c r="AD43" s="38">
        <v>461.55542000000003</v>
      </c>
      <c r="AE43" s="73">
        <f t="shared" si="16"/>
        <v>8.317679440000001E-4</v>
      </c>
      <c r="AF43" s="38">
        <v>0</v>
      </c>
      <c r="AG43" s="73">
        <f t="shared" si="17"/>
        <v>0</v>
      </c>
      <c r="AH43" s="67"/>
      <c r="AI43" s="3">
        <v>6.5</v>
      </c>
      <c r="AJ43" s="66">
        <f t="shared" si="48"/>
        <v>4.266476151811207E-2</v>
      </c>
      <c r="AK43" s="38">
        <v>554.6875</v>
      </c>
      <c r="AL43" s="102">
        <f t="shared" si="18"/>
        <v>1.109375</v>
      </c>
      <c r="AM43" s="103"/>
      <c r="AN43" s="114">
        <v>4.7E-2</v>
      </c>
      <c r="AO43" s="77">
        <v>1013</v>
      </c>
      <c r="AP43" s="102">
        <f t="shared" si="19"/>
        <v>1.0129999999999999</v>
      </c>
      <c r="AQ43" s="102"/>
      <c r="AR43" s="104">
        <f t="shared" si="43"/>
        <v>22.538247311098626</v>
      </c>
      <c r="AS43" s="73">
        <f t="shared" si="20"/>
        <v>45.439094391520868</v>
      </c>
      <c r="AT43" s="200"/>
      <c r="AU43" s="3">
        <v>6.5</v>
      </c>
      <c r="AV43" s="38">
        <v>4</v>
      </c>
      <c r="AW43" s="67">
        <f t="shared" si="21"/>
        <v>5</v>
      </c>
      <c r="AX43" s="38">
        <v>1</v>
      </c>
      <c r="AY43" s="67">
        <f t="shared" si="22"/>
        <v>1</v>
      </c>
      <c r="AZ43" s="67"/>
      <c r="BA43" s="38">
        <v>7754.0336900000002</v>
      </c>
      <c r="BB43" s="73">
        <f t="shared" si="23"/>
        <v>7.8140840935999999E-3</v>
      </c>
      <c r="BC43" s="38">
        <v>1954.0771500000001</v>
      </c>
      <c r="BD43" s="73">
        <f t="shared" si="24"/>
        <v>1.9540771500000001E-3</v>
      </c>
      <c r="BE43" s="67"/>
      <c r="BF43" s="3">
        <v>6.5</v>
      </c>
      <c r="BG43" s="159">
        <f t="shared" si="49"/>
        <v>5.1141294843940435E-2</v>
      </c>
      <c r="BH43" s="160">
        <v>633.125</v>
      </c>
      <c r="BI43" s="164">
        <f t="shared" si="25"/>
        <v>1.2662500000000001</v>
      </c>
      <c r="BJ43" s="162"/>
      <c r="BK43" s="206">
        <v>4.1000000000000002E-2</v>
      </c>
      <c r="BL43" s="207">
        <v>892</v>
      </c>
      <c r="BM43" s="164">
        <f t="shared" si="26"/>
        <v>0.89200000000000002</v>
      </c>
      <c r="BN43" s="164"/>
      <c r="BO43" s="197">
        <f t="shared" si="44"/>
        <v>32.630734857028202</v>
      </c>
      <c r="BP43" s="192">
        <f t="shared" si="27"/>
        <v>43.345805241704063</v>
      </c>
      <c r="BQ43" s="199"/>
      <c r="BR43" s="30">
        <v>6.5</v>
      </c>
      <c r="BS43" s="39">
        <v>4</v>
      </c>
      <c r="BT43" s="67">
        <f t="shared" si="28"/>
        <v>9</v>
      </c>
      <c r="BU43" s="38">
        <v>0</v>
      </c>
      <c r="BV43" s="67">
        <f t="shared" si="29"/>
        <v>0</v>
      </c>
      <c r="BW43" s="67"/>
      <c r="BX43" s="38">
        <v>1298.47766</v>
      </c>
      <c r="BY43" s="73">
        <f t="shared" si="30"/>
        <v>3.7256754639999998E-3</v>
      </c>
      <c r="BZ43" s="38">
        <v>0</v>
      </c>
      <c r="CA43" s="73">
        <f t="shared" si="31"/>
        <v>0</v>
      </c>
      <c r="CB43" s="67"/>
      <c r="CC43" s="3">
        <v>6.5</v>
      </c>
      <c r="CD43" s="159">
        <f t="shared" si="50"/>
        <v>4.499425089973437E-2</v>
      </c>
      <c r="CE43" s="184">
        <v>587.1875</v>
      </c>
      <c r="CF43" s="164">
        <f t="shared" si="32"/>
        <v>1.1743749999999999</v>
      </c>
      <c r="CG43" s="162"/>
      <c r="CH43" s="196">
        <v>4.3999999999999997E-2</v>
      </c>
      <c r="CI43" s="195">
        <v>993</v>
      </c>
      <c r="CJ43" s="164">
        <f t="shared" si="33"/>
        <v>0.99299999999999999</v>
      </c>
      <c r="CK43" s="164"/>
      <c r="CL43" s="197">
        <f t="shared" si="45"/>
        <v>26.962974919844342</v>
      </c>
      <c r="CM43" s="208">
        <f t="shared" si="34"/>
        <v>44.118895312090594</v>
      </c>
      <c r="CN43" s="199"/>
      <c r="CO43" s="95">
        <v>6.5</v>
      </c>
      <c r="CP43" s="95">
        <v>0</v>
      </c>
      <c r="CQ43" s="67">
        <f t="shared" si="35"/>
        <v>9</v>
      </c>
      <c r="CR43" s="95">
        <v>0</v>
      </c>
      <c r="CS43" s="67">
        <f t="shared" si="36"/>
        <v>0</v>
      </c>
      <c r="CU43" s="95">
        <v>0</v>
      </c>
      <c r="CV43" s="73">
        <f t="shared" si="37"/>
        <v>2.538369629E-3</v>
      </c>
      <c r="CW43" s="95">
        <v>0</v>
      </c>
      <c r="CX43" s="73">
        <f t="shared" si="38"/>
        <v>0</v>
      </c>
      <c r="CY43" s="67"/>
      <c r="CZ43" s="3">
        <v>6.5</v>
      </c>
      <c r="DA43" s="66">
        <f t="shared" si="51"/>
        <v>6.3014205271518978E-2</v>
      </c>
      <c r="DB43" s="38">
        <v>632.8125</v>
      </c>
      <c r="DC43" s="102">
        <f t="shared" si="39"/>
        <v>1.265625</v>
      </c>
      <c r="DD43" s="103"/>
      <c r="DE43" s="114">
        <v>4.5999999999999999E-2</v>
      </c>
      <c r="DF43" s="77">
        <v>979</v>
      </c>
      <c r="DG43" s="102">
        <f t="shared" si="40"/>
        <v>0.97899999999999998</v>
      </c>
      <c r="DH43" s="102"/>
      <c r="DI43" s="104">
        <f t="shared" si="46"/>
        <v>46.134165254236848</v>
      </c>
      <c r="DJ43" s="73">
        <f t="shared" si="41"/>
        <v>45.039710645181309</v>
      </c>
      <c r="DK43" s="199"/>
      <c r="DL43" s="99"/>
      <c r="DS43" s="107"/>
      <c r="DU43" s="107"/>
      <c r="DW43" s="99"/>
      <c r="DX43" s="108"/>
      <c r="DZ43" s="107"/>
      <c r="EB43" s="108"/>
      <c r="ED43" s="107"/>
      <c r="EE43" s="107"/>
    </row>
    <row r="44" spans="1:135" s="95" customFormat="1" x14ac:dyDescent="0.25">
      <c r="A44" s="37">
        <v>7.5</v>
      </c>
      <c r="B44" s="38">
        <v>2</v>
      </c>
      <c r="C44" s="67">
        <f t="shared" si="10"/>
        <v>4</v>
      </c>
      <c r="D44" s="38">
        <v>0</v>
      </c>
      <c r="E44" s="67">
        <f t="shared" si="10"/>
        <v>0</v>
      </c>
      <c r="F44" s="67"/>
      <c r="G44" s="38">
        <v>414.79504400000002</v>
      </c>
      <c r="H44" s="73">
        <f t="shared" si="11"/>
        <v>6.1199444599999999E-4</v>
      </c>
      <c r="I44" s="103">
        <v>0</v>
      </c>
      <c r="J44" s="73">
        <f t="shared" si="11"/>
        <v>0</v>
      </c>
      <c r="K44" s="67"/>
      <c r="L44" s="37">
        <v>7.5</v>
      </c>
      <c r="M44" s="66">
        <f t="shared" si="47"/>
        <v>4.5871412095867412E-2</v>
      </c>
      <c r="N44" s="40">
        <v>579.0625</v>
      </c>
      <c r="O44" s="102">
        <f t="shared" si="12"/>
        <v>1.1581250000000001</v>
      </c>
      <c r="P44" s="103"/>
      <c r="Q44" s="114">
        <v>0.05</v>
      </c>
      <c r="R44" s="98">
        <v>1058</v>
      </c>
      <c r="S44" s="102">
        <f t="shared" si="13"/>
        <v>1.0580000000000001</v>
      </c>
      <c r="T44" s="102"/>
      <c r="U44" s="104">
        <f t="shared" si="42"/>
        <v>23.564807496115584</v>
      </c>
      <c r="V44" s="73">
        <f t="shared" si="1"/>
        <v>45.790465317410096</v>
      </c>
      <c r="W44" s="200"/>
      <c r="X44" s="30">
        <v>7.5</v>
      </c>
      <c r="Y44" s="38">
        <v>1</v>
      </c>
      <c r="Z44" s="67">
        <f t="shared" si="14"/>
        <v>4</v>
      </c>
      <c r="AA44" s="38">
        <v>0</v>
      </c>
      <c r="AB44" s="67">
        <f t="shared" si="15"/>
        <v>0</v>
      </c>
      <c r="AC44" s="67"/>
      <c r="AD44" s="38">
        <v>64.960456800000003</v>
      </c>
      <c r="AE44" s="73">
        <f t="shared" si="16"/>
        <v>8.9672840080000013E-4</v>
      </c>
      <c r="AF44" s="38">
        <v>0</v>
      </c>
      <c r="AG44" s="73">
        <f t="shared" si="17"/>
        <v>0</v>
      </c>
      <c r="AH44" s="67"/>
      <c r="AI44" s="3">
        <v>7.5</v>
      </c>
      <c r="AJ44" s="66">
        <f t="shared" si="48"/>
        <v>4.5756273189570464E-2</v>
      </c>
      <c r="AK44" s="38">
        <v>610.3125</v>
      </c>
      <c r="AL44" s="102">
        <f t="shared" si="18"/>
        <v>1.2206250000000001</v>
      </c>
      <c r="AM44" s="103"/>
      <c r="AN44" s="114">
        <v>5.1999999999999998E-2</v>
      </c>
      <c r="AO44" s="77">
        <v>1183</v>
      </c>
      <c r="AP44" s="102">
        <f t="shared" si="19"/>
        <v>1.1830000000000001</v>
      </c>
      <c r="AQ44" s="102"/>
      <c r="AR44" s="104">
        <f t="shared" si="43"/>
        <v>26.515670295909317</v>
      </c>
      <c r="AS44" s="73">
        <f t="shared" si="20"/>
        <v>45.526416993546697</v>
      </c>
      <c r="AT44" s="200"/>
      <c r="AU44" s="95">
        <v>7.5</v>
      </c>
      <c r="AV44" s="95">
        <v>0</v>
      </c>
      <c r="AW44" s="67">
        <f t="shared" si="21"/>
        <v>5</v>
      </c>
      <c r="AX44" s="95">
        <v>0</v>
      </c>
      <c r="AY44" s="67">
        <f t="shared" si="22"/>
        <v>1</v>
      </c>
      <c r="BA44" s="95">
        <v>0</v>
      </c>
      <c r="BB44" s="73">
        <f t="shared" si="23"/>
        <v>7.8140840935999999E-3</v>
      </c>
      <c r="BC44" s="95">
        <v>0</v>
      </c>
      <c r="BD44" s="73">
        <f t="shared" si="24"/>
        <v>1.9540771500000001E-3</v>
      </c>
      <c r="BE44" s="67"/>
      <c r="BF44" s="3">
        <v>7.5</v>
      </c>
      <c r="BG44" s="66">
        <f t="shared" si="49"/>
        <v>5.4227343984597179E-2</v>
      </c>
      <c r="BH44" s="38">
        <v>645.9375</v>
      </c>
      <c r="BI44" s="102">
        <f t="shared" si="25"/>
        <v>1.2918750000000001</v>
      </c>
      <c r="BJ44" s="103"/>
      <c r="BK44" s="114">
        <v>4.4999999999999998E-2</v>
      </c>
      <c r="BL44" s="77">
        <v>1042</v>
      </c>
      <c r="BM44" s="102">
        <f t="shared" si="26"/>
        <v>1.042</v>
      </c>
      <c r="BN44" s="102"/>
      <c r="BO44" s="104">
        <f t="shared" si="44"/>
        <v>36.955061215373462</v>
      </c>
      <c r="BP44" s="73">
        <f t="shared" si="27"/>
        <v>43.470253223170225</v>
      </c>
      <c r="BQ44" s="199"/>
      <c r="BR44" s="95">
        <v>7.5</v>
      </c>
      <c r="BS44" s="95">
        <v>0</v>
      </c>
      <c r="BT44" s="67">
        <f t="shared" si="28"/>
        <v>9</v>
      </c>
      <c r="BU44" s="95">
        <v>0</v>
      </c>
      <c r="BV44" s="67">
        <f t="shared" si="29"/>
        <v>0</v>
      </c>
      <c r="BX44" s="95">
        <v>0</v>
      </c>
      <c r="BY44" s="73">
        <f t="shared" si="30"/>
        <v>3.7256754639999998E-3</v>
      </c>
      <c r="BZ44" s="95">
        <v>0</v>
      </c>
      <c r="CA44" s="73">
        <f t="shared" si="31"/>
        <v>0</v>
      </c>
      <c r="CB44" s="67"/>
      <c r="CC44" s="3">
        <v>7.5</v>
      </c>
      <c r="CD44" s="66">
        <f t="shared" si="50"/>
        <v>4.8121671094735141E-2</v>
      </c>
      <c r="CE44" s="38">
        <v>654.0625</v>
      </c>
      <c r="CF44" s="102">
        <f t="shared" si="32"/>
        <v>1.308125</v>
      </c>
      <c r="CG44" s="103"/>
      <c r="CH44" s="114">
        <v>4.9000000000000002E-2</v>
      </c>
      <c r="CI44" s="77">
        <v>1161</v>
      </c>
      <c r="CJ44" s="102">
        <f t="shared" si="33"/>
        <v>1.161</v>
      </c>
      <c r="CK44" s="102"/>
      <c r="CL44" s="104">
        <f t="shared" si="45"/>
        <v>31.248517905806338</v>
      </c>
      <c r="CM44" s="73">
        <f t="shared" si="34"/>
        <v>44.266402634486084</v>
      </c>
      <c r="CN44" s="199"/>
      <c r="CO44" s="3">
        <v>7.5</v>
      </c>
      <c r="CP44" s="38">
        <v>2</v>
      </c>
      <c r="CQ44" s="67">
        <f t="shared" si="35"/>
        <v>11</v>
      </c>
      <c r="CR44" s="38">
        <v>0</v>
      </c>
      <c r="CS44" s="67">
        <f t="shared" si="36"/>
        <v>0</v>
      </c>
      <c r="CT44" s="67"/>
      <c r="CU44" s="38">
        <v>2397.6850599999998</v>
      </c>
      <c r="CV44" s="73">
        <f t="shared" si="37"/>
        <v>4.9360546889999999E-3</v>
      </c>
      <c r="CW44" s="38">
        <v>0</v>
      </c>
      <c r="CX44" s="73">
        <f t="shared" si="38"/>
        <v>0</v>
      </c>
      <c r="CY44" s="67"/>
      <c r="CZ44" s="3">
        <v>7.5</v>
      </c>
      <c r="DA44" s="66">
        <f t="shared" si="51"/>
        <v>6.61447329291317E-2</v>
      </c>
      <c r="DB44" s="38">
        <v>755.3125</v>
      </c>
      <c r="DC44" s="102">
        <f t="shared" si="39"/>
        <v>1.5106250000000001</v>
      </c>
      <c r="DD44" s="103"/>
      <c r="DE44" s="114">
        <v>5.1999999999999998E-2</v>
      </c>
      <c r="DF44" s="77">
        <v>1143</v>
      </c>
      <c r="DG44" s="102">
        <f t="shared" si="40"/>
        <v>1.143</v>
      </c>
      <c r="DH44" s="102"/>
      <c r="DI44" s="104">
        <f t="shared" si="46"/>
        <v>51.088225272408962</v>
      </c>
      <c r="DJ44" s="73">
        <f t="shared" si="41"/>
        <v>44.476666533752152</v>
      </c>
      <c r="DK44" s="199"/>
      <c r="DL44" s="99"/>
      <c r="DS44" s="107"/>
      <c r="DU44" s="107"/>
      <c r="DW44" s="99"/>
      <c r="DX44" s="108"/>
      <c r="DZ44" s="107"/>
      <c r="EB44" s="108"/>
      <c r="ED44" s="107"/>
      <c r="EE44" s="107"/>
    </row>
    <row r="45" spans="1:135" s="95" customFormat="1" x14ac:dyDescent="0.25">
      <c r="A45" s="37">
        <v>8.5</v>
      </c>
      <c r="B45" s="38">
        <v>4</v>
      </c>
      <c r="C45" s="67">
        <f t="shared" si="10"/>
        <v>8</v>
      </c>
      <c r="D45" s="38">
        <v>0</v>
      </c>
      <c r="E45" s="67">
        <f t="shared" si="10"/>
        <v>0</v>
      </c>
      <c r="F45" s="67"/>
      <c r="G45" s="38">
        <v>705.61261000000002</v>
      </c>
      <c r="H45" s="73">
        <f t="shared" si="11"/>
        <v>1.3176070559999999E-3</v>
      </c>
      <c r="I45" s="103">
        <v>0</v>
      </c>
      <c r="J45" s="73">
        <f t="shared" si="11"/>
        <v>0</v>
      </c>
      <c r="K45" s="67"/>
      <c r="L45" s="37">
        <v>8.5</v>
      </c>
      <c r="M45" s="66">
        <f t="shared" si="47"/>
        <v>4.8959558686003851E-2</v>
      </c>
      <c r="N45" s="40">
        <v>641.875</v>
      </c>
      <c r="O45" s="102">
        <f t="shared" si="12"/>
        <v>1.2837499999999999</v>
      </c>
      <c r="P45" s="103"/>
      <c r="Q45" s="114">
        <v>5.5E-2</v>
      </c>
      <c r="R45" s="98">
        <v>1209</v>
      </c>
      <c r="S45" s="102">
        <f t="shared" si="13"/>
        <v>1.2090000000000001</v>
      </c>
      <c r="T45" s="102"/>
      <c r="U45" s="104">
        <f t="shared" si="42"/>
        <v>27.739595667656303</v>
      </c>
      <c r="V45" s="73">
        <f t="shared" si="1"/>
        <v>45.186722438387569</v>
      </c>
      <c r="W45" s="200"/>
      <c r="X45" s="95">
        <v>8.5</v>
      </c>
      <c r="Y45" s="104">
        <v>0</v>
      </c>
      <c r="Z45" s="67">
        <f t="shared" si="14"/>
        <v>4</v>
      </c>
      <c r="AA45" s="104">
        <v>0</v>
      </c>
      <c r="AB45" s="67">
        <f t="shared" si="15"/>
        <v>0</v>
      </c>
      <c r="AD45" s="95">
        <v>0</v>
      </c>
      <c r="AE45" s="73">
        <f t="shared" si="16"/>
        <v>8.9672840080000013E-4</v>
      </c>
      <c r="AF45" s="95">
        <v>0</v>
      </c>
      <c r="AG45" s="73">
        <f t="shared" si="17"/>
        <v>0</v>
      </c>
      <c r="AH45" s="67"/>
      <c r="AI45" s="3">
        <v>8.5</v>
      </c>
      <c r="AJ45" s="66">
        <f t="shared" si="48"/>
        <v>4.8847784861028858E-2</v>
      </c>
      <c r="AK45" s="38">
        <v>676.25</v>
      </c>
      <c r="AL45" s="102">
        <f t="shared" si="18"/>
        <v>1.3525</v>
      </c>
      <c r="AM45" s="103"/>
      <c r="AN45" s="114">
        <v>5.6000000000000001E-2</v>
      </c>
      <c r="AO45" s="77">
        <v>1355</v>
      </c>
      <c r="AP45" s="102">
        <f t="shared" si="19"/>
        <v>1.355</v>
      </c>
      <c r="AQ45" s="102"/>
      <c r="AR45" s="104">
        <f t="shared" si="43"/>
        <v>30.889193213625614</v>
      </c>
      <c r="AS45" s="73">
        <f t="shared" si="20"/>
        <v>45.679087491946802</v>
      </c>
      <c r="AT45" s="200"/>
      <c r="AU45" s="3">
        <v>8.5</v>
      </c>
      <c r="AV45" s="38">
        <v>0</v>
      </c>
      <c r="AW45" s="67">
        <f t="shared" si="21"/>
        <v>5</v>
      </c>
      <c r="AX45" s="38">
        <v>1</v>
      </c>
      <c r="AY45" s="67">
        <f t="shared" si="22"/>
        <v>2</v>
      </c>
      <c r="AZ45" s="67"/>
      <c r="BA45" s="38">
        <v>0</v>
      </c>
      <c r="BB45" s="73">
        <f t="shared" si="23"/>
        <v>7.8140840935999999E-3</v>
      </c>
      <c r="BC45" s="38">
        <v>154.17188999999999</v>
      </c>
      <c r="BD45" s="73">
        <f t="shared" si="24"/>
        <v>2.1082490400000002E-3</v>
      </c>
      <c r="BE45" s="67"/>
      <c r="BF45" s="3">
        <v>8.5</v>
      </c>
      <c r="BG45" s="66">
        <f t="shared" si="49"/>
        <v>5.7313393125253922E-2</v>
      </c>
      <c r="BH45" s="38">
        <v>755.3125</v>
      </c>
      <c r="BI45" s="102">
        <f t="shared" si="25"/>
        <v>1.5106250000000001</v>
      </c>
      <c r="BJ45" s="103"/>
      <c r="BK45" s="114">
        <v>0.05</v>
      </c>
      <c r="BL45" s="77">
        <v>1194</v>
      </c>
      <c r="BM45" s="102">
        <f t="shared" si="26"/>
        <v>1.194</v>
      </c>
      <c r="BN45" s="102"/>
      <c r="BO45" s="104">
        <f t="shared" si="44"/>
        <v>41.8483778840273</v>
      </c>
      <c r="BP45" s="73">
        <f t="shared" si="27"/>
        <v>43.578943801836608</v>
      </c>
      <c r="BQ45" s="199"/>
      <c r="BR45" s="3">
        <v>8.5</v>
      </c>
      <c r="BS45" s="38">
        <v>1</v>
      </c>
      <c r="BT45" s="67">
        <f t="shared" si="28"/>
        <v>10</v>
      </c>
      <c r="BU45" s="38">
        <v>0</v>
      </c>
      <c r="BV45" s="67">
        <f t="shared" si="29"/>
        <v>0</v>
      </c>
      <c r="BW45" s="67"/>
      <c r="BX45" s="38">
        <v>447.847351</v>
      </c>
      <c r="BY45" s="73">
        <f t="shared" si="30"/>
        <v>4.1735228149999996E-3</v>
      </c>
      <c r="BZ45" s="101">
        <v>0</v>
      </c>
      <c r="CA45" s="73">
        <f t="shared" si="31"/>
        <v>0</v>
      </c>
      <c r="CB45" s="67"/>
      <c r="CC45" s="3">
        <v>8.5</v>
      </c>
      <c r="CD45" s="66">
        <f t="shared" si="50"/>
        <v>5.1249091289735912E-2</v>
      </c>
      <c r="CE45" s="38">
        <v>716.25</v>
      </c>
      <c r="CF45" s="102">
        <f t="shared" si="32"/>
        <v>1.4325000000000001</v>
      </c>
      <c r="CG45" s="103"/>
      <c r="CH45" s="114">
        <v>5.3999999999999999E-2</v>
      </c>
      <c r="CI45" s="77">
        <v>1331</v>
      </c>
      <c r="CJ45" s="102">
        <f t="shared" si="33"/>
        <v>1.331</v>
      </c>
      <c r="CK45" s="102"/>
      <c r="CL45" s="104">
        <f t="shared" si="45"/>
        <v>35.955285299282501</v>
      </c>
      <c r="CM45" s="73">
        <f t="shared" si="34"/>
        <v>44.293194466946005</v>
      </c>
      <c r="CN45" s="199"/>
      <c r="CO45" s="3">
        <v>8.5</v>
      </c>
      <c r="CP45" s="38">
        <v>3</v>
      </c>
      <c r="CQ45" s="67">
        <f t="shared" si="35"/>
        <v>14</v>
      </c>
      <c r="CR45" s="38">
        <v>0</v>
      </c>
      <c r="CS45" s="67">
        <f t="shared" si="36"/>
        <v>0</v>
      </c>
      <c r="CT45" s="67"/>
      <c r="CU45" s="38">
        <v>887.11340299999995</v>
      </c>
      <c r="CV45" s="73">
        <f t="shared" si="37"/>
        <v>5.8231680919999997E-3</v>
      </c>
      <c r="CW45" s="38">
        <v>0</v>
      </c>
      <c r="CX45" s="73">
        <f t="shared" si="38"/>
        <v>0</v>
      </c>
      <c r="CY45" s="67"/>
      <c r="CZ45" s="3">
        <v>8.5</v>
      </c>
      <c r="DA45" s="66">
        <f t="shared" si="51"/>
        <v>6.9275260586744408E-2</v>
      </c>
      <c r="DB45" s="38">
        <v>827.1875</v>
      </c>
      <c r="DC45" s="102">
        <f t="shared" si="39"/>
        <v>1.6543749999999999</v>
      </c>
      <c r="DD45" s="103"/>
      <c r="DE45" s="114">
        <v>5.6000000000000001E-2</v>
      </c>
      <c r="DF45" s="77">
        <v>1309</v>
      </c>
      <c r="DG45" s="102">
        <f t="shared" si="40"/>
        <v>1.3089999999999999</v>
      </c>
      <c r="DH45" s="102"/>
      <c r="DI45" s="104">
        <f t="shared" si="46"/>
        <v>56.415013739815585</v>
      </c>
      <c r="DJ45" s="73">
        <f t="shared" si="41"/>
        <v>44.410569719246688</v>
      </c>
      <c r="DK45" s="199"/>
      <c r="DL45" s="99"/>
      <c r="DS45" s="107"/>
      <c r="DU45" s="107"/>
      <c r="DW45" s="99"/>
      <c r="DX45" s="108"/>
      <c r="DZ45" s="107"/>
      <c r="EB45" s="108"/>
      <c r="ED45" s="107"/>
      <c r="EE45" s="107"/>
    </row>
    <row r="46" spans="1:135" s="95" customFormat="1" x14ac:dyDescent="0.25">
      <c r="A46" s="37">
        <v>9.5</v>
      </c>
      <c r="B46" s="38">
        <v>3</v>
      </c>
      <c r="C46" s="67">
        <f t="shared" si="10"/>
        <v>11</v>
      </c>
      <c r="D46" s="38">
        <v>2</v>
      </c>
      <c r="E46" s="67">
        <f t="shared" si="10"/>
        <v>2</v>
      </c>
      <c r="F46" s="67"/>
      <c r="G46" s="38">
        <v>3696.6777299999999</v>
      </c>
      <c r="H46" s="73">
        <f t="shared" si="11"/>
        <v>5.0142847860000003E-3</v>
      </c>
      <c r="I46" s="38">
        <v>1314.96533</v>
      </c>
      <c r="J46" s="73">
        <f t="shared" si="11"/>
        <v>1.31496533E-3</v>
      </c>
      <c r="K46" s="67"/>
      <c r="L46" s="37">
        <v>9.5</v>
      </c>
      <c r="M46" s="66">
        <f t="shared" si="47"/>
        <v>5.2047705276140305E-2</v>
      </c>
      <c r="N46" s="40">
        <v>710</v>
      </c>
      <c r="O46" s="102">
        <f t="shared" si="12"/>
        <v>1.42</v>
      </c>
      <c r="P46" s="103"/>
      <c r="Q46" s="114">
        <v>5.8999999999999997E-2</v>
      </c>
      <c r="R46" s="98">
        <v>1363</v>
      </c>
      <c r="S46" s="102">
        <f t="shared" si="13"/>
        <v>1.363</v>
      </c>
      <c r="T46" s="102"/>
      <c r="U46" s="104">
        <f t="shared" si="42"/>
        <v>32.347689407625523</v>
      </c>
      <c r="V46" s="73">
        <f t="shared" si="1"/>
        <v>43.771039683994232</v>
      </c>
      <c r="W46" s="200"/>
      <c r="X46" s="3">
        <v>9.5</v>
      </c>
      <c r="Y46" s="38">
        <v>3</v>
      </c>
      <c r="Z46" s="67">
        <f t="shared" si="14"/>
        <v>7</v>
      </c>
      <c r="AA46" s="38">
        <v>0</v>
      </c>
      <c r="AB46" s="67">
        <f t="shared" si="15"/>
        <v>0</v>
      </c>
      <c r="AC46" s="67"/>
      <c r="AD46" s="38">
        <v>857.69445800000005</v>
      </c>
      <c r="AE46" s="73">
        <f t="shared" si="16"/>
        <v>1.7544228588000001E-3</v>
      </c>
      <c r="AF46" s="38">
        <v>0</v>
      </c>
      <c r="AG46" s="73">
        <f t="shared" si="17"/>
        <v>0</v>
      </c>
      <c r="AH46" s="67"/>
      <c r="AI46" s="3">
        <v>9.5</v>
      </c>
      <c r="AJ46" s="66">
        <f t="shared" si="48"/>
        <v>5.1939296532487252E-2</v>
      </c>
      <c r="AK46" s="38">
        <v>738.4375</v>
      </c>
      <c r="AL46" s="102">
        <f t="shared" si="18"/>
        <v>1.4768749999999999</v>
      </c>
      <c r="AM46" s="103"/>
      <c r="AN46" s="114">
        <v>6.0999999999999999E-2</v>
      </c>
      <c r="AO46" s="77">
        <v>1527</v>
      </c>
      <c r="AP46" s="102">
        <f t="shared" si="19"/>
        <v>1.5269999999999999</v>
      </c>
      <c r="AQ46" s="102"/>
      <c r="AR46" s="104">
        <f t="shared" si="43"/>
        <v>35.689731180962099</v>
      </c>
      <c r="AS46" s="73">
        <f t="shared" si="20"/>
        <v>45.152401912423187</v>
      </c>
      <c r="AT46" s="200"/>
      <c r="AU46" s="3">
        <v>9.5</v>
      </c>
      <c r="AV46" s="38">
        <v>1</v>
      </c>
      <c r="AW46" s="67">
        <f t="shared" si="21"/>
        <v>6</v>
      </c>
      <c r="AX46" s="38">
        <v>3</v>
      </c>
      <c r="AY46" s="67">
        <f t="shared" si="22"/>
        <v>5</v>
      </c>
      <c r="AZ46" s="67"/>
      <c r="BA46" s="38">
        <v>55.563018800000002</v>
      </c>
      <c r="BB46" s="73">
        <f t="shared" si="23"/>
        <v>7.8696471123999995E-3</v>
      </c>
      <c r="BC46" s="38">
        <v>782.08111599999995</v>
      </c>
      <c r="BD46" s="73">
        <f t="shared" si="24"/>
        <v>2.8903301560000002E-3</v>
      </c>
      <c r="BE46" s="67"/>
      <c r="BF46" s="3">
        <v>9.5</v>
      </c>
      <c r="BG46" s="66">
        <f t="shared" si="49"/>
        <v>6.0399442265910659E-2</v>
      </c>
      <c r="BH46" s="38">
        <v>830.3125</v>
      </c>
      <c r="BI46" s="102">
        <f t="shared" si="25"/>
        <v>1.660625</v>
      </c>
      <c r="BJ46" s="103"/>
      <c r="BK46" s="114">
        <v>5.3999999999999999E-2</v>
      </c>
      <c r="BL46" s="77">
        <v>1346</v>
      </c>
      <c r="BM46" s="102">
        <f t="shared" si="26"/>
        <v>1.3460000000000001</v>
      </c>
      <c r="BN46" s="102"/>
      <c r="BO46" s="104">
        <f t="shared" si="44"/>
        <v>47.109127278490583</v>
      </c>
      <c r="BP46" s="73">
        <f t="shared" si="27"/>
        <v>43.616312179678012</v>
      </c>
      <c r="BQ46" s="199"/>
      <c r="BR46" s="3">
        <v>9.5</v>
      </c>
      <c r="BS46" s="38">
        <v>4</v>
      </c>
      <c r="BT46" s="67">
        <f t="shared" si="28"/>
        <v>14</v>
      </c>
      <c r="BU46" s="38">
        <v>0</v>
      </c>
      <c r="BV46" s="67">
        <f t="shared" si="29"/>
        <v>0</v>
      </c>
      <c r="BW46" s="67"/>
      <c r="BX46" s="38">
        <v>978.44812000000002</v>
      </c>
      <c r="BY46" s="73">
        <f t="shared" si="30"/>
        <v>5.1519709349999998E-3</v>
      </c>
      <c r="BZ46" s="101">
        <v>0</v>
      </c>
      <c r="CA46" s="73">
        <f t="shared" si="31"/>
        <v>0</v>
      </c>
      <c r="CB46" s="67"/>
      <c r="CC46" s="3">
        <v>9.5</v>
      </c>
      <c r="CD46" s="66">
        <f t="shared" si="50"/>
        <v>5.4376511484736684E-2</v>
      </c>
      <c r="CE46" s="38">
        <v>788.75</v>
      </c>
      <c r="CF46" s="102">
        <f t="shared" si="32"/>
        <v>1.5774999999999999</v>
      </c>
      <c r="CG46" s="103"/>
      <c r="CH46" s="114">
        <v>5.8999999999999997E-2</v>
      </c>
      <c r="CI46" s="77">
        <v>1501</v>
      </c>
      <c r="CJ46" s="102">
        <f t="shared" si="33"/>
        <v>1.5009999999999999</v>
      </c>
      <c r="CK46" s="102"/>
      <c r="CL46" s="104">
        <f t="shared" si="45"/>
        <v>40.985545219179052</v>
      </c>
      <c r="CM46" s="73">
        <f t="shared" si="34"/>
        <v>44.213518956077259</v>
      </c>
      <c r="CN46" s="199"/>
      <c r="CO46" s="3">
        <v>9.5</v>
      </c>
      <c r="CP46" s="38">
        <v>3</v>
      </c>
      <c r="CQ46" s="67">
        <f t="shared" si="35"/>
        <v>17</v>
      </c>
      <c r="CR46" s="38">
        <v>0</v>
      </c>
      <c r="CS46" s="67">
        <f t="shared" si="36"/>
        <v>0</v>
      </c>
      <c r="CT46" s="67"/>
      <c r="CU46" s="38">
        <v>1320.5341800000001</v>
      </c>
      <c r="CV46" s="73">
        <f t="shared" si="37"/>
        <v>7.1437022719999998E-3</v>
      </c>
      <c r="CW46" s="38">
        <v>0</v>
      </c>
      <c r="CX46" s="73">
        <f t="shared" si="38"/>
        <v>0</v>
      </c>
      <c r="CY46" s="67"/>
      <c r="CZ46" s="3">
        <v>9.5</v>
      </c>
      <c r="DA46" s="66">
        <f t="shared" si="51"/>
        <v>7.2405788244357117E-2</v>
      </c>
      <c r="DB46" s="38">
        <v>874.375</v>
      </c>
      <c r="DC46" s="102">
        <f t="shared" si="39"/>
        <v>1.74875</v>
      </c>
      <c r="DD46" s="103"/>
      <c r="DE46" s="114">
        <v>6.0999999999999999E-2</v>
      </c>
      <c r="DF46" s="77">
        <v>1475</v>
      </c>
      <c r="DG46" s="102">
        <f t="shared" si="40"/>
        <v>1.4750000000000001</v>
      </c>
      <c r="DH46" s="102"/>
      <c r="DI46" s="104">
        <f t="shared" si="46"/>
        <v>62.150727382497891</v>
      </c>
      <c r="DJ46" s="73">
        <f t="shared" si="41"/>
        <v>44.303010208547661</v>
      </c>
      <c r="DK46" s="199"/>
      <c r="DL46" s="99"/>
      <c r="DS46" s="107"/>
      <c r="DU46" s="107"/>
      <c r="DW46" s="99"/>
      <c r="DX46" s="108"/>
      <c r="DZ46" s="107"/>
      <c r="EB46" s="108"/>
      <c r="ED46" s="107"/>
      <c r="EE46" s="107"/>
    </row>
    <row r="47" spans="1:135" s="95" customFormat="1" ht="15.75" thickBot="1" x14ac:dyDescent="0.3">
      <c r="A47" s="37">
        <v>10.5</v>
      </c>
      <c r="B47" s="38">
        <v>8</v>
      </c>
      <c r="C47" s="67">
        <f t="shared" si="10"/>
        <v>19</v>
      </c>
      <c r="D47" s="38">
        <v>3</v>
      </c>
      <c r="E47" s="67">
        <f t="shared" si="10"/>
        <v>5</v>
      </c>
      <c r="F47" s="67"/>
      <c r="G47" s="38">
        <v>1278.4288300000001</v>
      </c>
      <c r="H47" s="73">
        <f t="shared" si="11"/>
        <v>6.2927136160000003E-3</v>
      </c>
      <c r="I47" s="38">
        <v>793.89733899999999</v>
      </c>
      <c r="J47" s="73">
        <f t="shared" si="11"/>
        <v>2.1088626689999999E-3</v>
      </c>
      <c r="K47" s="67"/>
      <c r="L47" s="37">
        <v>10.5</v>
      </c>
      <c r="M47" s="66">
        <f t="shared" si="47"/>
        <v>5.5135851866276744E-2</v>
      </c>
      <c r="N47" s="40">
        <v>782.1875</v>
      </c>
      <c r="O47" s="102">
        <f t="shared" si="12"/>
        <v>1.5643750000000001</v>
      </c>
      <c r="P47" s="103"/>
      <c r="Q47" s="114">
        <v>6.4000000000000001E-2</v>
      </c>
      <c r="R47" s="98">
        <v>1516</v>
      </c>
      <c r="S47" s="102">
        <f t="shared" si="13"/>
        <v>1.516</v>
      </c>
      <c r="T47" s="102"/>
      <c r="U47" s="104">
        <f t="shared" si="42"/>
        <v>37.350486883646582</v>
      </c>
      <c r="V47" s="73">
        <f t="shared" si="1"/>
        <v>43.631605460432525</v>
      </c>
      <c r="W47" s="200"/>
      <c r="X47" s="3">
        <v>10.5</v>
      </c>
      <c r="Y47" s="38">
        <v>6</v>
      </c>
      <c r="Z47" s="67">
        <f t="shared" si="14"/>
        <v>13</v>
      </c>
      <c r="AA47" s="38">
        <v>2</v>
      </c>
      <c r="AB47" s="67">
        <f t="shared" si="15"/>
        <v>2</v>
      </c>
      <c r="AC47" s="67"/>
      <c r="AD47" s="38">
        <v>1299.92822</v>
      </c>
      <c r="AE47" s="73">
        <f t="shared" si="16"/>
        <v>3.0543510788000002E-3</v>
      </c>
      <c r="AF47" s="38">
        <v>499.43139600000001</v>
      </c>
      <c r="AG47" s="73">
        <f t="shared" si="17"/>
        <v>4.9943139599999999E-4</v>
      </c>
      <c r="AH47" s="67"/>
      <c r="AI47" s="3">
        <v>10.5</v>
      </c>
      <c r="AJ47" s="66">
        <f t="shared" si="48"/>
        <v>5.5030808203945646E-2</v>
      </c>
      <c r="AK47" s="38">
        <v>814.375</v>
      </c>
      <c r="AL47" s="102">
        <f t="shared" si="18"/>
        <v>1.6287499999999999</v>
      </c>
      <c r="AM47" s="103"/>
      <c r="AN47" s="114">
        <v>6.6000000000000003E-2</v>
      </c>
      <c r="AO47" s="77">
        <v>1701</v>
      </c>
      <c r="AP47" s="102">
        <f t="shared" si="19"/>
        <v>1.7010000000000001</v>
      </c>
      <c r="AQ47" s="102"/>
      <c r="AR47" s="104">
        <f t="shared" si="43"/>
        <v>40.953029801620019</v>
      </c>
      <c r="AS47" s="73">
        <f t="shared" si="20"/>
        <v>44.584092127725128</v>
      </c>
      <c r="AT47" s="200"/>
      <c r="AU47" s="3">
        <v>10.5</v>
      </c>
      <c r="AV47" s="38">
        <v>2</v>
      </c>
      <c r="AW47" s="67">
        <f t="shared" si="21"/>
        <v>8</v>
      </c>
      <c r="AX47" s="38">
        <v>0</v>
      </c>
      <c r="AY47" s="67">
        <f t="shared" si="22"/>
        <v>5</v>
      </c>
      <c r="AZ47" s="67"/>
      <c r="BA47" s="38">
        <v>227.43409700000001</v>
      </c>
      <c r="BB47" s="73">
        <f t="shared" si="23"/>
        <v>8.0970812093999998E-3</v>
      </c>
      <c r="BC47" s="38">
        <v>0</v>
      </c>
      <c r="BD47" s="73">
        <f t="shared" si="24"/>
        <v>2.8903301560000002E-3</v>
      </c>
      <c r="BE47" s="67"/>
      <c r="BF47" s="3">
        <v>10.5</v>
      </c>
      <c r="BG47" s="66">
        <f t="shared" si="49"/>
        <v>6.3485491406567396E-2</v>
      </c>
      <c r="BH47" s="38">
        <v>874.375</v>
      </c>
      <c r="BI47" s="102">
        <f t="shared" si="25"/>
        <v>1.74875</v>
      </c>
      <c r="BJ47" s="103"/>
      <c r="BK47" s="114">
        <v>5.8000000000000003E-2</v>
      </c>
      <c r="BL47" s="77">
        <v>1499</v>
      </c>
      <c r="BM47" s="102">
        <f t="shared" si="26"/>
        <v>1.4990000000000001</v>
      </c>
      <c r="BN47" s="102"/>
      <c r="BO47" s="104">
        <f t="shared" si="44"/>
        <v>52.771063061239253</v>
      </c>
      <c r="BP47" s="73">
        <f t="shared" si="27"/>
        <v>43.708891650728184</v>
      </c>
      <c r="BQ47" s="199"/>
      <c r="BR47" s="3">
        <v>10.5</v>
      </c>
      <c r="BS47" s="38">
        <v>1</v>
      </c>
      <c r="BT47" s="67">
        <f t="shared" si="28"/>
        <v>15</v>
      </c>
      <c r="BU47" s="38">
        <v>0</v>
      </c>
      <c r="BV47" s="67">
        <f t="shared" si="29"/>
        <v>0</v>
      </c>
      <c r="BW47" s="67"/>
      <c r="BX47" s="38">
        <v>76.277633699999996</v>
      </c>
      <c r="BY47" s="73">
        <f t="shared" si="30"/>
        <v>5.2282485686999999E-3</v>
      </c>
      <c r="BZ47" s="38">
        <v>0</v>
      </c>
      <c r="CA47" s="73">
        <f t="shared" si="31"/>
        <v>0</v>
      </c>
      <c r="CB47" s="67"/>
      <c r="CC47" s="3">
        <v>10.5</v>
      </c>
      <c r="CD47" s="66">
        <f t="shared" si="50"/>
        <v>5.7503931679737455E-2</v>
      </c>
      <c r="CE47" s="38">
        <v>819.6875</v>
      </c>
      <c r="CF47" s="102">
        <f t="shared" si="32"/>
        <v>1.639375</v>
      </c>
      <c r="CG47" s="103"/>
      <c r="CH47" s="114">
        <v>6.4000000000000001E-2</v>
      </c>
      <c r="CI47" s="77">
        <v>1674</v>
      </c>
      <c r="CJ47" s="102">
        <f t="shared" si="33"/>
        <v>1.6739999999999999</v>
      </c>
      <c r="CK47" s="102"/>
      <c r="CL47" s="104">
        <f t="shared" si="45"/>
        <v>46.32659252095381</v>
      </c>
      <c r="CM47" s="73">
        <f t="shared" si="34"/>
        <v>44.321318662882376</v>
      </c>
      <c r="CN47" s="199"/>
      <c r="CO47" s="3">
        <v>10.5</v>
      </c>
      <c r="CP47" s="38">
        <v>3</v>
      </c>
      <c r="CQ47" s="67">
        <f t="shared" si="35"/>
        <v>20</v>
      </c>
      <c r="CR47" s="38">
        <v>0</v>
      </c>
      <c r="CS47" s="67">
        <f t="shared" si="36"/>
        <v>0</v>
      </c>
      <c r="CT47" s="67"/>
      <c r="CU47" s="38">
        <v>611.29132100000004</v>
      </c>
      <c r="CV47" s="73">
        <f t="shared" si="37"/>
        <v>7.7549935929999998E-3</v>
      </c>
      <c r="CW47" s="38">
        <v>0</v>
      </c>
      <c r="CX47" s="73">
        <f t="shared" si="38"/>
        <v>0</v>
      </c>
      <c r="CY47" s="67"/>
      <c r="CZ47" s="3">
        <v>10.5</v>
      </c>
      <c r="DA47" s="66">
        <f t="shared" si="51"/>
        <v>7.5536315901969839E-2</v>
      </c>
      <c r="DB47" s="38">
        <v>957.8125</v>
      </c>
      <c r="DC47" s="102">
        <f t="shared" si="39"/>
        <v>1.9156249999999999</v>
      </c>
      <c r="DD47" s="103"/>
      <c r="DE47" s="114">
        <v>6.6000000000000003E-2</v>
      </c>
      <c r="DF47" s="77">
        <v>1640</v>
      </c>
      <c r="DG47" s="102">
        <f t="shared" si="40"/>
        <v>1.64</v>
      </c>
      <c r="DH47" s="102"/>
      <c r="DI47" s="104">
        <f t="shared" si="46"/>
        <v>68.27775698238176</v>
      </c>
      <c r="DJ47" s="73">
        <f t="shared" si="41"/>
        <v>44.314925931100603</v>
      </c>
      <c r="DK47" s="199"/>
      <c r="DL47" s="99"/>
      <c r="DS47" s="107"/>
      <c r="DU47" s="107"/>
      <c r="DW47" s="99"/>
      <c r="DX47" s="108"/>
      <c r="DZ47" s="107"/>
      <c r="EB47" s="108"/>
      <c r="ED47" s="107"/>
      <c r="EE47" s="107"/>
    </row>
    <row r="48" spans="1:135" s="95" customFormat="1" ht="15.75" thickBot="1" x14ac:dyDescent="0.3">
      <c r="A48" s="37">
        <v>11.5</v>
      </c>
      <c r="B48" s="38">
        <v>3</v>
      </c>
      <c r="C48" s="67">
        <f t="shared" si="10"/>
        <v>22</v>
      </c>
      <c r="D48" s="38">
        <v>3</v>
      </c>
      <c r="E48" s="67">
        <f t="shared" si="10"/>
        <v>8</v>
      </c>
      <c r="F48" s="67"/>
      <c r="G48" s="38">
        <v>2156.6782199999998</v>
      </c>
      <c r="H48" s="73">
        <f t="shared" si="11"/>
        <v>8.4493918360000007E-3</v>
      </c>
      <c r="I48" s="38">
        <v>2053.2624500000002</v>
      </c>
      <c r="J48" s="73">
        <f t="shared" si="11"/>
        <v>4.162125119E-3</v>
      </c>
      <c r="K48" s="67"/>
      <c r="L48" s="37">
        <v>11.5</v>
      </c>
      <c r="M48" s="159">
        <f t="shared" si="47"/>
        <v>5.8223998456413198E-2</v>
      </c>
      <c r="N48" s="160">
        <v>837.8125</v>
      </c>
      <c r="O48" s="164">
        <f t="shared" si="12"/>
        <v>1.6756249999999999</v>
      </c>
      <c r="P48" s="162"/>
      <c r="Q48" s="206">
        <v>6.8000000000000005E-2</v>
      </c>
      <c r="R48" s="191">
        <v>1675</v>
      </c>
      <c r="S48" s="164">
        <f t="shared" si="13"/>
        <v>1.675</v>
      </c>
      <c r="T48" s="164"/>
      <c r="U48" s="197">
        <f t="shared" si="42"/>
        <v>42.622532140495146</v>
      </c>
      <c r="V48" s="192">
        <f t="shared" si="1"/>
        <v>43.357451450862001</v>
      </c>
      <c r="W48" s="200"/>
      <c r="X48" s="30">
        <v>11.5</v>
      </c>
      <c r="Y48" s="39">
        <v>7</v>
      </c>
      <c r="Z48" s="67">
        <f t="shared" si="14"/>
        <v>20</v>
      </c>
      <c r="AA48" s="38">
        <v>3</v>
      </c>
      <c r="AB48" s="67">
        <f t="shared" si="15"/>
        <v>5</v>
      </c>
      <c r="AC48" s="67"/>
      <c r="AD48" s="38">
        <v>13946.002899999999</v>
      </c>
      <c r="AE48" s="73">
        <f t="shared" si="16"/>
        <v>1.7000353978799999E-2</v>
      </c>
      <c r="AF48" s="38">
        <v>891.49279799999999</v>
      </c>
      <c r="AG48" s="73">
        <f t="shared" si="17"/>
        <v>1.3909241940000001E-3</v>
      </c>
      <c r="AH48" s="67"/>
      <c r="AI48" s="3">
        <v>11.5</v>
      </c>
      <c r="AJ48" s="66">
        <f t="shared" si="48"/>
        <v>5.812231987540404E-2</v>
      </c>
      <c r="AK48" s="38">
        <v>888.125</v>
      </c>
      <c r="AL48" s="102">
        <f t="shared" si="18"/>
        <v>1.7762500000000001</v>
      </c>
      <c r="AM48" s="103"/>
      <c r="AN48" s="114">
        <v>7.0000000000000007E-2</v>
      </c>
      <c r="AO48" s="77">
        <v>1874</v>
      </c>
      <c r="AP48" s="102">
        <f t="shared" si="19"/>
        <v>1.8740000000000001</v>
      </c>
      <c r="AQ48" s="102"/>
      <c r="AR48" s="104">
        <f t="shared" si="43"/>
        <v>46.624987621348851</v>
      </c>
      <c r="AS48" s="73">
        <f t="shared" si="20"/>
        <v>43.069938927035103</v>
      </c>
      <c r="AT48" s="200"/>
      <c r="AU48" s="3">
        <v>11.5</v>
      </c>
      <c r="AV48" s="38">
        <v>2</v>
      </c>
      <c r="AW48" s="67">
        <f t="shared" si="21"/>
        <v>10</v>
      </c>
      <c r="AX48" s="38">
        <v>0</v>
      </c>
      <c r="AY48" s="67">
        <f t="shared" si="22"/>
        <v>5</v>
      </c>
      <c r="AZ48" s="67"/>
      <c r="BA48" s="38">
        <v>380.85702500000002</v>
      </c>
      <c r="BB48" s="73">
        <f t="shared" si="23"/>
        <v>8.4779382344000002E-3</v>
      </c>
      <c r="BC48" s="38">
        <v>0</v>
      </c>
      <c r="BD48" s="73">
        <f t="shared" si="24"/>
        <v>2.8903301560000002E-3</v>
      </c>
      <c r="BE48" s="67"/>
      <c r="BF48" s="3">
        <v>11.5</v>
      </c>
      <c r="BG48" s="66">
        <f t="shared" si="49"/>
        <v>6.6571540547224139E-2</v>
      </c>
      <c r="BH48" s="38">
        <v>960.3125</v>
      </c>
      <c r="BI48" s="102">
        <f t="shared" si="25"/>
        <v>1.920625</v>
      </c>
      <c r="BJ48" s="103"/>
      <c r="BK48" s="114">
        <v>6.2E-2</v>
      </c>
      <c r="BL48" s="77">
        <v>1654</v>
      </c>
      <c r="BM48" s="102">
        <f t="shared" si="26"/>
        <v>1.6539999999999999</v>
      </c>
      <c r="BN48" s="102"/>
      <c r="BO48" s="104">
        <f t="shared" si="44"/>
        <v>58.923873535423638</v>
      </c>
      <c r="BP48" s="73">
        <f t="shared" si="27"/>
        <v>43.785099186365784</v>
      </c>
      <c r="BQ48" s="199"/>
      <c r="BR48" s="3">
        <v>11.5</v>
      </c>
      <c r="BS48" s="38">
        <v>0</v>
      </c>
      <c r="BT48" s="67">
        <f t="shared" si="28"/>
        <v>15</v>
      </c>
      <c r="BU48" s="38">
        <v>0</v>
      </c>
      <c r="BV48" s="67">
        <f t="shared" si="29"/>
        <v>0</v>
      </c>
      <c r="BW48" s="67"/>
      <c r="BX48" s="38">
        <v>0</v>
      </c>
      <c r="BY48" s="73">
        <f t="shared" si="30"/>
        <v>5.2282485686999999E-3</v>
      </c>
      <c r="BZ48" s="38">
        <v>0</v>
      </c>
      <c r="CA48" s="73">
        <f t="shared" si="31"/>
        <v>0</v>
      </c>
      <c r="CB48" s="67"/>
      <c r="CC48" s="3">
        <v>11.5</v>
      </c>
      <c r="CD48" s="66">
        <f t="shared" si="50"/>
        <v>6.0631351874738226E-2</v>
      </c>
      <c r="CE48" s="38">
        <v>888.125</v>
      </c>
      <c r="CF48" s="102">
        <f t="shared" si="32"/>
        <v>1.7762500000000001</v>
      </c>
      <c r="CG48" s="103"/>
      <c r="CH48" s="114">
        <v>6.8000000000000005E-2</v>
      </c>
      <c r="CI48" s="77">
        <v>1844</v>
      </c>
      <c r="CJ48" s="102">
        <f t="shared" si="33"/>
        <v>1.8440000000000001</v>
      </c>
      <c r="CK48" s="102"/>
      <c r="CL48" s="104">
        <f t="shared" si="45"/>
        <v>52.189528067769317</v>
      </c>
      <c r="CM48" s="73">
        <f t="shared" si="34"/>
        <v>44.440484377197869</v>
      </c>
      <c r="CN48" s="199"/>
      <c r="CO48" s="3">
        <v>11.5</v>
      </c>
      <c r="CP48" s="38">
        <v>1</v>
      </c>
      <c r="CQ48" s="67">
        <f t="shared" si="35"/>
        <v>21</v>
      </c>
      <c r="CR48" s="38">
        <v>0</v>
      </c>
      <c r="CS48" s="67">
        <f t="shared" si="36"/>
        <v>0</v>
      </c>
      <c r="CT48" s="67"/>
      <c r="CU48" s="38">
        <v>173.70822100000001</v>
      </c>
      <c r="CV48" s="73">
        <f t="shared" si="37"/>
        <v>7.9287018139999992E-3</v>
      </c>
      <c r="CW48" s="38">
        <v>0</v>
      </c>
      <c r="CX48" s="73">
        <f t="shared" si="38"/>
        <v>0</v>
      </c>
      <c r="CY48" s="67"/>
      <c r="CZ48" s="3">
        <v>11.5</v>
      </c>
      <c r="DA48" s="66">
        <f t="shared" si="51"/>
        <v>7.8666843559582547E-2</v>
      </c>
      <c r="DB48" s="38">
        <v>999.375</v>
      </c>
      <c r="DC48" s="102">
        <f t="shared" si="39"/>
        <v>1.99875</v>
      </c>
      <c r="DD48" s="103"/>
      <c r="DE48" s="114">
        <v>7.0999999999999994E-2</v>
      </c>
      <c r="DF48" s="77">
        <v>1810</v>
      </c>
      <c r="DG48" s="102">
        <f t="shared" si="40"/>
        <v>1.81</v>
      </c>
      <c r="DH48" s="102"/>
      <c r="DI48" s="104">
        <f t="shared" si="46"/>
        <v>74.838169004866415</v>
      </c>
      <c r="DJ48" s="73">
        <f t="shared" si="41"/>
        <v>44.38451757352707</v>
      </c>
      <c r="DK48" s="199"/>
      <c r="DL48" s="99"/>
      <c r="DS48" s="107"/>
      <c r="DU48" s="107"/>
      <c r="DW48" s="99"/>
      <c r="DX48" s="108"/>
      <c r="DZ48" s="107"/>
      <c r="EB48" s="108"/>
      <c r="ED48" s="107"/>
      <c r="EE48" s="107"/>
    </row>
    <row r="49" spans="1:135" s="95" customFormat="1" ht="15.75" thickBot="1" x14ac:dyDescent="0.3">
      <c r="A49" s="30">
        <v>12.5</v>
      </c>
      <c r="B49" s="39">
        <v>1</v>
      </c>
      <c r="C49" s="67">
        <f t="shared" si="10"/>
        <v>23</v>
      </c>
      <c r="D49" s="38">
        <v>1</v>
      </c>
      <c r="E49" s="67">
        <f t="shared" si="10"/>
        <v>9</v>
      </c>
      <c r="F49" s="67"/>
      <c r="G49" s="38">
        <v>113.75865899999999</v>
      </c>
      <c r="H49" s="73">
        <f t="shared" si="11"/>
        <v>8.5631504950000013E-3</v>
      </c>
      <c r="I49" s="38">
        <v>763.020264</v>
      </c>
      <c r="J49" s="73">
        <f t="shared" si="11"/>
        <v>4.9251453830000003E-3</v>
      </c>
      <c r="K49" s="67"/>
      <c r="L49" s="37">
        <v>12.5</v>
      </c>
      <c r="M49" s="66">
        <f t="shared" si="47"/>
        <v>6.1312145046549645E-2</v>
      </c>
      <c r="N49" s="40">
        <v>869.375</v>
      </c>
      <c r="O49" s="102">
        <f t="shared" si="12"/>
        <v>1.73875</v>
      </c>
      <c r="P49" s="103"/>
      <c r="Q49" s="114">
        <v>7.1999999999999995E-2</v>
      </c>
      <c r="R49" s="98">
        <v>1830</v>
      </c>
      <c r="S49" s="102">
        <f t="shared" si="13"/>
        <v>1.83</v>
      </c>
      <c r="T49" s="102"/>
      <c r="U49" s="104">
        <f t="shared" si="42"/>
        <v>48.324022782534563</v>
      </c>
      <c r="V49" s="73">
        <f t="shared" si="1"/>
        <v>43.415785320156999</v>
      </c>
      <c r="W49" s="200"/>
      <c r="X49" s="30">
        <v>12.5</v>
      </c>
      <c r="Y49" s="39">
        <v>4</v>
      </c>
      <c r="Z49" s="67">
        <f t="shared" si="14"/>
        <v>24</v>
      </c>
      <c r="AA49" s="38">
        <v>1</v>
      </c>
      <c r="AB49" s="67">
        <f t="shared" si="15"/>
        <v>6</v>
      </c>
      <c r="AC49" s="67"/>
      <c r="AD49" s="38">
        <v>780.16357400000004</v>
      </c>
      <c r="AE49" s="73">
        <f t="shared" si="16"/>
        <v>1.7780517552799999E-2</v>
      </c>
      <c r="AF49" s="38">
        <v>394.00320399999998</v>
      </c>
      <c r="AG49" s="73">
        <f t="shared" si="17"/>
        <v>1.7849273980000001E-3</v>
      </c>
      <c r="AH49" s="67"/>
      <c r="AI49" s="3">
        <v>12.5</v>
      </c>
      <c r="AJ49" s="66">
        <f t="shared" si="48"/>
        <v>6.1213831546862441E-2</v>
      </c>
      <c r="AK49" s="38">
        <v>946.5625</v>
      </c>
      <c r="AL49" s="102">
        <f t="shared" si="18"/>
        <v>1.8931249999999999</v>
      </c>
      <c r="AM49" s="103"/>
      <c r="AN49" s="114">
        <v>7.3999999999999996E-2</v>
      </c>
      <c r="AO49" s="77">
        <v>2047</v>
      </c>
      <c r="AP49" s="102">
        <f t="shared" si="19"/>
        <v>2.0470000000000002</v>
      </c>
      <c r="AQ49" s="102"/>
      <c r="AR49" s="104">
        <f t="shared" si="43"/>
        <v>52.670825133844673</v>
      </c>
      <c r="AS49" s="73">
        <f t="shared" si="20"/>
        <v>43.129975556345897</v>
      </c>
      <c r="AT49" s="200"/>
      <c r="AU49" s="3">
        <v>12.5</v>
      </c>
      <c r="AV49" s="38">
        <v>1</v>
      </c>
      <c r="AW49" s="67">
        <f t="shared" si="21"/>
        <v>11</v>
      </c>
      <c r="AX49" s="38">
        <v>0</v>
      </c>
      <c r="AY49" s="67">
        <f t="shared" si="22"/>
        <v>5</v>
      </c>
      <c r="AZ49" s="67"/>
      <c r="BA49" s="38">
        <v>655.26709000000005</v>
      </c>
      <c r="BB49" s="73">
        <f t="shared" si="23"/>
        <v>9.1332053244000001E-3</v>
      </c>
      <c r="BC49" s="38">
        <v>0</v>
      </c>
      <c r="BD49" s="73">
        <f t="shared" si="24"/>
        <v>2.8903301560000002E-3</v>
      </c>
      <c r="BE49" s="67"/>
      <c r="BF49" s="3">
        <v>12.5</v>
      </c>
      <c r="BG49" s="66">
        <f t="shared" si="49"/>
        <v>6.9657589687880883E-2</v>
      </c>
      <c r="BH49" s="38">
        <v>1033.4375</v>
      </c>
      <c r="BI49" s="102">
        <f t="shared" si="25"/>
        <v>2.066875</v>
      </c>
      <c r="BJ49" s="103"/>
      <c r="BK49" s="114">
        <v>6.6000000000000003E-2</v>
      </c>
      <c r="BL49" s="77">
        <v>1807</v>
      </c>
      <c r="BM49" s="102">
        <f t="shared" si="26"/>
        <v>1.8069999999999999</v>
      </c>
      <c r="BN49" s="102"/>
      <c r="BO49" s="104">
        <f t="shared" si="44"/>
        <v>65.494265033953141</v>
      </c>
      <c r="BP49" s="73">
        <f t="shared" si="27"/>
        <v>43.834775417523971</v>
      </c>
      <c r="BQ49" s="199"/>
      <c r="BR49" s="3">
        <v>12.5</v>
      </c>
      <c r="BS49" s="38">
        <v>5</v>
      </c>
      <c r="BT49" s="67">
        <f t="shared" si="28"/>
        <v>20</v>
      </c>
      <c r="BU49" s="38">
        <v>0</v>
      </c>
      <c r="BV49" s="67">
        <f t="shared" si="29"/>
        <v>0</v>
      </c>
      <c r="BW49" s="67"/>
      <c r="BX49" s="38">
        <v>688.07195999999999</v>
      </c>
      <c r="BY49" s="73">
        <f t="shared" si="30"/>
        <v>5.9163205286999997E-3</v>
      </c>
      <c r="BZ49" s="38">
        <v>0</v>
      </c>
      <c r="CA49" s="73">
        <f t="shared" si="31"/>
        <v>0</v>
      </c>
      <c r="CB49" s="67"/>
      <c r="CC49" s="3">
        <v>12.5</v>
      </c>
      <c r="CD49" s="66">
        <f t="shared" si="50"/>
        <v>6.3758772069738998E-2</v>
      </c>
      <c r="CE49" s="38">
        <v>986.5625</v>
      </c>
      <c r="CF49" s="102">
        <f t="shared" si="32"/>
        <v>1.973125</v>
      </c>
      <c r="CG49" s="103"/>
      <c r="CH49" s="114">
        <v>7.1999999999999995E-2</v>
      </c>
      <c r="CI49" s="77">
        <v>2015</v>
      </c>
      <c r="CJ49" s="102">
        <f t="shared" si="33"/>
        <v>2.0150000000000001</v>
      </c>
      <c r="CK49" s="102"/>
      <c r="CL49" s="104">
        <f t="shared" si="45"/>
        <v>58.556760121028702</v>
      </c>
      <c r="CM49" s="73">
        <f t="shared" si="34"/>
        <v>44.431960673422743</v>
      </c>
      <c r="CN49" s="199"/>
      <c r="CO49" s="3">
        <v>12.5</v>
      </c>
      <c r="CP49" s="38">
        <v>3</v>
      </c>
      <c r="CQ49" s="67">
        <f t="shared" si="35"/>
        <v>24</v>
      </c>
      <c r="CR49" s="38">
        <v>0</v>
      </c>
      <c r="CS49" s="67">
        <f t="shared" si="36"/>
        <v>0</v>
      </c>
      <c r="CT49" s="67"/>
      <c r="CU49" s="38">
        <v>2940.4038099999998</v>
      </c>
      <c r="CV49" s="73">
        <f t="shared" si="37"/>
        <v>1.0869105623999998E-2</v>
      </c>
      <c r="CW49" s="38">
        <v>0</v>
      </c>
      <c r="CX49" s="73">
        <f t="shared" si="38"/>
        <v>0</v>
      </c>
      <c r="CY49" s="67"/>
      <c r="CZ49" s="3">
        <v>12.5</v>
      </c>
      <c r="DA49" s="66">
        <f t="shared" si="51"/>
        <v>8.1797371217195269E-2</v>
      </c>
      <c r="DB49" s="38">
        <v>1096.25</v>
      </c>
      <c r="DC49" s="102">
        <f t="shared" si="39"/>
        <v>2.1924999999999999</v>
      </c>
      <c r="DD49" s="103"/>
      <c r="DE49" s="114">
        <v>7.5999999999999998E-2</v>
      </c>
      <c r="DF49" s="77">
        <v>1977</v>
      </c>
      <c r="DG49" s="102">
        <f t="shared" si="40"/>
        <v>1.9770000000000001</v>
      </c>
      <c r="DH49" s="102"/>
      <c r="DI49" s="104">
        <f t="shared" si="46"/>
        <v>81.878921364815994</v>
      </c>
      <c r="DJ49" s="73">
        <f t="shared" si="41"/>
        <v>44.158996023346219</v>
      </c>
      <c r="DK49" s="199"/>
      <c r="DL49" s="99"/>
      <c r="DS49" s="107"/>
      <c r="DU49" s="107"/>
      <c r="DW49" s="99"/>
      <c r="DX49" s="108"/>
      <c r="DZ49" s="107"/>
      <c r="EB49" s="108"/>
      <c r="ED49" s="107"/>
      <c r="EE49" s="107"/>
    </row>
    <row r="50" spans="1:135" s="95" customFormat="1" ht="15.75" thickBot="1" x14ac:dyDescent="0.3">
      <c r="A50" s="30">
        <v>13.5</v>
      </c>
      <c r="B50" s="39">
        <v>2</v>
      </c>
      <c r="C50" s="67">
        <f t="shared" si="10"/>
        <v>25</v>
      </c>
      <c r="D50" s="38">
        <v>2</v>
      </c>
      <c r="E50" s="67">
        <f t="shared" si="10"/>
        <v>11</v>
      </c>
      <c r="F50" s="67"/>
      <c r="G50" s="38">
        <v>274.76220699999999</v>
      </c>
      <c r="H50" s="73">
        <f t="shared" si="11"/>
        <v>8.8379127020000014E-3</v>
      </c>
      <c r="I50" s="38">
        <v>193.81274400000001</v>
      </c>
      <c r="J50" s="73">
        <f t="shared" si="11"/>
        <v>5.1189581270000006E-3</v>
      </c>
      <c r="K50" s="67"/>
      <c r="L50" s="37">
        <v>13.5</v>
      </c>
      <c r="M50" s="66">
        <f t="shared" si="47"/>
        <v>6.4400291636686091E-2</v>
      </c>
      <c r="N50" s="40">
        <v>976.875</v>
      </c>
      <c r="O50" s="102">
        <f t="shared" si="12"/>
        <v>1.9537500000000001</v>
      </c>
      <c r="P50" s="103"/>
      <c r="Q50" s="114">
        <v>7.5999999999999998E-2</v>
      </c>
      <c r="R50" s="98">
        <v>1985</v>
      </c>
      <c r="S50" s="102">
        <f t="shared" si="13"/>
        <v>1.9850000000000001</v>
      </c>
      <c r="T50" s="102"/>
      <c r="U50" s="104">
        <f t="shared" si="42"/>
        <v>54.56497403203845</v>
      </c>
      <c r="V50" s="73">
        <f t="shared" si="1"/>
        <v>43.503099110551112</v>
      </c>
      <c r="W50" s="200"/>
      <c r="X50" s="30">
        <v>13.5</v>
      </c>
      <c r="Y50" s="39">
        <v>6</v>
      </c>
      <c r="Z50" s="67">
        <f t="shared" si="14"/>
        <v>30</v>
      </c>
      <c r="AA50" s="38">
        <v>0</v>
      </c>
      <c r="AB50" s="67">
        <f t="shared" si="15"/>
        <v>6</v>
      </c>
      <c r="AC50" s="67"/>
      <c r="AD50" s="38">
        <v>2425.6377000000002</v>
      </c>
      <c r="AE50" s="73">
        <f t="shared" si="16"/>
        <v>2.02061552528E-2</v>
      </c>
      <c r="AF50" s="38">
        <v>0</v>
      </c>
      <c r="AG50" s="73">
        <f t="shared" si="17"/>
        <v>1.7849273980000001E-3</v>
      </c>
      <c r="AH50" s="67"/>
      <c r="AI50" s="3">
        <v>13.5</v>
      </c>
      <c r="AJ50" s="66">
        <f t="shared" si="48"/>
        <v>6.4305343218320835E-2</v>
      </c>
      <c r="AK50" s="38">
        <v>1009.0625</v>
      </c>
      <c r="AL50" s="102">
        <f t="shared" si="18"/>
        <v>2.0181249999999999</v>
      </c>
      <c r="AM50" s="103"/>
      <c r="AN50" s="114">
        <v>7.9000000000000001E-2</v>
      </c>
      <c r="AO50" s="77">
        <v>2220</v>
      </c>
      <c r="AP50" s="102">
        <f t="shared" si="19"/>
        <v>2.2200000000000002</v>
      </c>
      <c r="AQ50" s="102"/>
      <c r="AR50" s="104">
        <f t="shared" si="43"/>
        <v>59.129186235000724</v>
      </c>
      <c r="AS50" s="73">
        <f t="shared" si="20"/>
        <v>43.128766464753703</v>
      </c>
      <c r="AT50" s="200"/>
      <c r="AU50" s="3">
        <v>13.5</v>
      </c>
      <c r="AV50" s="38">
        <v>2</v>
      </c>
      <c r="AW50" s="67">
        <f t="shared" si="21"/>
        <v>13</v>
      </c>
      <c r="AX50" s="38">
        <v>1</v>
      </c>
      <c r="AY50" s="67">
        <f t="shared" si="22"/>
        <v>6</v>
      </c>
      <c r="AZ50" s="67"/>
      <c r="BA50" s="38">
        <v>319.50747699999999</v>
      </c>
      <c r="BB50" s="73">
        <f t="shared" si="23"/>
        <v>9.4527128014000004E-3</v>
      </c>
      <c r="BC50" s="38">
        <v>164.004242</v>
      </c>
      <c r="BD50" s="73">
        <f t="shared" si="24"/>
        <v>3.0543343980000003E-3</v>
      </c>
      <c r="BE50" s="67"/>
      <c r="BF50" s="3">
        <v>13.5</v>
      </c>
      <c r="BG50" s="66">
        <f t="shared" si="49"/>
        <v>7.2743638828537627E-2</v>
      </c>
      <c r="BH50" s="38">
        <v>1095.625</v>
      </c>
      <c r="BI50" s="102">
        <f t="shared" si="25"/>
        <v>2.1912500000000001</v>
      </c>
      <c r="BJ50" s="103"/>
      <c r="BK50" s="114">
        <v>7.0000000000000007E-2</v>
      </c>
      <c r="BL50" s="77">
        <v>1960</v>
      </c>
      <c r="BM50" s="102">
        <f t="shared" si="26"/>
        <v>1.96</v>
      </c>
      <c r="BN50" s="102"/>
      <c r="BO50" s="104">
        <f t="shared" si="44"/>
        <v>72.460056578629249</v>
      </c>
      <c r="BP50" s="73">
        <f t="shared" si="27"/>
        <v>43.896422059346783</v>
      </c>
      <c r="BQ50" s="199"/>
      <c r="BR50" s="3">
        <v>13.5</v>
      </c>
      <c r="BS50" s="38">
        <v>4</v>
      </c>
      <c r="BT50" s="67">
        <f t="shared" si="28"/>
        <v>24</v>
      </c>
      <c r="BU50" s="38">
        <v>0</v>
      </c>
      <c r="BV50" s="67">
        <f t="shared" si="29"/>
        <v>0</v>
      </c>
      <c r="BW50" s="67"/>
      <c r="BX50" s="38">
        <v>550.31396500000005</v>
      </c>
      <c r="BY50" s="73">
        <f t="shared" si="30"/>
        <v>6.4666344936999999E-3</v>
      </c>
      <c r="BZ50" s="38">
        <v>0</v>
      </c>
      <c r="CA50" s="73">
        <f t="shared" si="31"/>
        <v>0</v>
      </c>
      <c r="CB50" s="67"/>
      <c r="CC50" s="3">
        <v>13.5</v>
      </c>
      <c r="CD50" s="66">
        <f t="shared" si="50"/>
        <v>6.6886192264739769E-2</v>
      </c>
      <c r="CE50" s="38">
        <v>1049.375</v>
      </c>
      <c r="CF50" s="102">
        <f t="shared" si="32"/>
        <v>2.0987499999999999</v>
      </c>
      <c r="CG50" s="103"/>
      <c r="CH50" s="114">
        <v>7.6999999999999999E-2</v>
      </c>
      <c r="CI50" s="77">
        <v>2188</v>
      </c>
      <c r="CJ50" s="102">
        <f t="shared" si="33"/>
        <v>2.1880000000000002</v>
      </c>
      <c r="CK50" s="102"/>
      <c r="CL50" s="104">
        <f t="shared" si="45"/>
        <v>65.198618760161594</v>
      </c>
      <c r="CM50" s="73">
        <f t="shared" si="34"/>
        <v>44.450461336313111</v>
      </c>
      <c r="CN50" s="199"/>
      <c r="CO50" s="3">
        <v>13.5</v>
      </c>
      <c r="CP50" s="38">
        <v>4</v>
      </c>
      <c r="CQ50" s="67">
        <f t="shared" si="35"/>
        <v>28</v>
      </c>
      <c r="CR50" s="38">
        <v>0</v>
      </c>
      <c r="CS50" s="67">
        <f t="shared" si="36"/>
        <v>0</v>
      </c>
      <c r="CT50" s="67"/>
      <c r="CU50" s="38">
        <v>1205.8228799999999</v>
      </c>
      <c r="CV50" s="73">
        <f t="shared" si="37"/>
        <v>1.2074928503999998E-2</v>
      </c>
      <c r="CW50" s="38">
        <v>0</v>
      </c>
      <c r="CX50" s="73">
        <f t="shared" si="38"/>
        <v>0</v>
      </c>
      <c r="CY50" s="67"/>
      <c r="CZ50" s="3">
        <v>13.5</v>
      </c>
      <c r="DA50" s="159">
        <f t="shared" si="51"/>
        <v>8.4927898874807978E-2</v>
      </c>
      <c r="DB50" s="160">
        <v>1152.8125</v>
      </c>
      <c r="DC50" s="164">
        <f t="shared" si="39"/>
        <v>2.305625</v>
      </c>
      <c r="DD50" s="162"/>
      <c r="DE50" s="206">
        <v>0.08</v>
      </c>
      <c r="DF50" s="207">
        <v>2145</v>
      </c>
      <c r="DG50" s="164">
        <f t="shared" si="40"/>
        <v>2.145</v>
      </c>
      <c r="DH50" s="164"/>
      <c r="DI50" s="197">
        <f t="shared" si="46"/>
        <v>89.273814666033019</v>
      </c>
      <c r="DJ50" s="192">
        <f t="shared" si="41"/>
        <v>44.14025579198411</v>
      </c>
      <c r="DK50" s="199"/>
      <c r="DL50" s="99"/>
      <c r="DS50" s="107"/>
      <c r="DU50" s="107"/>
      <c r="DW50" s="99"/>
      <c r="DX50" s="108"/>
      <c r="DZ50" s="107"/>
      <c r="EB50" s="108"/>
      <c r="ED50" s="107"/>
      <c r="EE50" s="107"/>
    </row>
    <row r="51" spans="1:135" s="95" customFormat="1" ht="15.75" thickBot="1" x14ac:dyDescent="0.3">
      <c r="A51" s="30">
        <v>14.5</v>
      </c>
      <c r="B51" s="39">
        <v>5</v>
      </c>
      <c r="C51" s="67">
        <f t="shared" si="10"/>
        <v>30</v>
      </c>
      <c r="D51" s="38">
        <v>2</v>
      </c>
      <c r="E51" s="67">
        <f t="shared" si="10"/>
        <v>13</v>
      </c>
      <c r="F51" s="67"/>
      <c r="G51" s="38">
        <v>623.68920900000001</v>
      </c>
      <c r="H51" s="73">
        <f t="shared" si="11"/>
        <v>9.4616019110000012E-3</v>
      </c>
      <c r="I51" s="38">
        <v>482.20678700000002</v>
      </c>
      <c r="J51" s="73">
        <f t="shared" si="11"/>
        <v>5.6011649140000003E-3</v>
      </c>
      <c r="K51" s="67"/>
      <c r="L51" s="37">
        <v>14.5</v>
      </c>
      <c r="M51" s="66">
        <f t="shared" si="47"/>
        <v>6.7488438226822545E-2</v>
      </c>
      <c r="N51" s="40">
        <v>1044.0625</v>
      </c>
      <c r="O51" s="102">
        <f t="shared" si="12"/>
        <v>2.0881249999999998</v>
      </c>
      <c r="P51" s="103"/>
      <c r="Q51" s="114">
        <v>0.08</v>
      </c>
      <c r="R51" s="98">
        <v>2140</v>
      </c>
      <c r="S51" s="102">
        <f t="shared" si="13"/>
        <v>2.14</v>
      </c>
      <c r="T51" s="102"/>
      <c r="U51" s="104">
        <f t="shared" si="42"/>
        <v>61.220894979591897</v>
      </c>
      <c r="V51" s="73">
        <f t="shared" si="1"/>
        <v>43.541941481318446</v>
      </c>
      <c r="W51" s="200"/>
      <c r="X51" s="3">
        <v>14.5</v>
      </c>
      <c r="Y51" s="38">
        <v>9</v>
      </c>
      <c r="Z51" s="67">
        <f t="shared" si="14"/>
        <v>39</v>
      </c>
      <c r="AA51" s="38">
        <v>0</v>
      </c>
      <c r="AB51" s="67">
        <f t="shared" si="15"/>
        <v>6</v>
      </c>
      <c r="AC51" s="67"/>
      <c r="AD51" s="38">
        <v>2895.1328100000001</v>
      </c>
      <c r="AE51" s="73">
        <f t="shared" si="16"/>
        <v>2.3101288062799999E-2</v>
      </c>
      <c r="AF51" s="38">
        <v>0</v>
      </c>
      <c r="AG51" s="73">
        <f t="shared" si="17"/>
        <v>1.7849273980000001E-3</v>
      </c>
      <c r="AH51" s="67"/>
      <c r="AI51" s="3">
        <v>14.5</v>
      </c>
      <c r="AJ51" s="159">
        <f t="shared" si="48"/>
        <v>6.7396854889779229E-2</v>
      </c>
      <c r="AK51" s="160">
        <v>1080</v>
      </c>
      <c r="AL51" s="164">
        <f t="shared" si="18"/>
        <v>2.16</v>
      </c>
      <c r="AM51" s="162"/>
      <c r="AN51" s="206">
        <v>8.3000000000000004E-2</v>
      </c>
      <c r="AO51" s="207">
        <v>2393</v>
      </c>
      <c r="AP51" s="164">
        <f t="shared" si="19"/>
        <v>2.3929999999999998</v>
      </c>
      <c r="AQ51" s="164"/>
      <c r="AR51" s="197">
        <f t="shared" si="43"/>
        <v>66.027121651942267</v>
      </c>
      <c r="AS51" s="192">
        <f t="shared" si="20"/>
        <v>43.115430391961191</v>
      </c>
      <c r="AT51" s="200"/>
      <c r="AU51" s="30">
        <v>14.5</v>
      </c>
      <c r="AV51" s="39">
        <v>2</v>
      </c>
      <c r="AW51" s="67">
        <f t="shared" si="21"/>
        <v>15</v>
      </c>
      <c r="AX51" s="38">
        <v>0</v>
      </c>
      <c r="AY51" s="67">
        <f t="shared" si="22"/>
        <v>6</v>
      </c>
      <c r="AZ51" s="67"/>
      <c r="BA51" s="38">
        <v>839.22466999999995</v>
      </c>
      <c r="BB51" s="73">
        <f t="shared" si="23"/>
        <v>1.02919374714E-2</v>
      </c>
      <c r="BC51" s="38">
        <v>0</v>
      </c>
      <c r="BD51" s="73">
        <f t="shared" si="24"/>
        <v>3.0543343980000003E-3</v>
      </c>
      <c r="BE51" s="67"/>
      <c r="BF51" s="3">
        <v>14.5</v>
      </c>
      <c r="BG51" s="66">
        <f t="shared" si="49"/>
        <v>7.5829687969194357E-2</v>
      </c>
      <c r="BH51" s="38">
        <v>1161.5625</v>
      </c>
      <c r="BI51" s="102">
        <f t="shared" si="25"/>
        <v>2.3231250000000001</v>
      </c>
      <c r="BJ51" s="103"/>
      <c r="BK51" s="114">
        <v>7.3999999999999996E-2</v>
      </c>
      <c r="BL51" s="77">
        <v>2114</v>
      </c>
      <c r="BM51" s="102">
        <f t="shared" si="26"/>
        <v>2.1139999999999999</v>
      </c>
      <c r="BN51" s="102"/>
      <c r="BO51" s="104">
        <f t="shared" si="44"/>
        <v>79.835714024798861</v>
      </c>
      <c r="BP51" s="73">
        <f t="shared" si="27"/>
        <v>43.928412717834298</v>
      </c>
      <c r="BQ51" s="199"/>
      <c r="BR51" s="3">
        <v>14.5</v>
      </c>
      <c r="BS51" s="38">
        <v>2</v>
      </c>
      <c r="BT51" s="67">
        <f t="shared" si="28"/>
        <v>26</v>
      </c>
      <c r="BU51" s="38">
        <v>0</v>
      </c>
      <c r="BV51" s="67">
        <f t="shared" si="29"/>
        <v>0</v>
      </c>
      <c r="BW51" s="67"/>
      <c r="BX51" s="38">
        <v>214.58926400000001</v>
      </c>
      <c r="BY51" s="73">
        <f t="shared" si="30"/>
        <v>6.6812237577E-3</v>
      </c>
      <c r="BZ51" s="38">
        <v>0</v>
      </c>
      <c r="CA51" s="73">
        <f t="shared" si="31"/>
        <v>0</v>
      </c>
      <c r="CB51" s="67"/>
      <c r="CC51" s="3">
        <v>14.5</v>
      </c>
      <c r="CD51" s="66">
        <f t="shared" si="50"/>
        <v>7.001361245974054E-2</v>
      </c>
      <c r="CE51" s="38">
        <v>1074.375</v>
      </c>
      <c r="CF51" s="102">
        <f t="shared" si="32"/>
        <v>2.1487500000000002</v>
      </c>
      <c r="CG51" s="103"/>
      <c r="CH51" s="114">
        <v>8.1000000000000003E-2</v>
      </c>
      <c r="CI51" s="77">
        <v>2359</v>
      </c>
      <c r="CJ51" s="102">
        <f t="shared" si="33"/>
        <v>2.359</v>
      </c>
      <c r="CK51" s="102"/>
      <c r="CL51" s="104">
        <f t="shared" si="45"/>
        <v>72.220654416749269</v>
      </c>
      <c r="CM51" s="73">
        <f t="shared" si="34"/>
        <v>44.520103763664366</v>
      </c>
      <c r="CN51" s="199"/>
      <c r="CO51" s="3">
        <v>14.5</v>
      </c>
      <c r="CP51" s="38">
        <v>1</v>
      </c>
      <c r="CQ51" s="67">
        <f t="shared" si="35"/>
        <v>29</v>
      </c>
      <c r="CR51" s="38">
        <v>0</v>
      </c>
      <c r="CS51" s="67">
        <f t="shared" si="36"/>
        <v>0</v>
      </c>
      <c r="CT51" s="67"/>
      <c r="CU51" s="38">
        <v>113.19695299999999</v>
      </c>
      <c r="CV51" s="73">
        <f t="shared" si="37"/>
        <v>1.2188125456999998E-2</v>
      </c>
      <c r="CW51" s="38">
        <v>0</v>
      </c>
      <c r="CX51" s="73">
        <f t="shared" si="38"/>
        <v>0</v>
      </c>
      <c r="CY51" s="67"/>
      <c r="CZ51" s="3">
        <v>14.5</v>
      </c>
      <c r="DA51" s="66">
        <f t="shared" si="51"/>
        <v>8.8058426532420686E-2</v>
      </c>
      <c r="DB51" s="38">
        <v>1209.375</v>
      </c>
      <c r="DC51" s="102">
        <f t="shared" si="39"/>
        <v>2.4187500000000002</v>
      </c>
      <c r="DD51" s="103"/>
      <c r="DE51" s="114">
        <v>8.4000000000000005E-2</v>
      </c>
      <c r="DF51" s="77">
        <v>2314</v>
      </c>
      <c r="DG51" s="102">
        <f t="shared" si="40"/>
        <v>2.3140000000000001</v>
      </c>
      <c r="DH51" s="102"/>
      <c r="DI51" s="104">
        <f t="shared" si="46"/>
        <v>97.070785113274667</v>
      </c>
      <c r="DJ51" s="73">
        <f t="shared" si="41"/>
        <v>44.214657155702817</v>
      </c>
      <c r="DK51" s="199"/>
      <c r="DL51" s="99"/>
      <c r="DS51" s="107"/>
      <c r="DU51" s="107"/>
      <c r="DW51" s="99"/>
      <c r="DX51" s="108"/>
      <c r="DZ51" s="107"/>
      <c r="EB51" s="108"/>
      <c r="ED51" s="107"/>
      <c r="EE51" s="107"/>
    </row>
    <row r="52" spans="1:135" s="95" customFormat="1" x14ac:dyDescent="0.25">
      <c r="A52" s="3">
        <v>15.5</v>
      </c>
      <c r="B52" s="38">
        <v>1</v>
      </c>
      <c r="C52" s="67">
        <f t="shared" si="10"/>
        <v>31</v>
      </c>
      <c r="D52" s="38">
        <v>1</v>
      </c>
      <c r="E52" s="67">
        <f t="shared" si="10"/>
        <v>14</v>
      </c>
      <c r="F52" s="67"/>
      <c r="G52" s="38">
        <v>95.081871000000007</v>
      </c>
      <c r="H52" s="73">
        <f t="shared" si="11"/>
        <v>9.5566837820000011E-3</v>
      </c>
      <c r="I52" s="38">
        <v>417.36312900000001</v>
      </c>
      <c r="J52" s="73">
        <f t="shared" si="11"/>
        <v>6.0185280430000007E-3</v>
      </c>
      <c r="K52" s="67"/>
      <c r="L52" s="37">
        <v>15.5</v>
      </c>
      <c r="M52" s="66">
        <f t="shared" si="47"/>
        <v>7.0576584816958984E-2</v>
      </c>
      <c r="N52" s="40">
        <v>1111.25</v>
      </c>
      <c r="O52" s="102">
        <f t="shared" si="12"/>
        <v>2.2225000000000001</v>
      </c>
      <c r="P52" s="103"/>
      <c r="Q52" s="114">
        <v>8.4000000000000005E-2</v>
      </c>
      <c r="R52" s="98">
        <v>2297</v>
      </c>
      <c r="S52" s="102">
        <f t="shared" si="13"/>
        <v>2.2970000000000002</v>
      </c>
      <c r="T52" s="102"/>
      <c r="U52" s="104">
        <f t="shared" si="42"/>
        <v>68.255113884437051</v>
      </c>
      <c r="V52" s="73">
        <f t="shared" si="1"/>
        <v>43.617250549518459</v>
      </c>
      <c r="W52" s="200"/>
      <c r="X52" s="3">
        <v>15.5</v>
      </c>
      <c r="Y52" s="38">
        <v>8</v>
      </c>
      <c r="Z52" s="67">
        <f t="shared" si="14"/>
        <v>47</v>
      </c>
      <c r="AA52" s="38">
        <v>1</v>
      </c>
      <c r="AB52" s="67">
        <f t="shared" si="15"/>
        <v>7</v>
      </c>
      <c r="AC52" s="67"/>
      <c r="AD52" s="38">
        <v>1219.36914</v>
      </c>
      <c r="AE52" s="73">
        <f t="shared" si="16"/>
        <v>2.4320657202799998E-2</v>
      </c>
      <c r="AF52" s="38">
        <v>107.473061</v>
      </c>
      <c r="AG52" s="73">
        <f t="shared" si="17"/>
        <v>1.8924004590000001E-3</v>
      </c>
      <c r="AH52" s="67"/>
      <c r="AI52" s="3">
        <v>15.5</v>
      </c>
      <c r="AJ52" s="66">
        <f t="shared" si="48"/>
        <v>7.0488366561237623E-2</v>
      </c>
      <c r="AK52" s="38">
        <v>1151.25</v>
      </c>
      <c r="AL52" s="102">
        <f t="shared" si="18"/>
        <v>2.3025000000000002</v>
      </c>
      <c r="AM52" s="103"/>
      <c r="AN52" s="114">
        <v>8.7999999999999995E-2</v>
      </c>
      <c r="AO52" s="77">
        <v>2568</v>
      </c>
      <c r="AP52" s="102">
        <f t="shared" si="19"/>
        <v>2.5680000000000001</v>
      </c>
      <c r="AQ52" s="102"/>
      <c r="AR52" s="104">
        <f t="shared" si="43"/>
        <v>73.342411144530686</v>
      </c>
      <c r="AS52" s="73">
        <f t="shared" si="20"/>
        <v>43.16856022215724</v>
      </c>
      <c r="AT52" s="200"/>
      <c r="AU52" s="30">
        <v>15.5</v>
      </c>
      <c r="AV52" s="39">
        <v>1</v>
      </c>
      <c r="AW52" s="67">
        <f t="shared" si="21"/>
        <v>16</v>
      </c>
      <c r="AX52" s="38">
        <v>1</v>
      </c>
      <c r="AY52" s="67">
        <f t="shared" si="22"/>
        <v>7</v>
      </c>
      <c r="AZ52" s="67"/>
      <c r="BA52" s="38">
        <v>221.79130599999999</v>
      </c>
      <c r="BB52" s="73">
        <f t="shared" si="23"/>
        <v>1.05137287774E-2</v>
      </c>
      <c r="BC52" s="38">
        <v>255.934235</v>
      </c>
      <c r="BD52" s="73">
        <f t="shared" si="24"/>
        <v>3.3102686330000004E-3</v>
      </c>
      <c r="BE52" s="67"/>
      <c r="BF52" s="3">
        <v>15.5</v>
      </c>
      <c r="BG52" s="66">
        <f t="shared" si="49"/>
        <v>7.89157371098511E-2</v>
      </c>
      <c r="BH52" s="38">
        <v>1228.4375</v>
      </c>
      <c r="BI52" s="102">
        <f t="shared" si="25"/>
        <v>2.4568750000000001</v>
      </c>
      <c r="BJ52" s="103"/>
      <c r="BK52" s="114">
        <v>7.8E-2</v>
      </c>
      <c r="BL52" s="77">
        <v>2268</v>
      </c>
      <c r="BM52" s="102">
        <f t="shared" si="26"/>
        <v>2.2679999999999998</v>
      </c>
      <c r="BN52" s="102"/>
      <c r="BO52" s="104">
        <f t="shared" si="44"/>
        <v>87.640525179591023</v>
      </c>
      <c r="BP52" s="73">
        <f t="shared" si="27"/>
        <v>43.986516336891313</v>
      </c>
      <c r="BQ52" s="199"/>
      <c r="BR52" s="3">
        <v>15.5</v>
      </c>
      <c r="BS52" s="38">
        <v>2</v>
      </c>
      <c r="BT52" s="67">
        <f t="shared" si="28"/>
        <v>28</v>
      </c>
      <c r="BU52" s="38">
        <v>0</v>
      </c>
      <c r="BV52" s="67">
        <f t="shared" si="29"/>
        <v>0</v>
      </c>
      <c r="BW52" s="67"/>
      <c r="BX52" s="38">
        <v>943.613159</v>
      </c>
      <c r="BY52" s="73">
        <f t="shared" si="30"/>
        <v>7.6248369167000001E-3</v>
      </c>
      <c r="BZ52" s="101">
        <v>0</v>
      </c>
      <c r="CA52" s="73">
        <f t="shared" si="31"/>
        <v>0</v>
      </c>
      <c r="CB52" s="67"/>
      <c r="CC52" s="3">
        <v>15.5</v>
      </c>
      <c r="CD52" s="66">
        <f t="shared" si="50"/>
        <v>7.3141032654741311E-2</v>
      </c>
      <c r="CE52" s="38">
        <v>1170.9375</v>
      </c>
      <c r="CF52" s="102">
        <f t="shared" si="32"/>
        <v>2.3418749999999999</v>
      </c>
      <c r="CG52" s="103"/>
      <c r="CH52" s="114">
        <v>8.5999999999999993E-2</v>
      </c>
      <c r="CI52" s="77">
        <v>2532</v>
      </c>
      <c r="CJ52" s="102">
        <f t="shared" si="33"/>
        <v>2.532</v>
      </c>
      <c r="CK52" s="102"/>
      <c r="CL52" s="104">
        <f t="shared" si="45"/>
        <v>79.812466940113637</v>
      </c>
      <c r="CM52" s="73">
        <f t="shared" si="34"/>
        <v>44.487947639735054</v>
      </c>
      <c r="CN52" s="199"/>
      <c r="CO52" s="3">
        <v>15.5</v>
      </c>
      <c r="CP52" s="38">
        <v>2</v>
      </c>
      <c r="CQ52" s="67">
        <f t="shared" si="35"/>
        <v>31</v>
      </c>
      <c r="CR52" s="38">
        <v>0</v>
      </c>
      <c r="CS52" s="67">
        <f t="shared" si="36"/>
        <v>0</v>
      </c>
      <c r="CT52" s="67"/>
      <c r="CU52" s="38">
        <v>968.74169900000004</v>
      </c>
      <c r="CV52" s="73">
        <f t="shared" si="37"/>
        <v>1.3156867155999999E-2</v>
      </c>
      <c r="CW52" s="38">
        <v>0</v>
      </c>
      <c r="CX52" s="73">
        <f t="shared" si="38"/>
        <v>0</v>
      </c>
      <c r="CY52" s="67"/>
      <c r="CZ52" s="3">
        <v>15.5</v>
      </c>
      <c r="DA52" s="66">
        <f t="shared" si="51"/>
        <v>9.1188954190033394E-2</v>
      </c>
      <c r="DB52" s="38">
        <v>1281.25</v>
      </c>
      <c r="DC52" s="102">
        <f t="shared" si="39"/>
        <v>2.5625</v>
      </c>
      <c r="DD52" s="103"/>
      <c r="DE52" s="114">
        <v>8.8999999999999996E-2</v>
      </c>
      <c r="DF52" s="77">
        <v>2483</v>
      </c>
      <c r="DG52" s="102">
        <f t="shared" si="40"/>
        <v>2.4830000000000001</v>
      </c>
      <c r="DH52" s="102"/>
      <c r="DI52" s="104">
        <f t="shared" si="46"/>
        <v>105.27668073579201</v>
      </c>
      <c r="DJ52" s="73">
        <f t="shared" si="41"/>
        <v>44.21932695406511</v>
      </c>
      <c r="DK52" s="199"/>
      <c r="DL52" s="99"/>
      <c r="DS52" s="107"/>
      <c r="DU52" s="107"/>
      <c r="DW52" s="99"/>
      <c r="DX52" s="108"/>
      <c r="DZ52" s="107"/>
      <c r="EB52" s="108"/>
      <c r="ED52" s="107"/>
      <c r="EE52" s="107"/>
    </row>
    <row r="53" spans="1:135" s="95" customFormat="1" x14ac:dyDescent="0.25">
      <c r="A53" s="3">
        <v>16.5</v>
      </c>
      <c r="B53" s="38">
        <v>3</v>
      </c>
      <c r="C53" s="67">
        <f t="shared" si="10"/>
        <v>34</v>
      </c>
      <c r="D53" s="38">
        <v>1</v>
      </c>
      <c r="E53" s="67">
        <f t="shared" si="10"/>
        <v>15</v>
      </c>
      <c r="F53" s="67"/>
      <c r="G53" s="38">
        <v>352.03829999999999</v>
      </c>
      <c r="H53" s="73">
        <f t="shared" si="11"/>
        <v>9.9087220820000006E-3</v>
      </c>
      <c r="I53" s="38">
        <v>112.294601</v>
      </c>
      <c r="J53" s="73">
        <f t="shared" si="11"/>
        <v>6.1308226440000011E-3</v>
      </c>
      <c r="K53" s="67"/>
      <c r="L53" s="37">
        <v>16.5</v>
      </c>
      <c r="M53" s="66">
        <f t="shared" si="47"/>
        <v>7.3664731407095424E-2</v>
      </c>
      <c r="N53" s="40">
        <v>1166.5625</v>
      </c>
      <c r="O53" s="102">
        <f t="shared" si="12"/>
        <v>2.3331249999999999</v>
      </c>
      <c r="P53" s="103"/>
      <c r="Q53" s="114">
        <v>8.7999999999999995E-2</v>
      </c>
      <c r="R53" s="98">
        <v>2453</v>
      </c>
      <c r="S53" s="102">
        <f t="shared" si="13"/>
        <v>2.4529999999999998</v>
      </c>
      <c r="T53" s="102"/>
      <c r="U53" s="104">
        <f t="shared" si="42"/>
        <v>75.681141387905797</v>
      </c>
      <c r="V53" s="73">
        <f t="shared" si="1"/>
        <v>43.691150642477034</v>
      </c>
      <c r="W53" s="200"/>
      <c r="X53" s="3">
        <v>16.5</v>
      </c>
      <c r="Y53" s="38">
        <v>8</v>
      </c>
      <c r="Z53" s="67">
        <f t="shared" si="14"/>
        <v>55</v>
      </c>
      <c r="AA53" s="38">
        <v>3</v>
      </c>
      <c r="AB53" s="67">
        <f t="shared" si="15"/>
        <v>10</v>
      </c>
      <c r="AC53" s="67"/>
      <c r="AD53" s="38">
        <v>1170.24146</v>
      </c>
      <c r="AE53" s="73">
        <f t="shared" si="16"/>
        <v>2.5490898662799997E-2</v>
      </c>
      <c r="AF53" s="38">
        <v>581.21850600000005</v>
      </c>
      <c r="AG53" s="73">
        <f t="shared" si="17"/>
        <v>2.4736189650000004E-3</v>
      </c>
      <c r="AH53" s="67"/>
      <c r="AI53" s="3">
        <v>16.5</v>
      </c>
      <c r="AJ53" s="66">
        <f t="shared" si="48"/>
        <v>7.3579878232696017E-2</v>
      </c>
      <c r="AK53" s="38">
        <v>1215</v>
      </c>
      <c r="AL53" s="102">
        <f t="shared" si="18"/>
        <v>2.4300000000000002</v>
      </c>
      <c r="AM53" s="103"/>
      <c r="AN53" s="114">
        <v>9.0999999999999998E-2</v>
      </c>
      <c r="AO53" s="77">
        <v>2740</v>
      </c>
      <c r="AP53" s="102">
        <f t="shared" si="19"/>
        <v>2.74</v>
      </c>
      <c r="AQ53" s="102"/>
      <c r="AR53" s="104">
        <f t="shared" si="43"/>
        <v>81.056698862216706</v>
      </c>
      <c r="AS53" s="73">
        <f t="shared" si="20"/>
        <v>43.203891271217813</v>
      </c>
      <c r="AT53" s="200"/>
      <c r="AU53" s="30">
        <v>16.5</v>
      </c>
      <c r="AV53" s="39">
        <v>1</v>
      </c>
      <c r="AW53" s="67">
        <f t="shared" si="21"/>
        <v>17</v>
      </c>
      <c r="AX53" s="38">
        <v>1</v>
      </c>
      <c r="AY53" s="67">
        <f t="shared" si="22"/>
        <v>8</v>
      </c>
      <c r="AZ53" s="67"/>
      <c r="BA53" s="38">
        <v>252.70468099999999</v>
      </c>
      <c r="BB53" s="73">
        <f t="shared" si="23"/>
        <v>1.0766433458400001E-2</v>
      </c>
      <c r="BC53" s="38">
        <v>68.810958900000003</v>
      </c>
      <c r="BD53" s="73">
        <f t="shared" si="24"/>
        <v>3.3790795919000005E-3</v>
      </c>
      <c r="BE53" s="67"/>
      <c r="BF53" s="3">
        <v>16.5</v>
      </c>
      <c r="BG53" s="66">
        <f t="shared" si="49"/>
        <v>8.200178625050783E-2</v>
      </c>
      <c r="BH53" s="38">
        <v>1300.625</v>
      </c>
      <c r="BI53" s="102">
        <f t="shared" si="25"/>
        <v>2.6012499999999998</v>
      </c>
      <c r="BJ53" s="103"/>
      <c r="BK53" s="114">
        <v>8.2000000000000003E-2</v>
      </c>
      <c r="BL53" s="77">
        <v>2422</v>
      </c>
      <c r="BM53" s="102">
        <f t="shared" si="26"/>
        <v>2.4220000000000002</v>
      </c>
      <c r="BN53" s="102"/>
      <c r="BO53" s="104">
        <f t="shared" si="44"/>
        <v>95.879311994788068</v>
      </c>
      <c r="BP53" s="73">
        <f t="shared" si="27"/>
        <v>44.053371613418612</v>
      </c>
      <c r="BQ53" s="199"/>
      <c r="BR53" s="3">
        <v>16.5</v>
      </c>
      <c r="BS53" s="38">
        <v>3</v>
      </c>
      <c r="BT53" s="67">
        <f t="shared" si="28"/>
        <v>31</v>
      </c>
      <c r="BU53" s="38">
        <v>0</v>
      </c>
      <c r="BV53" s="67">
        <f t="shared" si="29"/>
        <v>0</v>
      </c>
      <c r="BW53" s="67"/>
      <c r="BX53" s="38">
        <v>2103.3154300000001</v>
      </c>
      <c r="BY53" s="73">
        <f t="shared" si="30"/>
        <v>9.7281523467000006E-3</v>
      </c>
      <c r="BZ53" s="101">
        <v>0</v>
      </c>
      <c r="CA53" s="73">
        <f t="shared" si="31"/>
        <v>0</v>
      </c>
      <c r="CB53" s="67"/>
      <c r="CC53" s="3">
        <v>16.5</v>
      </c>
      <c r="CD53" s="66">
        <f t="shared" si="50"/>
        <v>7.6268452849742083E-2</v>
      </c>
      <c r="CE53" s="38">
        <v>1256.5625</v>
      </c>
      <c r="CF53" s="102">
        <f t="shared" si="32"/>
        <v>2.5131250000000001</v>
      </c>
      <c r="CG53" s="103"/>
      <c r="CH53" s="114">
        <v>8.8999999999999996E-2</v>
      </c>
      <c r="CI53" s="77">
        <v>2704</v>
      </c>
      <c r="CJ53" s="102">
        <f t="shared" si="33"/>
        <v>2.7040000000000002</v>
      </c>
      <c r="CK53" s="102"/>
      <c r="CL53" s="104">
        <f t="shared" si="45"/>
        <v>87.884142999648446</v>
      </c>
      <c r="CM53" s="73">
        <f t="shared" si="34"/>
        <v>44.340674258945867</v>
      </c>
      <c r="CN53" s="199"/>
      <c r="CO53" s="3">
        <v>16.5</v>
      </c>
      <c r="CP53" s="38">
        <v>2</v>
      </c>
      <c r="CQ53" s="67">
        <f t="shared" si="35"/>
        <v>33</v>
      </c>
      <c r="CR53" s="38">
        <v>0</v>
      </c>
      <c r="CS53" s="67">
        <f t="shared" si="36"/>
        <v>0</v>
      </c>
      <c r="CT53" s="67"/>
      <c r="CU53" s="38">
        <v>1311.3565699999999</v>
      </c>
      <c r="CV53" s="73">
        <f t="shared" si="37"/>
        <v>1.4468223725999999E-2</v>
      </c>
      <c r="CW53" s="38">
        <v>0</v>
      </c>
      <c r="CX53" s="73">
        <f t="shared" si="38"/>
        <v>0</v>
      </c>
      <c r="CY53" s="67"/>
      <c r="CZ53" s="3">
        <v>16.5</v>
      </c>
      <c r="DA53" s="66">
        <f t="shared" si="51"/>
        <v>9.4319481847646117E-2</v>
      </c>
      <c r="DB53" s="38">
        <v>1340</v>
      </c>
      <c r="DC53" s="102">
        <f t="shared" si="39"/>
        <v>2.68</v>
      </c>
      <c r="DD53" s="103"/>
      <c r="DE53" s="114">
        <v>9.2999999999999999E-2</v>
      </c>
      <c r="DF53" s="77">
        <v>2649</v>
      </c>
      <c r="DG53" s="102">
        <f t="shared" si="40"/>
        <v>2.649</v>
      </c>
      <c r="DH53" s="102"/>
      <c r="DI53" s="104">
        <f t="shared" si="46"/>
        <v>113.94628576759325</v>
      </c>
      <c r="DJ53" s="73">
        <f t="shared" si="41"/>
        <v>44.203451236855059</v>
      </c>
      <c r="DK53" s="199"/>
      <c r="DL53" s="99"/>
      <c r="DS53" s="107"/>
      <c r="DU53" s="107"/>
      <c r="DW53" s="99"/>
      <c r="DX53" s="108"/>
      <c r="DZ53" s="107"/>
      <c r="EB53" s="108"/>
      <c r="ED53" s="107"/>
      <c r="EE53" s="107"/>
    </row>
    <row r="54" spans="1:135" s="95" customFormat="1" x14ac:dyDescent="0.25">
      <c r="A54" s="3">
        <v>17.5</v>
      </c>
      <c r="B54" s="38">
        <v>2</v>
      </c>
      <c r="C54" s="67">
        <f t="shared" si="10"/>
        <v>36</v>
      </c>
      <c r="D54" s="38">
        <v>0</v>
      </c>
      <c r="E54" s="67">
        <f t="shared" si="10"/>
        <v>15</v>
      </c>
      <c r="F54" s="67"/>
      <c r="G54" s="38">
        <v>312.64968900000002</v>
      </c>
      <c r="H54" s="73">
        <f t="shared" ref="H54:H117" si="52">(G54/(10^6)+H53)</f>
        <v>1.0221371771E-2</v>
      </c>
      <c r="I54" s="38">
        <v>0</v>
      </c>
      <c r="J54" s="73">
        <f t="shared" ref="J54:J117" si="53">(I54/(10^6)+J53)</f>
        <v>6.1308226440000011E-3</v>
      </c>
      <c r="K54" s="67"/>
      <c r="L54" s="37">
        <v>17.5</v>
      </c>
      <c r="M54" s="66">
        <f t="shared" si="47"/>
        <v>7.6752877997231878E-2</v>
      </c>
      <c r="N54" s="40">
        <v>1238.125</v>
      </c>
      <c r="O54" s="102">
        <f t="shared" si="12"/>
        <v>2.4762499999999998</v>
      </c>
      <c r="P54" s="103"/>
      <c r="Q54" s="114">
        <v>9.1999999999999998E-2</v>
      </c>
      <c r="R54" s="98">
        <v>2608</v>
      </c>
      <c r="S54" s="102">
        <f t="shared" si="13"/>
        <v>2.6080000000000001</v>
      </c>
      <c r="T54" s="102"/>
      <c r="U54" s="104">
        <f t="shared" si="42"/>
        <v>83.531789047518316</v>
      </c>
      <c r="V54" s="73">
        <f t="shared" si="1"/>
        <v>43.770544017692956</v>
      </c>
      <c r="W54" s="200"/>
      <c r="X54" s="3">
        <v>17.5</v>
      </c>
      <c r="Y54" s="38">
        <v>7</v>
      </c>
      <c r="Z54" s="67">
        <f t="shared" si="14"/>
        <v>62</v>
      </c>
      <c r="AA54" s="38">
        <v>1</v>
      </c>
      <c r="AB54" s="67">
        <f t="shared" si="15"/>
        <v>11</v>
      </c>
      <c r="AC54" s="67"/>
      <c r="AD54" s="38">
        <v>7835.9008800000001</v>
      </c>
      <c r="AE54" s="73">
        <f t="shared" si="16"/>
        <v>3.3326799542799997E-2</v>
      </c>
      <c r="AF54" s="38">
        <v>102.139313</v>
      </c>
      <c r="AG54" s="73">
        <f t="shared" si="17"/>
        <v>2.5757582780000002E-3</v>
      </c>
      <c r="AH54" s="67"/>
      <c r="AI54" s="3">
        <v>17.5</v>
      </c>
      <c r="AJ54" s="66">
        <f t="shared" si="48"/>
        <v>7.6671389904154411E-2</v>
      </c>
      <c r="AK54" s="38">
        <v>1280.3125</v>
      </c>
      <c r="AL54" s="102">
        <f t="shared" si="18"/>
        <v>2.5606249999999999</v>
      </c>
      <c r="AM54" s="103"/>
      <c r="AN54" s="114">
        <v>9.6000000000000002E-2</v>
      </c>
      <c r="AO54" s="77">
        <v>2914</v>
      </c>
      <c r="AP54" s="102">
        <f t="shared" si="19"/>
        <v>2.9140000000000001</v>
      </c>
      <c r="AQ54" s="102"/>
      <c r="AR54" s="104">
        <f t="shared" si="43"/>
        <v>89.192205045138934</v>
      </c>
      <c r="AS54" s="73">
        <f t="shared" si="20"/>
        <v>43.049663961387466</v>
      </c>
      <c r="AT54" s="200"/>
      <c r="AU54" s="3">
        <v>17.5</v>
      </c>
      <c r="AV54" s="38">
        <v>3</v>
      </c>
      <c r="AW54" s="67">
        <f t="shared" si="21"/>
        <v>20</v>
      </c>
      <c r="AX54" s="38">
        <v>3</v>
      </c>
      <c r="AY54" s="67">
        <f t="shared" si="22"/>
        <v>11</v>
      </c>
      <c r="AZ54" s="67"/>
      <c r="BA54" s="38">
        <v>409.72988900000001</v>
      </c>
      <c r="BB54" s="73">
        <f t="shared" si="23"/>
        <v>1.1176163347400001E-2</v>
      </c>
      <c r="BC54" s="38">
        <v>850.16406300000006</v>
      </c>
      <c r="BD54" s="73">
        <f t="shared" si="24"/>
        <v>4.2292436549000003E-3</v>
      </c>
      <c r="BE54" s="67"/>
      <c r="BF54" s="3">
        <v>17.5</v>
      </c>
      <c r="BG54" s="66">
        <f t="shared" si="49"/>
        <v>8.5087835391164574E-2</v>
      </c>
      <c r="BH54" s="38">
        <v>1369.0625</v>
      </c>
      <c r="BI54" s="102">
        <f t="shared" si="25"/>
        <v>2.7381250000000001</v>
      </c>
      <c r="BJ54" s="103"/>
      <c r="BK54" s="114">
        <v>8.5999999999999993E-2</v>
      </c>
      <c r="BL54" s="77">
        <v>2577</v>
      </c>
      <c r="BM54" s="102">
        <f t="shared" si="26"/>
        <v>2.577</v>
      </c>
      <c r="BN54" s="102"/>
      <c r="BO54" s="104">
        <f t="shared" si="44"/>
        <v>104.53567983433024</v>
      </c>
      <c r="BP54" s="73">
        <f t="shared" si="27"/>
        <v>44.05448874956128</v>
      </c>
      <c r="BQ54" s="199"/>
      <c r="BR54" s="3">
        <v>17.5</v>
      </c>
      <c r="BS54" s="38">
        <v>5</v>
      </c>
      <c r="BT54" s="67">
        <f t="shared" si="28"/>
        <v>36</v>
      </c>
      <c r="BU54" s="38">
        <v>0</v>
      </c>
      <c r="BV54" s="67">
        <f t="shared" si="29"/>
        <v>0</v>
      </c>
      <c r="BW54" s="67"/>
      <c r="BX54" s="38">
        <v>834.35357699999997</v>
      </c>
      <c r="BY54" s="73">
        <f t="shared" si="30"/>
        <v>1.05625059237E-2</v>
      </c>
      <c r="BZ54" s="38">
        <v>0</v>
      </c>
      <c r="CA54" s="73">
        <f t="shared" si="31"/>
        <v>0</v>
      </c>
      <c r="CB54" s="67"/>
      <c r="CC54" s="3">
        <v>17.5</v>
      </c>
      <c r="CD54" s="66">
        <f t="shared" si="50"/>
        <v>7.9395873044742854E-2</v>
      </c>
      <c r="CE54" s="38">
        <v>1324.375</v>
      </c>
      <c r="CF54" s="102">
        <f t="shared" si="32"/>
        <v>2.6487500000000002</v>
      </c>
      <c r="CG54" s="103"/>
      <c r="CH54" s="114">
        <v>9.4E-2</v>
      </c>
      <c r="CI54" s="77">
        <v>2877</v>
      </c>
      <c r="CJ54" s="102">
        <f t="shared" si="33"/>
        <v>2.8769999999999998</v>
      </c>
      <c r="CK54" s="102"/>
      <c r="CL54" s="104">
        <f t="shared" si="45"/>
        <v>96.383884698373976</v>
      </c>
      <c r="CM54" s="73">
        <f t="shared" si="34"/>
        <v>44.35070731740911</v>
      </c>
      <c r="CN54" s="199"/>
      <c r="CO54" s="3">
        <v>17.5</v>
      </c>
      <c r="CP54" s="38">
        <v>2</v>
      </c>
      <c r="CQ54" s="67">
        <f t="shared" si="35"/>
        <v>35</v>
      </c>
      <c r="CR54" s="38">
        <v>0</v>
      </c>
      <c r="CS54" s="67">
        <f t="shared" si="36"/>
        <v>0</v>
      </c>
      <c r="CT54" s="67"/>
      <c r="CU54" s="38">
        <v>544.26867700000003</v>
      </c>
      <c r="CV54" s="73">
        <f t="shared" si="37"/>
        <v>1.5012492402999999E-2</v>
      </c>
      <c r="CW54" s="38">
        <v>0</v>
      </c>
      <c r="CX54" s="73">
        <f t="shared" si="38"/>
        <v>0</v>
      </c>
      <c r="CY54" s="67"/>
      <c r="CZ54" s="3">
        <v>17.5</v>
      </c>
      <c r="DA54" s="66">
        <f t="shared" si="51"/>
        <v>9.7450009505258839E-2</v>
      </c>
      <c r="DB54" s="38">
        <v>1429.375</v>
      </c>
      <c r="DC54" s="102">
        <f t="shared" si="39"/>
        <v>2.8587500000000001</v>
      </c>
      <c r="DD54" s="103"/>
      <c r="DE54" s="114">
        <v>9.7000000000000003E-2</v>
      </c>
      <c r="DF54" s="77">
        <v>2817</v>
      </c>
      <c r="DG54" s="102">
        <f t="shared" si="40"/>
        <v>2.8170000000000002</v>
      </c>
      <c r="DH54" s="102"/>
      <c r="DI54" s="104">
        <f t="shared" si="46"/>
        <v>123.07373046932031</v>
      </c>
      <c r="DJ54" s="73">
        <f t="shared" si="41"/>
        <v>44.24357978358487</v>
      </c>
      <c r="DK54" s="199"/>
      <c r="DL54" s="99"/>
      <c r="DS54" s="107"/>
      <c r="DU54" s="107"/>
      <c r="DW54" s="99"/>
      <c r="DX54" s="108"/>
      <c r="DZ54" s="107"/>
      <c r="EB54" s="108"/>
      <c r="ED54" s="107"/>
      <c r="EE54" s="107"/>
    </row>
    <row r="55" spans="1:135" s="95" customFormat="1" x14ac:dyDescent="0.25">
      <c r="A55" s="3">
        <v>18.5</v>
      </c>
      <c r="B55" s="38">
        <v>4</v>
      </c>
      <c r="C55" s="67">
        <f t="shared" si="10"/>
        <v>40</v>
      </c>
      <c r="D55" s="38">
        <v>4</v>
      </c>
      <c r="E55" s="67">
        <f t="shared" si="10"/>
        <v>19</v>
      </c>
      <c r="F55" s="67"/>
      <c r="G55" s="38">
        <v>425.26812699999999</v>
      </c>
      <c r="H55" s="73">
        <f t="shared" si="52"/>
        <v>1.0646639898E-2</v>
      </c>
      <c r="I55" s="38">
        <v>712.19702099999995</v>
      </c>
      <c r="J55" s="73">
        <f t="shared" si="53"/>
        <v>6.8430196650000009E-3</v>
      </c>
      <c r="K55" s="67"/>
      <c r="L55" s="37">
        <v>18.5</v>
      </c>
      <c r="M55" s="66">
        <f t="shared" si="47"/>
        <v>7.9841024587368331E-2</v>
      </c>
      <c r="N55" s="40">
        <v>1304.0625</v>
      </c>
      <c r="O55" s="102">
        <f t="shared" si="12"/>
        <v>2.6081249999999998</v>
      </c>
      <c r="P55" s="103"/>
      <c r="Q55" s="114">
        <v>9.6000000000000002E-2</v>
      </c>
      <c r="R55" s="98">
        <v>2765</v>
      </c>
      <c r="S55" s="102">
        <f t="shared" si="13"/>
        <v>2.7650000000000001</v>
      </c>
      <c r="T55" s="102"/>
      <c r="U55" s="104">
        <f t="shared" si="42"/>
        <v>91.795476313561551</v>
      </c>
      <c r="V55" s="73">
        <f t="shared" si="1"/>
        <v>43.79763204905943</v>
      </c>
      <c r="W55" s="200"/>
      <c r="X55" s="3">
        <v>18.5</v>
      </c>
      <c r="Y55" s="38">
        <v>10</v>
      </c>
      <c r="Z55" s="67">
        <f t="shared" si="14"/>
        <v>72</v>
      </c>
      <c r="AA55" s="38">
        <v>2</v>
      </c>
      <c r="AB55" s="67">
        <f t="shared" si="15"/>
        <v>13</v>
      </c>
      <c r="AC55" s="67"/>
      <c r="AD55" s="38">
        <v>2160.0788600000001</v>
      </c>
      <c r="AE55" s="73">
        <f t="shared" si="16"/>
        <v>3.5486878402799994E-2</v>
      </c>
      <c r="AF55" s="38">
        <v>472.95617700000003</v>
      </c>
      <c r="AG55" s="73">
        <f t="shared" si="17"/>
        <v>3.0487144550000005E-3</v>
      </c>
      <c r="AH55" s="67"/>
      <c r="AI55" s="3">
        <v>18.5</v>
      </c>
      <c r="AJ55" s="66">
        <f t="shared" si="48"/>
        <v>7.9762901575612805E-2</v>
      </c>
      <c r="AK55" s="38">
        <v>1351.25</v>
      </c>
      <c r="AL55" s="102">
        <f t="shared" si="18"/>
        <v>2.7025000000000001</v>
      </c>
      <c r="AM55" s="103"/>
      <c r="AN55" s="114">
        <v>9.9000000000000005E-2</v>
      </c>
      <c r="AO55" s="77">
        <v>3088</v>
      </c>
      <c r="AP55" s="102">
        <f t="shared" si="19"/>
        <v>3.0880000000000001</v>
      </c>
      <c r="AQ55" s="102"/>
      <c r="AR55" s="104">
        <f t="shared" si="43"/>
        <v>97.73153994014541</v>
      </c>
      <c r="AS55" s="73">
        <f t="shared" si="20"/>
        <v>43.070320881737487</v>
      </c>
      <c r="AT55" s="200"/>
      <c r="AU55" s="3">
        <v>18.5</v>
      </c>
      <c r="AV55" s="38">
        <v>1</v>
      </c>
      <c r="AW55" s="67">
        <f t="shared" si="21"/>
        <v>21</v>
      </c>
      <c r="AX55" s="38">
        <v>2</v>
      </c>
      <c r="AY55" s="67">
        <f t="shared" si="22"/>
        <v>13</v>
      </c>
      <c r="AZ55" s="67"/>
      <c r="BA55" s="38">
        <v>63.543483700000003</v>
      </c>
      <c r="BB55" s="73">
        <f t="shared" si="23"/>
        <v>1.12397068311E-2</v>
      </c>
      <c r="BC55" s="38">
        <v>350.176422</v>
      </c>
      <c r="BD55" s="73">
        <f t="shared" si="24"/>
        <v>4.5794200769000001E-3</v>
      </c>
      <c r="BE55" s="67"/>
      <c r="BF55" s="3">
        <v>18.5</v>
      </c>
      <c r="BG55" s="66">
        <f t="shared" si="49"/>
        <v>8.8173884531821317E-2</v>
      </c>
      <c r="BH55" s="38">
        <v>1435.9375</v>
      </c>
      <c r="BI55" s="102">
        <f t="shared" si="25"/>
        <v>2.8718750000000002</v>
      </c>
      <c r="BJ55" s="103"/>
      <c r="BK55" s="114">
        <v>0.09</v>
      </c>
      <c r="BL55" s="77">
        <v>2730</v>
      </c>
      <c r="BM55" s="102">
        <f t="shared" si="26"/>
        <v>2.73</v>
      </c>
      <c r="BN55" s="102"/>
      <c r="BO55" s="104">
        <f t="shared" si="44"/>
        <v>113.55948039968185</v>
      </c>
      <c r="BP55" s="73">
        <f t="shared" si="27"/>
        <v>44.110785838800652</v>
      </c>
      <c r="BQ55" s="199"/>
      <c r="BR55" s="3">
        <v>18.5</v>
      </c>
      <c r="BS55" s="38">
        <v>2</v>
      </c>
      <c r="BT55" s="67">
        <f t="shared" si="28"/>
        <v>38</v>
      </c>
      <c r="BU55" s="38">
        <v>0</v>
      </c>
      <c r="BV55" s="67">
        <f t="shared" si="29"/>
        <v>0</v>
      </c>
      <c r="BW55" s="67"/>
      <c r="BX55" s="38">
        <v>121.150909</v>
      </c>
      <c r="BY55" s="73">
        <f t="shared" si="30"/>
        <v>1.0683656832700001E-2</v>
      </c>
      <c r="BZ55" s="38">
        <v>0</v>
      </c>
      <c r="CA55" s="73">
        <f t="shared" si="31"/>
        <v>0</v>
      </c>
      <c r="CB55" s="67"/>
      <c r="CC55" s="3">
        <v>18.5</v>
      </c>
      <c r="CD55" s="66">
        <f t="shared" si="50"/>
        <v>8.2523293239743625E-2</v>
      </c>
      <c r="CE55" s="38">
        <v>1393.4375</v>
      </c>
      <c r="CF55" s="102">
        <f t="shared" si="32"/>
        <v>2.7868750000000002</v>
      </c>
      <c r="CG55" s="103"/>
      <c r="CH55" s="114">
        <v>9.8000000000000004E-2</v>
      </c>
      <c r="CI55" s="77">
        <v>3049</v>
      </c>
      <c r="CJ55" s="102">
        <f t="shared" si="33"/>
        <v>3.0489999999999999</v>
      </c>
      <c r="CK55" s="102"/>
      <c r="CL55" s="104">
        <f t="shared" si="45"/>
        <v>105.31169203629024</v>
      </c>
      <c r="CM55" s="73">
        <f t="shared" si="34"/>
        <v>44.427888127918983</v>
      </c>
      <c r="CN55" s="199"/>
      <c r="CO55" s="3">
        <v>18.5</v>
      </c>
      <c r="CP55" s="38">
        <v>3</v>
      </c>
      <c r="CQ55" s="67">
        <f t="shared" si="35"/>
        <v>38</v>
      </c>
      <c r="CR55" s="38">
        <v>0</v>
      </c>
      <c r="CS55" s="67">
        <f t="shared" si="36"/>
        <v>0</v>
      </c>
      <c r="CT55" s="67"/>
      <c r="CU55" s="38">
        <v>237.28005999999999</v>
      </c>
      <c r="CV55" s="73">
        <f t="shared" si="37"/>
        <v>1.5249772462999998E-2</v>
      </c>
      <c r="CW55" s="38">
        <v>0</v>
      </c>
      <c r="CX55" s="73">
        <f t="shared" si="38"/>
        <v>0</v>
      </c>
      <c r="CY55" s="67"/>
      <c r="CZ55" s="3">
        <v>18.5</v>
      </c>
      <c r="DA55" s="66">
        <f t="shared" si="51"/>
        <v>0.10058053716287155</v>
      </c>
      <c r="DB55" s="38">
        <v>1486.25</v>
      </c>
      <c r="DC55" s="102">
        <f t="shared" si="39"/>
        <v>2.9725000000000001</v>
      </c>
      <c r="DD55" s="103"/>
      <c r="DE55" s="114">
        <v>0.10199999999999999</v>
      </c>
      <c r="DF55" s="77">
        <v>2986</v>
      </c>
      <c r="DG55" s="102">
        <f t="shared" si="40"/>
        <v>2.9860000000000002</v>
      </c>
      <c r="DH55" s="102"/>
      <c r="DI55" s="104">
        <f t="shared" si="46"/>
        <v>132.62868785429009</v>
      </c>
      <c r="DJ55" s="73">
        <f t="shared" si="41"/>
        <v>44.30266767514712</v>
      </c>
      <c r="DK55" s="199"/>
      <c r="DL55" s="99"/>
      <c r="DS55" s="107"/>
      <c r="DU55" s="107"/>
      <c r="DW55" s="99"/>
      <c r="DX55" s="108"/>
      <c r="DZ55" s="107"/>
      <c r="EB55" s="108"/>
      <c r="ED55" s="107"/>
      <c r="EE55" s="107"/>
    </row>
    <row r="56" spans="1:135" s="95" customFormat="1" x14ac:dyDescent="0.25">
      <c r="A56" s="3">
        <v>19.5</v>
      </c>
      <c r="B56" s="38">
        <v>1</v>
      </c>
      <c r="C56" s="67">
        <f t="shared" si="10"/>
        <v>41</v>
      </c>
      <c r="D56" s="38">
        <v>2</v>
      </c>
      <c r="E56" s="67">
        <f t="shared" si="10"/>
        <v>21</v>
      </c>
      <c r="F56" s="67"/>
      <c r="G56" s="38">
        <v>136.56764200000001</v>
      </c>
      <c r="H56" s="73">
        <f t="shared" si="52"/>
        <v>1.0783207540000001E-2</v>
      </c>
      <c r="I56" s="38">
        <v>176.40962200000001</v>
      </c>
      <c r="J56" s="73">
        <f t="shared" si="53"/>
        <v>7.0194292870000008E-3</v>
      </c>
      <c r="K56" s="67"/>
      <c r="L56" s="37">
        <v>19.5</v>
      </c>
      <c r="M56" s="66">
        <f t="shared" si="47"/>
        <v>8.2929171177504771E-2</v>
      </c>
      <c r="N56" s="40">
        <v>1371.875</v>
      </c>
      <c r="O56" s="102">
        <f t="shared" si="12"/>
        <v>2.7437499999999999</v>
      </c>
      <c r="P56" s="103"/>
      <c r="Q56" s="114">
        <v>9.9000000000000005E-2</v>
      </c>
      <c r="R56" s="98">
        <v>2921</v>
      </c>
      <c r="S56" s="102">
        <f t="shared" si="13"/>
        <v>2.9209999999999998</v>
      </c>
      <c r="T56" s="102"/>
      <c r="U56" s="104">
        <f t="shared" si="42"/>
        <v>100.44132172013417</v>
      </c>
      <c r="V56" s="73">
        <f t="shared" si="1"/>
        <v>43.869905965280743</v>
      </c>
      <c r="W56" s="200"/>
      <c r="X56" s="3">
        <v>19.5</v>
      </c>
      <c r="Y56" s="38">
        <v>10</v>
      </c>
      <c r="Z56" s="67">
        <f t="shared" si="14"/>
        <v>82</v>
      </c>
      <c r="AA56" s="38">
        <v>2</v>
      </c>
      <c r="AB56" s="67">
        <f t="shared" si="15"/>
        <v>15</v>
      </c>
      <c r="AC56" s="67"/>
      <c r="AD56" s="38">
        <v>2869.0925299999999</v>
      </c>
      <c r="AE56" s="73">
        <f t="shared" si="16"/>
        <v>3.8355970932799993E-2</v>
      </c>
      <c r="AF56" s="38">
        <v>288.71987899999999</v>
      </c>
      <c r="AG56" s="73">
        <f t="shared" si="17"/>
        <v>3.3374343340000006E-3</v>
      </c>
      <c r="AH56" s="67"/>
      <c r="AI56" s="3">
        <v>19.5</v>
      </c>
      <c r="AJ56" s="66">
        <f t="shared" si="48"/>
        <v>8.2854413247071199E-2</v>
      </c>
      <c r="AK56" s="38">
        <v>1410.9375</v>
      </c>
      <c r="AL56" s="102">
        <f t="shared" si="18"/>
        <v>2.8218749999999999</v>
      </c>
      <c r="AM56" s="103"/>
      <c r="AN56" s="114">
        <v>0.10299999999999999</v>
      </c>
      <c r="AO56" s="77">
        <v>3262</v>
      </c>
      <c r="AP56" s="102">
        <f t="shared" si="19"/>
        <v>3.262</v>
      </c>
      <c r="AQ56" s="102"/>
      <c r="AR56" s="104">
        <f t="shared" si="43"/>
        <v>106.65731379408419</v>
      </c>
      <c r="AS56" s="73">
        <f t="shared" si="20"/>
        <v>43.078956905334522</v>
      </c>
      <c r="AT56" s="200"/>
      <c r="AU56" s="3">
        <v>19.5</v>
      </c>
      <c r="AV56" s="38">
        <v>3</v>
      </c>
      <c r="AW56" s="67">
        <f t="shared" si="21"/>
        <v>24</v>
      </c>
      <c r="AX56" s="38">
        <v>1</v>
      </c>
      <c r="AY56" s="67">
        <f t="shared" si="22"/>
        <v>14</v>
      </c>
      <c r="AZ56" s="67"/>
      <c r="BA56" s="38">
        <v>1521.3256799999999</v>
      </c>
      <c r="BB56" s="73">
        <f t="shared" si="23"/>
        <v>1.2761032511099999E-2</v>
      </c>
      <c r="BC56" s="38">
        <v>332.68023699999998</v>
      </c>
      <c r="BD56" s="73">
        <f t="shared" si="24"/>
        <v>4.9121003138999997E-3</v>
      </c>
      <c r="BE56" s="67"/>
      <c r="BF56" s="3">
        <v>19.5</v>
      </c>
      <c r="BG56" s="66">
        <f t="shared" si="49"/>
        <v>9.1259933672478061E-2</v>
      </c>
      <c r="BH56" s="38">
        <v>1488.125</v>
      </c>
      <c r="BI56" s="102">
        <f t="shared" si="25"/>
        <v>2.9762499999999998</v>
      </c>
      <c r="BJ56" s="103"/>
      <c r="BK56" s="114">
        <v>9.2999999999999999E-2</v>
      </c>
      <c r="BL56" s="77">
        <v>2885</v>
      </c>
      <c r="BM56" s="102">
        <f t="shared" si="26"/>
        <v>2.8849999999999998</v>
      </c>
      <c r="BN56" s="102"/>
      <c r="BO56" s="104">
        <f t="shared" si="44"/>
        <v>122.99604003759629</v>
      </c>
      <c r="BP56" s="73">
        <f t="shared" si="27"/>
        <v>44.079785447609297</v>
      </c>
      <c r="BQ56" s="199"/>
      <c r="BR56" s="95">
        <v>19.5</v>
      </c>
      <c r="BS56" s="95">
        <v>0</v>
      </c>
      <c r="BT56" s="67">
        <f t="shared" si="28"/>
        <v>38</v>
      </c>
      <c r="BU56" s="95">
        <v>0</v>
      </c>
      <c r="BV56" s="67">
        <f t="shared" si="29"/>
        <v>0</v>
      </c>
      <c r="BX56" s="95">
        <v>0</v>
      </c>
      <c r="BY56" s="73">
        <f t="shared" si="30"/>
        <v>1.0683656832700001E-2</v>
      </c>
      <c r="BZ56" s="95">
        <v>0</v>
      </c>
      <c r="CA56" s="73">
        <f t="shared" si="31"/>
        <v>0</v>
      </c>
      <c r="CB56" s="67"/>
      <c r="CC56" s="3">
        <v>19.5</v>
      </c>
      <c r="CD56" s="66">
        <f t="shared" si="50"/>
        <v>8.5650713434744397E-2</v>
      </c>
      <c r="CE56" s="38">
        <v>1461.25</v>
      </c>
      <c r="CF56" s="102">
        <f t="shared" si="32"/>
        <v>2.9224999999999999</v>
      </c>
      <c r="CG56" s="103"/>
      <c r="CH56" s="114">
        <v>0.10299999999999999</v>
      </c>
      <c r="CI56" s="77">
        <v>3221</v>
      </c>
      <c r="CJ56" s="102">
        <f t="shared" si="33"/>
        <v>3.2210000000000001</v>
      </c>
      <c r="CK56" s="102"/>
      <c r="CL56" s="104">
        <f t="shared" si="45"/>
        <v>114.65583718766598</v>
      </c>
      <c r="CM56" s="73">
        <f t="shared" si="34"/>
        <v>44.512898600575134</v>
      </c>
      <c r="CN56" s="199"/>
      <c r="CO56" s="3">
        <v>19.5</v>
      </c>
      <c r="CP56" s="38">
        <v>5</v>
      </c>
      <c r="CQ56" s="67">
        <f t="shared" si="35"/>
        <v>43</v>
      </c>
      <c r="CR56" s="38">
        <v>0</v>
      </c>
      <c r="CS56" s="67">
        <f t="shared" si="36"/>
        <v>0</v>
      </c>
      <c r="CT56" s="67"/>
      <c r="CU56" s="38">
        <v>1065.2345</v>
      </c>
      <c r="CV56" s="73">
        <f t="shared" si="37"/>
        <v>1.6315006962999999E-2</v>
      </c>
      <c r="CW56" s="38">
        <v>0</v>
      </c>
      <c r="CX56" s="73">
        <f t="shared" si="38"/>
        <v>0</v>
      </c>
      <c r="CY56" s="67"/>
      <c r="CZ56" s="3">
        <v>19.5</v>
      </c>
      <c r="DA56" s="66">
        <f t="shared" si="51"/>
        <v>0.10371106482048426</v>
      </c>
      <c r="DB56" s="38">
        <v>1565.9375</v>
      </c>
      <c r="DC56" s="102">
        <f t="shared" si="39"/>
        <v>3.131875</v>
      </c>
      <c r="DD56" s="103"/>
      <c r="DE56" s="114">
        <v>0.106</v>
      </c>
      <c r="DF56" s="77">
        <v>3155</v>
      </c>
      <c r="DG56" s="102">
        <f t="shared" si="40"/>
        <v>3.1549999999999998</v>
      </c>
      <c r="DH56" s="102"/>
      <c r="DI56" s="104">
        <f t="shared" si="46"/>
        <v>142.63855003950678</v>
      </c>
      <c r="DJ56" s="73">
        <f t="shared" si="41"/>
        <v>44.307907305951112</v>
      </c>
      <c r="DK56" s="199"/>
      <c r="DL56" s="99"/>
      <c r="DS56" s="107"/>
      <c r="DU56" s="107"/>
      <c r="DW56" s="99"/>
      <c r="DX56" s="108"/>
      <c r="DZ56" s="107"/>
      <c r="EB56" s="108"/>
      <c r="ED56" s="107"/>
      <c r="EE56" s="107"/>
    </row>
    <row r="57" spans="1:135" s="95" customFormat="1" x14ac:dyDescent="0.25">
      <c r="A57" s="3">
        <v>20.5</v>
      </c>
      <c r="B57" s="38">
        <v>3</v>
      </c>
      <c r="C57" s="67">
        <f t="shared" si="10"/>
        <v>44</v>
      </c>
      <c r="D57" s="38">
        <v>2</v>
      </c>
      <c r="E57" s="67">
        <f t="shared" si="10"/>
        <v>23</v>
      </c>
      <c r="F57" s="67"/>
      <c r="G57" s="38">
        <v>914.31561299999998</v>
      </c>
      <c r="H57" s="73">
        <f t="shared" si="52"/>
        <v>1.1697523153000001E-2</v>
      </c>
      <c r="I57" s="38">
        <v>1861.62024</v>
      </c>
      <c r="J57" s="73">
        <f t="shared" si="53"/>
        <v>8.8810495270000012E-3</v>
      </c>
      <c r="K57" s="67"/>
      <c r="L57" s="37">
        <v>20.5</v>
      </c>
      <c r="M57" s="66">
        <f t="shared" si="47"/>
        <v>8.601731776764121E-2</v>
      </c>
      <c r="N57" s="40">
        <v>1427.8125</v>
      </c>
      <c r="O57" s="102">
        <f t="shared" si="12"/>
        <v>2.8556249999999999</v>
      </c>
      <c r="P57" s="103"/>
      <c r="Q57" s="114">
        <v>0.10299999999999999</v>
      </c>
      <c r="R57" s="98">
        <v>3078</v>
      </c>
      <c r="S57" s="102">
        <f t="shared" si="13"/>
        <v>3.0779999999999998</v>
      </c>
      <c r="T57" s="102"/>
      <c r="U57" s="104">
        <f t="shared" si="42"/>
        <v>109.50599700799408</v>
      </c>
      <c r="V57" s="73">
        <f t="shared" si="1"/>
        <v>43.811407796118509</v>
      </c>
      <c r="W57" s="200"/>
      <c r="X57" s="3">
        <v>20.5</v>
      </c>
      <c r="Y57" s="38">
        <v>10</v>
      </c>
      <c r="Z57" s="67">
        <f t="shared" si="14"/>
        <v>92</v>
      </c>
      <c r="AA57" s="38">
        <v>1</v>
      </c>
      <c r="AB57" s="67">
        <f t="shared" si="15"/>
        <v>16</v>
      </c>
      <c r="AC57" s="67"/>
      <c r="AD57" s="38">
        <v>2268.1633299999999</v>
      </c>
      <c r="AE57" s="73">
        <f t="shared" si="16"/>
        <v>4.0624134262799996E-2</v>
      </c>
      <c r="AF57" s="38">
        <v>211.633881</v>
      </c>
      <c r="AG57" s="73">
        <f t="shared" si="17"/>
        <v>3.5490682150000007E-3</v>
      </c>
      <c r="AH57" s="67"/>
      <c r="AI57" s="3">
        <v>20.5</v>
      </c>
      <c r="AJ57" s="66">
        <f t="shared" si="48"/>
        <v>8.5945924918529593E-2</v>
      </c>
      <c r="AK57" s="38">
        <v>1476.25</v>
      </c>
      <c r="AL57" s="102">
        <f t="shared" si="18"/>
        <v>2.9525000000000001</v>
      </c>
      <c r="AM57" s="103"/>
      <c r="AN57" s="114">
        <v>0.107</v>
      </c>
      <c r="AO57" s="77">
        <v>3435</v>
      </c>
      <c r="AP57" s="102">
        <f t="shared" si="19"/>
        <v>3.4350000000000001</v>
      </c>
      <c r="AQ57" s="102"/>
      <c r="AR57" s="104">
        <f t="shared" si="43"/>
        <v>116.00334001586185</v>
      </c>
      <c r="AS57" s="73">
        <f t="shared" si="20"/>
        <v>43.105179511945252</v>
      </c>
      <c r="AT57" s="200"/>
      <c r="AU57" s="3">
        <v>20.5</v>
      </c>
      <c r="AV57" s="38">
        <v>5</v>
      </c>
      <c r="AW57" s="67">
        <f t="shared" si="21"/>
        <v>29</v>
      </c>
      <c r="AX57" s="38">
        <v>5</v>
      </c>
      <c r="AY57" s="67">
        <f t="shared" si="22"/>
        <v>19</v>
      </c>
      <c r="AZ57" s="67"/>
      <c r="BA57" s="38">
        <v>2256.5234399999999</v>
      </c>
      <c r="BB57" s="73">
        <f t="shared" si="23"/>
        <v>1.5017555951099999E-2</v>
      </c>
      <c r="BC57" s="38">
        <v>601.01086399999997</v>
      </c>
      <c r="BD57" s="73">
        <f t="shared" si="24"/>
        <v>5.5131111778999996E-3</v>
      </c>
      <c r="BE57" s="67"/>
      <c r="BF57" s="3">
        <v>20.5</v>
      </c>
      <c r="BG57" s="66">
        <f t="shared" si="49"/>
        <v>9.4345982813134804E-2</v>
      </c>
      <c r="BH57" s="38">
        <v>1569.6875</v>
      </c>
      <c r="BI57" s="102">
        <f t="shared" si="25"/>
        <v>3.1393749999999998</v>
      </c>
      <c r="BJ57" s="103"/>
      <c r="BK57" s="114">
        <v>9.6000000000000002E-2</v>
      </c>
      <c r="BL57" s="77">
        <v>3038</v>
      </c>
      <c r="BM57" s="102">
        <f t="shared" si="26"/>
        <v>3.0379999999999998</v>
      </c>
      <c r="BN57" s="102"/>
      <c r="BO57" s="104">
        <f t="shared" si="44"/>
        <v>132.89261387553984</v>
      </c>
      <c r="BP57" s="73">
        <f t="shared" si="27"/>
        <v>44.007300516243475</v>
      </c>
      <c r="BQ57" s="199"/>
      <c r="BR57" s="3">
        <v>20.5</v>
      </c>
      <c r="BS57" s="38">
        <v>3</v>
      </c>
      <c r="BT57" s="67">
        <f t="shared" si="28"/>
        <v>41</v>
      </c>
      <c r="BU57" s="38">
        <v>0</v>
      </c>
      <c r="BV57" s="67">
        <f t="shared" si="29"/>
        <v>0</v>
      </c>
      <c r="BW57" s="67"/>
      <c r="BX57" s="38">
        <v>662.14312700000005</v>
      </c>
      <c r="BY57" s="73">
        <f t="shared" si="30"/>
        <v>1.13457999597E-2</v>
      </c>
      <c r="BZ57" s="38">
        <v>0</v>
      </c>
      <c r="CA57" s="73">
        <f t="shared" si="31"/>
        <v>0</v>
      </c>
      <c r="CB57" s="67"/>
      <c r="CC57" s="3">
        <v>20.5</v>
      </c>
      <c r="CD57" s="66">
        <f t="shared" si="50"/>
        <v>8.8778133629745168E-2</v>
      </c>
      <c r="CE57" s="38">
        <v>1526.5625</v>
      </c>
      <c r="CF57" s="102">
        <f t="shared" si="32"/>
        <v>3.0531250000000001</v>
      </c>
      <c r="CG57" s="103"/>
      <c r="CH57" s="114">
        <v>0.106</v>
      </c>
      <c r="CI57" s="77">
        <v>3394</v>
      </c>
      <c r="CJ57" s="102">
        <f t="shared" si="33"/>
        <v>3.3940000000000001</v>
      </c>
      <c r="CK57" s="102"/>
      <c r="CL57" s="104">
        <f t="shared" si="45"/>
        <v>124.31076972091992</v>
      </c>
      <c r="CM57" s="73">
        <f t="shared" si="34"/>
        <v>44.533615864344753</v>
      </c>
      <c r="CN57" s="199"/>
      <c r="CO57" s="3">
        <v>20.5</v>
      </c>
      <c r="CP57" s="38">
        <v>6</v>
      </c>
      <c r="CQ57" s="67">
        <f t="shared" si="35"/>
        <v>49</v>
      </c>
      <c r="CR57" s="38">
        <v>0</v>
      </c>
      <c r="CS57" s="67">
        <f t="shared" si="36"/>
        <v>0</v>
      </c>
      <c r="CT57" s="67"/>
      <c r="CU57" s="38">
        <v>2303.6323200000002</v>
      </c>
      <c r="CV57" s="73">
        <f t="shared" si="37"/>
        <v>1.8618639282999998E-2</v>
      </c>
      <c r="CW57" s="38">
        <v>0</v>
      </c>
      <c r="CX57" s="73">
        <f t="shared" si="38"/>
        <v>0</v>
      </c>
      <c r="CY57" s="67"/>
      <c r="CZ57" s="3">
        <v>20.5</v>
      </c>
      <c r="DA57" s="66">
        <f t="shared" si="51"/>
        <v>0.10684159247809698</v>
      </c>
      <c r="DB57" s="38">
        <v>1631.5625</v>
      </c>
      <c r="DC57" s="102">
        <f t="shared" si="39"/>
        <v>3.2631250000000001</v>
      </c>
      <c r="DD57" s="103"/>
      <c r="DE57" s="114">
        <v>0.11</v>
      </c>
      <c r="DF57" s="77">
        <v>3323</v>
      </c>
      <c r="DG57" s="102">
        <f t="shared" si="40"/>
        <v>3.323</v>
      </c>
      <c r="DH57" s="102"/>
      <c r="DI57" s="104">
        <f t="shared" si="46"/>
        <v>153.06614200903613</v>
      </c>
      <c r="DJ57" s="73">
        <f t="shared" si="41"/>
        <v>44.246385792213445</v>
      </c>
      <c r="DK57" s="199"/>
      <c r="DL57" s="99"/>
      <c r="DS57" s="107"/>
      <c r="DU57" s="107"/>
      <c r="DW57" s="99"/>
      <c r="DX57" s="108"/>
      <c r="DZ57" s="107"/>
      <c r="EB57" s="108"/>
      <c r="ED57" s="107"/>
      <c r="EE57" s="107"/>
    </row>
    <row r="58" spans="1:135" s="95" customFormat="1" x14ac:dyDescent="0.25">
      <c r="A58" s="3">
        <v>21.5</v>
      </c>
      <c r="B58" s="38">
        <v>2</v>
      </c>
      <c r="C58" s="67">
        <f t="shared" si="10"/>
        <v>46</v>
      </c>
      <c r="D58" s="38">
        <v>3</v>
      </c>
      <c r="E58" s="67">
        <f t="shared" si="10"/>
        <v>26</v>
      </c>
      <c r="F58" s="67"/>
      <c r="G58" s="38">
        <v>348.67742900000002</v>
      </c>
      <c r="H58" s="73">
        <f t="shared" si="52"/>
        <v>1.2046200582000002E-2</v>
      </c>
      <c r="I58" s="38">
        <v>1202.1792</v>
      </c>
      <c r="J58" s="73">
        <f t="shared" si="53"/>
        <v>1.0083228727000002E-2</v>
      </c>
      <c r="K58" s="67"/>
      <c r="L58" s="37">
        <v>21.5</v>
      </c>
      <c r="M58" s="66">
        <f t="shared" si="47"/>
        <v>8.9105464357777664E-2</v>
      </c>
      <c r="N58" s="40">
        <v>1507.5</v>
      </c>
      <c r="O58" s="102">
        <f t="shared" si="12"/>
        <v>3.0150000000000001</v>
      </c>
      <c r="P58" s="103"/>
      <c r="Q58" s="114">
        <v>0.107</v>
      </c>
      <c r="R58" s="98">
        <v>3232</v>
      </c>
      <c r="S58" s="102">
        <f t="shared" si="13"/>
        <v>3.2320000000000002</v>
      </c>
      <c r="T58" s="102"/>
      <c r="U58" s="104">
        <f t="shared" si="42"/>
        <v>119.00976813913901</v>
      </c>
      <c r="V58" s="73">
        <f t="shared" si="1"/>
        <v>43.82197606378358</v>
      </c>
      <c r="W58" s="200"/>
      <c r="X58" s="3">
        <v>21.5</v>
      </c>
      <c r="Y58" s="38">
        <v>7</v>
      </c>
      <c r="Z58" s="67">
        <f t="shared" si="14"/>
        <v>99</v>
      </c>
      <c r="AA58" s="38">
        <v>0</v>
      </c>
      <c r="AB58" s="67">
        <f t="shared" si="15"/>
        <v>16</v>
      </c>
      <c r="AC58" s="67"/>
      <c r="AD58" s="38">
        <v>1460.8752400000001</v>
      </c>
      <c r="AE58" s="73">
        <f t="shared" si="16"/>
        <v>4.2085009502799996E-2</v>
      </c>
      <c r="AF58" s="38">
        <v>0</v>
      </c>
      <c r="AG58" s="73">
        <f t="shared" si="17"/>
        <v>3.5490682150000007E-3</v>
      </c>
      <c r="AH58" s="67"/>
      <c r="AI58" s="3">
        <v>21.5</v>
      </c>
      <c r="AJ58" s="66">
        <f t="shared" si="48"/>
        <v>8.9037436589987987E-2</v>
      </c>
      <c r="AK58" s="38">
        <v>1546.875</v>
      </c>
      <c r="AL58" s="102">
        <f t="shared" si="18"/>
        <v>3.09375</v>
      </c>
      <c r="AM58" s="103"/>
      <c r="AN58" s="114">
        <v>0.111</v>
      </c>
      <c r="AO58" s="77">
        <v>3608</v>
      </c>
      <c r="AP58" s="102">
        <f t="shared" si="19"/>
        <v>3.6080000000000001</v>
      </c>
      <c r="AQ58" s="102"/>
      <c r="AR58" s="104">
        <f t="shared" si="43"/>
        <v>125.79377104041166</v>
      </c>
      <c r="AS58" s="73">
        <f t="shared" si="20"/>
        <v>43.153667926921294</v>
      </c>
      <c r="AT58" s="200"/>
      <c r="AU58" s="3">
        <v>21.5</v>
      </c>
      <c r="AV58" s="38">
        <v>2</v>
      </c>
      <c r="AW58" s="67">
        <f t="shared" si="21"/>
        <v>31</v>
      </c>
      <c r="AX58" s="38">
        <v>0</v>
      </c>
      <c r="AY58" s="67">
        <f t="shared" si="22"/>
        <v>19</v>
      </c>
      <c r="AZ58" s="67"/>
      <c r="BA58" s="38">
        <v>267.56564300000002</v>
      </c>
      <c r="BB58" s="73">
        <f t="shared" si="23"/>
        <v>1.5285121594099999E-2</v>
      </c>
      <c r="BC58" s="38">
        <v>0</v>
      </c>
      <c r="BD58" s="73">
        <f t="shared" si="24"/>
        <v>5.5131111778999996E-3</v>
      </c>
      <c r="BE58" s="67"/>
      <c r="BF58" s="3">
        <v>21.5</v>
      </c>
      <c r="BG58" s="66">
        <f t="shared" si="49"/>
        <v>9.7432031953791534E-2</v>
      </c>
      <c r="BH58" s="38">
        <v>1637.1875</v>
      </c>
      <c r="BI58" s="102">
        <f t="shared" si="25"/>
        <v>3.274375</v>
      </c>
      <c r="BJ58" s="103"/>
      <c r="BK58" s="114">
        <v>0.1</v>
      </c>
      <c r="BL58" s="77">
        <v>3193</v>
      </c>
      <c r="BM58" s="102">
        <f t="shared" si="26"/>
        <v>3.1930000000000001</v>
      </c>
      <c r="BN58" s="102"/>
      <c r="BO58" s="104">
        <f t="shared" si="44"/>
        <v>143.20483995711564</v>
      </c>
      <c r="BP58" s="73">
        <f t="shared" si="27"/>
        <v>44.069086886778258</v>
      </c>
      <c r="BQ58" s="199"/>
      <c r="BR58" s="3">
        <v>21.5</v>
      </c>
      <c r="BS58" s="38">
        <v>1</v>
      </c>
      <c r="BT58" s="67">
        <f t="shared" si="28"/>
        <v>42</v>
      </c>
      <c r="BU58" s="38">
        <v>0</v>
      </c>
      <c r="BV58" s="67">
        <f t="shared" si="29"/>
        <v>0</v>
      </c>
      <c r="BW58" s="67"/>
      <c r="BX58" s="38">
        <v>155.63864100000001</v>
      </c>
      <c r="BY58" s="73">
        <f t="shared" si="30"/>
        <v>1.1501438600699999E-2</v>
      </c>
      <c r="BZ58" s="38">
        <v>0</v>
      </c>
      <c r="CA58" s="73">
        <f t="shared" si="31"/>
        <v>0</v>
      </c>
      <c r="CB58" s="67"/>
      <c r="CC58" s="3">
        <v>21.5</v>
      </c>
      <c r="CD58" s="66">
        <f t="shared" si="50"/>
        <v>9.1905553824745939E-2</v>
      </c>
      <c r="CE58" s="38">
        <v>1560.625</v>
      </c>
      <c r="CF58" s="102">
        <f t="shared" si="32"/>
        <v>3.1212499999999999</v>
      </c>
      <c r="CG58" s="103"/>
      <c r="CH58" s="114">
        <v>0.111</v>
      </c>
      <c r="CI58" s="77">
        <v>3567</v>
      </c>
      <c r="CJ58" s="102">
        <f t="shared" si="33"/>
        <v>3.5670000000000002</v>
      </c>
      <c r="CK58" s="102"/>
      <c r="CL58" s="104">
        <f t="shared" si="45"/>
        <v>134.35565245973802</v>
      </c>
      <c r="CM58" s="73">
        <f t="shared" si="34"/>
        <v>44.597697138014929</v>
      </c>
      <c r="CN58" s="199"/>
      <c r="CO58" s="3">
        <v>21.5</v>
      </c>
      <c r="CP58" s="38">
        <v>1</v>
      </c>
      <c r="CQ58" s="67">
        <f t="shared" si="35"/>
        <v>50</v>
      </c>
      <c r="CR58" s="38">
        <v>0</v>
      </c>
      <c r="CS58" s="67">
        <f t="shared" si="36"/>
        <v>0</v>
      </c>
      <c r="CT58" s="67"/>
      <c r="CU58" s="38">
        <v>217.76348899999999</v>
      </c>
      <c r="CV58" s="73">
        <f t="shared" si="37"/>
        <v>1.8836402771999997E-2</v>
      </c>
      <c r="CW58" s="38">
        <v>0</v>
      </c>
      <c r="CX58" s="73">
        <f t="shared" si="38"/>
        <v>0</v>
      </c>
      <c r="CY58" s="67"/>
      <c r="CZ58" s="3">
        <v>21.5</v>
      </c>
      <c r="DA58" s="66">
        <f t="shared" si="51"/>
        <v>0.10997212013570969</v>
      </c>
      <c r="DB58" s="38">
        <v>1699.375</v>
      </c>
      <c r="DC58" s="102">
        <f t="shared" si="39"/>
        <v>3.3987500000000002</v>
      </c>
      <c r="DD58" s="103"/>
      <c r="DE58" s="114">
        <v>0.114</v>
      </c>
      <c r="DF58" s="77">
        <v>3493</v>
      </c>
      <c r="DG58" s="102">
        <f t="shared" si="40"/>
        <v>3.4929999999999999</v>
      </c>
      <c r="DH58" s="102"/>
      <c r="DI58" s="104">
        <f t="shared" si="46"/>
        <v>163.92711640116622</v>
      </c>
      <c r="DJ58" s="73">
        <f t="shared" si="41"/>
        <v>44.303309456059701</v>
      </c>
      <c r="DK58" s="199"/>
      <c r="DL58" s="99"/>
      <c r="DS58" s="107"/>
      <c r="DU58" s="107"/>
      <c r="DW58" s="99"/>
      <c r="DX58" s="108"/>
      <c r="DZ58" s="107"/>
      <c r="EB58" s="108"/>
      <c r="ED58" s="107"/>
      <c r="EE58" s="107"/>
    </row>
    <row r="59" spans="1:135" s="95" customFormat="1" x14ac:dyDescent="0.25">
      <c r="A59" s="3">
        <v>22.5</v>
      </c>
      <c r="B59" s="38">
        <v>6</v>
      </c>
      <c r="C59" s="67">
        <f t="shared" si="10"/>
        <v>52</v>
      </c>
      <c r="D59" s="38">
        <v>5</v>
      </c>
      <c r="E59" s="67">
        <f t="shared" si="10"/>
        <v>31</v>
      </c>
      <c r="F59" s="67"/>
      <c r="G59" s="38">
        <v>1995.71985</v>
      </c>
      <c r="H59" s="73">
        <f t="shared" si="52"/>
        <v>1.4041920432000001E-2</v>
      </c>
      <c r="I59" s="38">
        <v>594.33380099999999</v>
      </c>
      <c r="J59" s="73">
        <f t="shared" si="53"/>
        <v>1.0677562528000001E-2</v>
      </c>
      <c r="K59" s="67"/>
      <c r="L59" s="37">
        <v>22.5</v>
      </c>
      <c r="M59" s="66">
        <f t="shared" si="47"/>
        <v>9.2193610947914117E-2</v>
      </c>
      <c r="N59" s="40">
        <v>1570</v>
      </c>
      <c r="O59" s="102">
        <f t="shared" si="12"/>
        <v>3.14</v>
      </c>
      <c r="P59" s="103"/>
      <c r="Q59" s="114">
        <v>0.11</v>
      </c>
      <c r="R59" s="98">
        <v>3390</v>
      </c>
      <c r="S59" s="102">
        <f t="shared" si="13"/>
        <v>3.39</v>
      </c>
      <c r="T59" s="102"/>
      <c r="U59" s="104">
        <f t="shared" si="42"/>
        <v>128.91692841862047</v>
      </c>
      <c r="V59" s="73">
        <f t="shared" si="1"/>
        <v>43.791255369119163</v>
      </c>
      <c r="W59" s="200"/>
      <c r="X59" s="3">
        <v>22.5</v>
      </c>
      <c r="Y59" s="38">
        <v>5</v>
      </c>
      <c r="Z59" s="67">
        <f t="shared" si="14"/>
        <v>104</v>
      </c>
      <c r="AA59" s="38">
        <v>0</v>
      </c>
      <c r="AB59" s="67">
        <f t="shared" si="15"/>
        <v>16</v>
      </c>
      <c r="AC59" s="67"/>
      <c r="AD59" s="38">
        <v>2391.2937000000002</v>
      </c>
      <c r="AE59" s="73">
        <f t="shared" si="16"/>
        <v>4.4476303202799994E-2</v>
      </c>
      <c r="AF59" s="38">
        <v>0</v>
      </c>
      <c r="AG59" s="73">
        <f t="shared" si="17"/>
        <v>3.5490682150000007E-3</v>
      </c>
      <c r="AH59" s="67"/>
      <c r="AI59" s="3">
        <v>22.5</v>
      </c>
      <c r="AJ59" s="66">
        <f t="shared" si="48"/>
        <v>9.2128948261446381E-2</v>
      </c>
      <c r="AK59" s="38">
        <v>1620</v>
      </c>
      <c r="AL59" s="102">
        <f t="shared" si="18"/>
        <v>3.24</v>
      </c>
      <c r="AM59" s="103"/>
      <c r="AN59" s="114">
        <v>0.115</v>
      </c>
      <c r="AO59" s="77">
        <v>3784</v>
      </c>
      <c r="AP59" s="102">
        <f t="shared" si="19"/>
        <v>3.7839999999999998</v>
      </c>
      <c r="AQ59" s="102"/>
      <c r="AR59" s="104">
        <f t="shared" si="43"/>
        <v>136.01411540677364</v>
      </c>
      <c r="AS59" s="73">
        <f t="shared" si="20"/>
        <v>43.180708082091222</v>
      </c>
      <c r="AT59" s="200"/>
      <c r="AU59" s="3">
        <v>22.5</v>
      </c>
      <c r="AV59" s="38">
        <v>2</v>
      </c>
      <c r="AW59" s="67">
        <f t="shared" si="21"/>
        <v>33</v>
      </c>
      <c r="AX59" s="38">
        <v>1</v>
      </c>
      <c r="AY59" s="67">
        <f t="shared" si="22"/>
        <v>20</v>
      </c>
      <c r="AZ59" s="67"/>
      <c r="BA59" s="38">
        <v>107.771439</v>
      </c>
      <c r="BB59" s="73">
        <f t="shared" si="23"/>
        <v>1.53928930331E-2</v>
      </c>
      <c r="BC59" s="38">
        <v>189.017426</v>
      </c>
      <c r="BD59" s="73">
        <f t="shared" si="24"/>
        <v>5.7021286038999993E-3</v>
      </c>
      <c r="BE59" s="67"/>
      <c r="BF59" s="3">
        <v>22.5</v>
      </c>
      <c r="BG59" s="66">
        <f t="shared" si="49"/>
        <v>0.10051808109444828</v>
      </c>
      <c r="BH59" s="38">
        <v>1704.375</v>
      </c>
      <c r="BI59" s="102">
        <f t="shared" si="25"/>
        <v>3.4087499999999999</v>
      </c>
      <c r="BJ59" s="103"/>
      <c r="BK59" s="114">
        <v>0.104</v>
      </c>
      <c r="BL59" s="77">
        <v>3347</v>
      </c>
      <c r="BM59" s="102">
        <f t="shared" si="26"/>
        <v>3.347</v>
      </c>
      <c r="BN59" s="102"/>
      <c r="BO59" s="104">
        <f t="shared" si="44"/>
        <v>153.91728803662036</v>
      </c>
      <c r="BP59" s="73">
        <f t="shared" si="27"/>
        <v>44.127057150641171</v>
      </c>
      <c r="BQ59" s="199"/>
      <c r="BR59" s="3">
        <v>22.5</v>
      </c>
      <c r="BS59" s="38">
        <v>1</v>
      </c>
      <c r="BT59" s="67">
        <f t="shared" si="28"/>
        <v>43</v>
      </c>
      <c r="BU59" s="38">
        <v>0</v>
      </c>
      <c r="BV59" s="67">
        <f t="shared" si="29"/>
        <v>0</v>
      </c>
      <c r="BW59" s="67"/>
      <c r="BX59" s="38">
        <v>149.26666299999999</v>
      </c>
      <c r="BY59" s="73">
        <f t="shared" si="30"/>
        <v>1.16507052637E-2</v>
      </c>
      <c r="BZ59" s="101">
        <v>0</v>
      </c>
      <c r="CA59" s="73">
        <f t="shared" si="31"/>
        <v>0</v>
      </c>
      <c r="CB59" s="67"/>
      <c r="CC59" s="3">
        <v>22.5</v>
      </c>
      <c r="CD59" s="66">
        <f t="shared" si="50"/>
        <v>9.503297401974671E-2</v>
      </c>
      <c r="CE59" s="38">
        <v>1651.25</v>
      </c>
      <c r="CF59" s="102">
        <f t="shared" si="32"/>
        <v>3.3025000000000002</v>
      </c>
      <c r="CG59" s="103"/>
      <c r="CH59" s="114">
        <v>0.115</v>
      </c>
      <c r="CI59" s="77">
        <v>3739</v>
      </c>
      <c r="CJ59" s="102">
        <f t="shared" si="33"/>
        <v>3.7389999999999999</v>
      </c>
      <c r="CK59" s="102"/>
      <c r="CL59" s="104">
        <f t="shared" si="45"/>
        <v>144.87355750304999</v>
      </c>
      <c r="CM59" s="73">
        <f t="shared" si="34"/>
        <v>44.660173483388775</v>
      </c>
      <c r="CN59" s="199"/>
      <c r="CO59" s="3">
        <v>22.5</v>
      </c>
      <c r="CP59" s="38">
        <v>2</v>
      </c>
      <c r="CQ59" s="67">
        <f t="shared" si="35"/>
        <v>52</v>
      </c>
      <c r="CR59" s="38">
        <v>0</v>
      </c>
      <c r="CS59" s="67">
        <f t="shared" si="36"/>
        <v>0</v>
      </c>
      <c r="CT59" s="67"/>
      <c r="CU59" s="38">
        <v>974.70849599999997</v>
      </c>
      <c r="CV59" s="73">
        <f t="shared" si="37"/>
        <v>1.9811111267999996E-2</v>
      </c>
      <c r="CW59" s="38">
        <v>0</v>
      </c>
      <c r="CX59" s="73">
        <f t="shared" si="38"/>
        <v>0</v>
      </c>
      <c r="CY59" s="67"/>
      <c r="CZ59" s="3">
        <v>22.5</v>
      </c>
      <c r="DA59" s="66">
        <f t="shared" si="51"/>
        <v>0.11310264779332239</v>
      </c>
      <c r="DB59" s="38">
        <v>1770</v>
      </c>
      <c r="DC59" s="102">
        <f t="shared" si="39"/>
        <v>3.54</v>
      </c>
      <c r="DD59" s="103"/>
      <c r="DE59" s="114">
        <v>0.11799999999999999</v>
      </c>
      <c r="DF59" s="77">
        <v>3661</v>
      </c>
      <c r="DG59" s="102">
        <f t="shared" si="40"/>
        <v>3.661</v>
      </c>
      <c r="DH59" s="102"/>
      <c r="DI59" s="104">
        <f t="shared" si="46"/>
        <v>175.17842846060495</v>
      </c>
      <c r="DJ59" s="73">
        <f t="shared" si="41"/>
        <v>44.319240944697555</v>
      </c>
      <c r="DK59" s="199"/>
      <c r="DL59" s="99"/>
      <c r="DS59" s="107"/>
      <c r="DU59" s="107"/>
      <c r="DW59" s="99"/>
      <c r="DX59" s="108"/>
      <c r="DZ59" s="107"/>
      <c r="EB59" s="108"/>
      <c r="ED59" s="107"/>
      <c r="EE59" s="107"/>
    </row>
    <row r="60" spans="1:135" s="95" customFormat="1" x14ac:dyDescent="0.25">
      <c r="A60" s="3">
        <v>23.5</v>
      </c>
      <c r="B60" s="38">
        <v>3</v>
      </c>
      <c r="C60" s="67">
        <f t="shared" si="10"/>
        <v>55</v>
      </c>
      <c r="D60" s="38">
        <v>3</v>
      </c>
      <c r="E60" s="67">
        <f t="shared" si="10"/>
        <v>34</v>
      </c>
      <c r="F60" s="67"/>
      <c r="G60" s="38">
        <v>239.676605</v>
      </c>
      <c r="H60" s="73">
        <f t="shared" si="52"/>
        <v>1.4281597037E-2</v>
      </c>
      <c r="I60" s="38">
        <v>365.73291</v>
      </c>
      <c r="J60" s="73">
        <f t="shared" si="53"/>
        <v>1.1043295438000001E-2</v>
      </c>
      <c r="K60" s="67"/>
      <c r="L60" s="37">
        <v>23.5</v>
      </c>
      <c r="M60" s="66">
        <f t="shared" si="47"/>
        <v>9.5281757538050557E-2</v>
      </c>
      <c r="N60" s="40">
        <v>1638.125</v>
      </c>
      <c r="O60" s="102">
        <f t="shared" si="12"/>
        <v>3.2762500000000001</v>
      </c>
      <c r="P60" s="103"/>
      <c r="Q60" s="114">
        <v>0.115</v>
      </c>
      <c r="R60" s="98">
        <v>3546</v>
      </c>
      <c r="S60" s="102">
        <f t="shared" si="13"/>
        <v>3.5459999999999998</v>
      </c>
      <c r="T60" s="102"/>
      <c r="U60" s="104">
        <f t="shared" si="42"/>
        <v>139.21107206767846</v>
      </c>
      <c r="V60" s="73">
        <f t="shared" si="1"/>
        <v>43.84388233558478</v>
      </c>
      <c r="W60" s="200"/>
      <c r="X60" s="3">
        <v>23.5</v>
      </c>
      <c r="Y60" s="38">
        <v>5</v>
      </c>
      <c r="Z60" s="67">
        <f t="shared" si="14"/>
        <v>109</v>
      </c>
      <c r="AA60" s="38">
        <v>1</v>
      </c>
      <c r="AB60" s="67">
        <f t="shared" si="15"/>
        <v>17</v>
      </c>
      <c r="AC60" s="67"/>
      <c r="AD60" s="38">
        <v>3194.5615200000002</v>
      </c>
      <c r="AE60" s="73">
        <f t="shared" si="16"/>
        <v>4.7670864722799994E-2</v>
      </c>
      <c r="AF60" s="38">
        <v>1089.4118699999999</v>
      </c>
      <c r="AG60" s="73">
        <f t="shared" si="17"/>
        <v>4.6384800850000005E-3</v>
      </c>
      <c r="AH60" s="67"/>
      <c r="AI60" s="3">
        <v>23.5</v>
      </c>
      <c r="AJ60" s="66">
        <f t="shared" si="48"/>
        <v>9.5220459932904775E-2</v>
      </c>
      <c r="AK60" s="38">
        <v>1685.9375</v>
      </c>
      <c r="AL60" s="102">
        <f t="shared" si="18"/>
        <v>3.3718750000000002</v>
      </c>
      <c r="AM60" s="103"/>
      <c r="AN60" s="114">
        <v>0.11899999999999999</v>
      </c>
      <c r="AO60" s="77">
        <v>3956</v>
      </c>
      <c r="AP60" s="102">
        <f t="shared" si="19"/>
        <v>3.956</v>
      </c>
      <c r="AQ60" s="102"/>
      <c r="AR60" s="104">
        <f t="shared" si="43"/>
        <v>146.61027166069732</v>
      </c>
      <c r="AS60" s="73">
        <f t="shared" si="20"/>
        <v>43.170281675225738</v>
      </c>
      <c r="AT60" s="200"/>
      <c r="AU60" s="3">
        <v>23.5</v>
      </c>
      <c r="AV60" s="38">
        <v>4</v>
      </c>
      <c r="AW60" s="67">
        <f t="shared" si="21"/>
        <v>37</v>
      </c>
      <c r="AX60" s="38">
        <v>2</v>
      </c>
      <c r="AY60" s="67">
        <f t="shared" si="22"/>
        <v>22</v>
      </c>
      <c r="AZ60" s="67"/>
      <c r="BA60" s="38">
        <v>487.00341800000001</v>
      </c>
      <c r="BB60" s="73">
        <f t="shared" si="23"/>
        <v>1.5879896451099999E-2</v>
      </c>
      <c r="BC60" s="38">
        <v>380.02493299999998</v>
      </c>
      <c r="BD60" s="73">
        <f t="shared" si="24"/>
        <v>6.0821535368999992E-3</v>
      </c>
      <c r="BE60" s="67"/>
      <c r="BF60" s="3">
        <v>23.5</v>
      </c>
      <c r="BG60" s="66">
        <f t="shared" si="49"/>
        <v>0.10360413023510502</v>
      </c>
      <c r="BH60" s="38">
        <v>1766.875</v>
      </c>
      <c r="BI60" s="102">
        <f t="shared" si="25"/>
        <v>3.5337499999999999</v>
      </c>
      <c r="BJ60" s="103"/>
      <c r="BK60" s="114">
        <v>0.108</v>
      </c>
      <c r="BL60" s="77">
        <v>3501</v>
      </c>
      <c r="BM60" s="102">
        <f t="shared" si="26"/>
        <v>3.5009999999999999</v>
      </c>
      <c r="BN60" s="102"/>
      <c r="BO60" s="104">
        <f t="shared" si="44"/>
        <v>165.04345957904434</v>
      </c>
      <c r="BP60" s="73">
        <f t="shared" si="27"/>
        <v>44.156571721773858</v>
      </c>
      <c r="BQ60" s="199"/>
      <c r="BR60" s="3">
        <v>23.5</v>
      </c>
      <c r="BS60" s="38">
        <v>3</v>
      </c>
      <c r="BT60" s="67">
        <f t="shared" si="28"/>
        <v>46</v>
      </c>
      <c r="BU60" s="38">
        <v>0</v>
      </c>
      <c r="BV60" s="67">
        <f t="shared" si="29"/>
        <v>0</v>
      </c>
      <c r="BW60" s="67"/>
      <c r="BX60" s="38">
        <v>514.34106399999996</v>
      </c>
      <c r="BY60" s="73">
        <f t="shared" si="30"/>
        <v>1.21650463277E-2</v>
      </c>
      <c r="BZ60" s="101">
        <v>0</v>
      </c>
      <c r="CA60" s="73">
        <f t="shared" si="31"/>
        <v>0</v>
      </c>
      <c r="CB60" s="67"/>
      <c r="CC60" s="3">
        <v>23.5</v>
      </c>
      <c r="CD60" s="66">
        <f t="shared" si="50"/>
        <v>9.8160394214747482E-2</v>
      </c>
      <c r="CE60" s="38">
        <v>1711.875</v>
      </c>
      <c r="CF60" s="102">
        <f t="shared" si="32"/>
        <v>3.4237500000000001</v>
      </c>
      <c r="CG60" s="103"/>
      <c r="CH60" s="114">
        <v>0.11899999999999999</v>
      </c>
      <c r="CI60" s="77">
        <v>3912</v>
      </c>
      <c r="CJ60" s="102">
        <f t="shared" si="33"/>
        <v>3.9119999999999999</v>
      </c>
      <c r="CK60" s="102"/>
      <c r="CL60" s="104">
        <f t="shared" si="45"/>
        <v>155.75404782521991</v>
      </c>
      <c r="CM60" s="73">
        <f t="shared" si="34"/>
        <v>44.689390216523535</v>
      </c>
      <c r="CN60" s="199"/>
      <c r="CO60" s="3">
        <v>23.5</v>
      </c>
      <c r="CP60" s="38">
        <v>2</v>
      </c>
      <c r="CQ60" s="67">
        <f t="shared" si="35"/>
        <v>54</v>
      </c>
      <c r="CR60" s="38">
        <v>0</v>
      </c>
      <c r="CS60" s="67">
        <f t="shared" si="36"/>
        <v>0</v>
      </c>
      <c r="CT60" s="67"/>
      <c r="CU60" s="38">
        <v>379.33642600000002</v>
      </c>
      <c r="CV60" s="73">
        <f t="shared" si="37"/>
        <v>2.0190447693999997E-2</v>
      </c>
      <c r="CW60" s="38">
        <v>0</v>
      </c>
      <c r="CX60" s="73">
        <f t="shared" si="38"/>
        <v>0</v>
      </c>
      <c r="CY60" s="67"/>
      <c r="CZ60" s="3">
        <v>23.5</v>
      </c>
      <c r="DA60" s="66">
        <f t="shared" si="51"/>
        <v>0.11623317545093512</v>
      </c>
      <c r="DB60" s="38">
        <v>1824.0625</v>
      </c>
      <c r="DC60" s="102">
        <f t="shared" si="39"/>
        <v>3.6481249999999998</v>
      </c>
      <c r="DD60" s="103"/>
      <c r="DE60" s="114">
        <v>0.122</v>
      </c>
      <c r="DF60" s="77">
        <v>3829</v>
      </c>
      <c r="DG60" s="102">
        <f t="shared" si="40"/>
        <v>3.8290000000000002</v>
      </c>
      <c r="DH60" s="102"/>
      <c r="DI60" s="104">
        <f t="shared" si="46"/>
        <v>186.84649201446331</v>
      </c>
      <c r="DJ60" s="73">
        <f t="shared" si="41"/>
        <v>44.364756629741983</v>
      </c>
      <c r="DK60" s="199"/>
      <c r="DL60" s="99"/>
      <c r="DS60" s="107"/>
      <c r="DU60" s="107"/>
      <c r="DW60" s="99"/>
      <c r="DX60" s="108"/>
      <c r="DZ60" s="107"/>
      <c r="EB60" s="108"/>
      <c r="ED60" s="107"/>
      <c r="EE60" s="107"/>
    </row>
    <row r="61" spans="1:135" s="95" customFormat="1" x14ac:dyDescent="0.25">
      <c r="A61" s="3">
        <v>24.5</v>
      </c>
      <c r="B61" s="38">
        <v>5</v>
      </c>
      <c r="C61" s="67">
        <f t="shared" si="10"/>
        <v>60</v>
      </c>
      <c r="D61" s="38">
        <v>4</v>
      </c>
      <c r="E61" s="67">
        <f t="shared" si="10"/>
        <v>38</v>
      </c>
      <c r="F61" s="67"/>
      <c r="G61" s="38">
        <v>588.308044</v>
      </c>
      <c r="H61" s="73">
        <f t="shared" si="52"/>
        <v>1.4869905081000001E-2</v>
      </c>
      <c r="I61" s="38">
        <v>1070.35364</v>
      </c>
      <c r="J61" s="73">
        <f t="shared" si="53"/>
        <v>1.2113649078000001E-2</v>
      </c>
      <c r="K61" s="67"/>
      <c r="L61" s="37">
        <v>24.5</v>
      </c>
      <c r="M61" s="66">
        <f t="shared" si="47"/>
        <v>9.8369904128187011E-2</v>
      </c>
      <c r="N61" s="40">
        <v>1695.3125</v>
      </c>
      <c r="O61" s="102">
        <f t="shared" si="12"/>
        <v>3.390625</v>
      </c>
      <c r="P61" s="103"/>
      <c r="Q61" s="114">
        <v>0.11799999999999999</v>
      </c>
      <c r="R61" s="98">
        <v>3702</v>
      </c>
      <c r="S61" s="102">
        <f t="shared" si="13"/>
        <v>3.702</v>
      </c>
      <c r="T61" s="102"/>
      <c r="U61" s="104">
        <f t="shared" si="42"/>
        <v>149.8999194527882</v>
      </c>
      <c r="V61" s="73">
        <f t="shared" si="1"/>
        <v>43.854419147019378</v>
      </c>
      <c r="W61" s="200"/>
      <c r="X61" s="3">
        <v>24.5</v>
      </c>
      <c r="Y61" s="38">
        <v>3</v>
      </c>
      <c r="Z61" s="67">
        <f t="shared" si="14"/>
        <v>112</v>
      </c>
      <c r="AA61" s="38">
        <v>0</v>
      </c>
      <c r="AB61" s="67">
        <f t="shared" si="15"/>
        <v>17</v>
      </c>
      <c r="AC61" s="67"/>
      <c r="AD61" s="38">
        <v>376.28771999999998</v>
      </c>
      <c r="AE61" s="73">
        <f t="shared" si="16"/>
        <v>4.8047152442799994E-2</v>
      </c>
      <c r="AF61" s="38">
        <v>0</v>
      </c>
      <c r="AG61" s="73">
        <f t="shared" si="17"/>
        <v>4.6384800850000005E-3</v>
      </c>
      <c r="AH61" s="67"/>
      <c r="AI61" s="3">
        <v>24.5</v>
      </c>
      <c r="AJ61" s="66">
        <f t="shared" si="48"/>
        <v>9.8311971604363182E-2</v>
      </c>
      <c r="AK61" s="38">
        <v>1741.5625</v>
      </c>
      <c r="AL61" s="102">
        <f t="shared" si="18"/>
        <v>3.4831249999999998</v>
      </c>
      <c r="AM61" s="103"/>
      <c r="AN61" s="114">
        <v>0.123</v>
      </c>
      <c r="AO61" s="77">
        <v>4131</v>
      </c>
      <c r="AP61" s="102">
        <f t="shared" si="19"/>
        <v>4.1310000000000002</v>
      </c>
      <c r="AQ61" s="102"/>
      <c r="AR61" s="104">
        <f t="shared" si="43"/>
        <v>157.62281589287051</v>
      </c>
      <c r="AS61" s="73">
        <f t="shared" si="20"/>
        <v>43.235541001470409</v>
      </c>
      <c r="AT61" s="200"/>
      <c r="AU61" s="3">
        <v>24.5</v>
      </c>
      <c r="AV61" s="38">
        <v>1</v>
      </c>
      <c r="AW61" s="67">
        <f t="shared" si="21"/>
        <v>38</v>
      </c>
      <c r="AX61" s="38">
        <v>0</v>
      </c>
      <c r="AY61" s="67">
        <f t="shared" si="22"/>
        <v>22</v>
      </c>
      <c r="AZ61" s="67"/>
      <c r="BA61" s="38">
        <v>556.72412099999997</v>
      </c>
      <c r="BB61" s="73">
        <f t="shared" si="23"/>
        <v>1.6436620572099998E-2</v>
      </c>
      <c r="BC61" s="38">
        <v>0</v>
      </c>
      <c r="BD61" s="73">
        <f t="shared" si="24"/>
        <v>6.0821535368999992E-3</v>
      </c>
      <c r="BE61" s="67"/>
      <c r="BF61" s="3">
        <v>24.5</v>
      </c>
      <c r="BG61" s="66">
        <f t="shared" si="49"/>
        <v>0.10669017937576175</v>
      </c>
      <c r="BH61" s="38">
        <v>1838.4375</v>
      </c>
      <c r="BI61" s="102">
        <f t="shared" si="25"/>
        <v>3.6768749999999999</v>
      </c>
      <c r="BJ61" s="103"/>
      <c r="BK61" s="114">
        <v>0.111</v>
      </c>
      <c r="BL61" s="77">
        <v>3655</v>
      </c>
      <c r="BM61" s="102">
        <f t="shared" si="26"/>
        <v>3.6549999999999998</v>
      </c>
      <c r="BN61" s="102"/>
      <c r="BO61" s="104">
        <f t="shared" si="44"/>
        <v>176.59396287830864</v>
      </c>
      <c r="BP61" s="73">
        <f t="shared" si="27"/>
        <v>44.199182590618634</v>
      </c>
      <c r="BQ61" s="199"/>
      <c r="BR61" s="3">
        <v>24.5</v>
      </c>
      <c r="BS61" s="38">
        <v>1</v>
      </c>
      <c r="BT61" s="67">
        <f t="shared" si="28"/>
        <v>47</v>
      </c>
      <c r="BU61" s="38">
        <v>0</v>
      </c>
      <c r="BV61" s="67">
        <f t="shared" si="29"/>
        <v>0</v>
      </c>
      <c r="BW61" s="67"/>
      <c r="BX61" s="38">
        <v>482.78723100000002</v>
      </c>
      <c r="BY61" s="73">
        <f t="shared" si="30"/>
        <v>1.26478335587E-2</v>
      </c>
      <c r="BZ61" s="38">
        <v>0</v>
      </c>
      <c r="CA61" s="73">
        <f t="shared" si="31"/>
        <v>0</v>
      </c>
      <c r="CB61" s="67"/>
      <c r="CC61" s="3">
        <v>24.5</v>
      </c>
      <c r="CD61" s="66">
        <f t="shared" si="50"/>
        <v>0.10128781440974827</v>
      </c>
      <c r="CE61" s="38">
        <v>1767.1875</v>
      </c>
      <c r="CF61" s="102">
        <f t="shared" si="32"/>
        <v>3.5343749999999998</v>
      </c>
      <c r="CG61" s="103"/>
      <c r="CH61" s="114">
        <v>0.123</v>
      </c>
      <c r="CI61" s="77">
        <v>4084</v>
      </c>
      <c r="CJ61" s="102">
        <f t="shared" si="33"/>
        <v>4.0839999999999996</v>
      </c>
      <c r="CK61" s="102"/>
      <c r="CL61" s="104">
        <f t="shared" si="45"/>
        <v>166.96682654310862</v>
      </c>
      <c r="CM61" s="73">
        <f t="shared" si="34"/>
        <v>44.719988063357846</v>
      </c>
      <c r="CN61" s="199"/>
      <c r="CO61" s="3">
        <v>24.5</v>
      </c>
      <c r="CP61" s="38">
        <v>3</v>
      </c>
      <c r="CQ61" s="67">
        <f t="shared" si="35"/>
        <v>57</v>
      </c>
      <c r="CR61" s="38">
        <v>0</v>
      </c>
      <c r="CS61" s="67">
        <f t="shared" si="36"/>
        <v>0</v>
      </c>
      <c r="CT61" s="67"/>
      <c r="CU61" s="38">
        <v>646.34497099999999</v>
      </c>
      <c r="CV61" s="73">
        <f t="shared" si="37"/>
        <v>2.0836792664999996E-2</v>
      </c>
      <c r="CW61" s="38">
        <v>0</v>
      </c>
      <c r="CX61" s="73">
        <f t="shared" si="38"/>
        <v>0</v>
      </c>
      <c r="CY61" s="67"/>
      <c r="CZ61" s="3">
        <v>24.5</v>
      </c>
      <c r="DA61" s="66">
        <f t="shared" si="51"/>
        <v>0.11936370310854783</v>
      </c>
      <c r="DB61" s="38">
        <v>1903.125</v>
      </c>
      <c r="DC61" s="102">
        <f t="shared" si="39"/>
        <v>3.8062499999999999</v>
      </c>
      <c r="DD61" s="103"/>
      <c r="DE61" s="114">
        <v>0.126</v>
      </c>
      <c r="DF61" s="77">
        <v>3998</v>
      </c>
      <c r="DG61" s="102">
        <f t="shared" si="40"/>
        <v>3.9980000000000002</v>
      </c>
      <c r="DH61" s="102"/>
      <c r="DI61" s="104">
        <f t="shared" si="46"/>
        <v>198.9635906292105</v>
      </c>
      <c r="DJ61" s="73">
        <f t="shared" si="41"/>
        <v>44.396080398565658</v>
      </c>
      <c r="DK61" s="199"/>
      <c r="DL61" s="99"/>
      <c r="DS61" s="107"/>
      <c r="DU61" s="107"/>
      <c r="DW61" s="99"/>
      <c r="DX61" s="108"/>
      <c r="DZ61" s="107"/>
      <c r="EB61" s="108"/>
      <c r="ED61" s="107"/>
      <c r="EE61" s="107"/>
    </row>
    <row r="62" spans="1:135" s="95" customFormat="1" x14ac:dyDescent="0.25">
      <c r="A62" s="3">
        <v>25.5</v>
      </c>
      <c r="B62" s="38">
        <v>4</v>
      </c>
      <c r="C62" s="67">
        <f t="shared" si="10"/>
        <v>64</v>
      </c>
      <c r="D62" s="38">
        <v>2</v>
      </c>
      <c r="E62" s="67">
        <f t="shared" si="10"/>
        <v>40</v>
      </c>
      <c r="F62" s="67"/>
      <c r="G62" s="38">
        <v>314.09789999999998</v>
      </c>
      <c r="H62" s="73">
        <f t="shared" si="52"/>
        <v>1.5184002981E-2</v>
      </c>
      <c r="I62" s="38">
        <v>247.72100800000001</v>
      </c>
      <c r="J62" s="73">
        <f t="shared" si="53"/>
        <v>1.2361370086000001E-2</v>
      </c>
      <c r="K62" s="67"/>
      <c r="L62" s="37">
        <v>25.5</v>
      </c>
      <c r="M62" s="66">
        <f t="shared" si="47"/>
        <v>0.10145805071832345</v>
      </c>
      <c r="N62" s="40">
        <v>1765.9375</v>
      </c>
      <c r="O62" s="102">
        <f t="shared" si="12"/>
        <v>3.5318749999999999</v>
      </c>
      <c r="P62" s="103"/>
      <c r="Q62" s="114">
        <v>0.122</v>
      </c>
      <c r="R62" s="98">
        <v>3858</v>
      </c>
      <c r="S62" s="102">
        <f t="shared" si="13"/>
        <v>3.8580000000000001</v>
      </c>
      <c r="T62" s="102"/>
      <c r="U62" s="104">
        <f t="shared" si="42"/>
        <v>161.01917726889826</v>
      </c>
      <c r="V62" s="73">
        <f t="shared" si="1"/>
        <v>43.905367751072276</v>
      </c>
      <c r="W62" s="200"/>
      <c r="X62" s="3">
        <v>25.5</v>
      </c>
      <c r="Y62" s="38">
        <v>8</v>
      </c>
      <c r="Z62" s="67">
        <f t="shared" si="14"/>
        <v>120</v>
      </c>
      <c r="AA62" s="38">
        <v>2</v>
      </c>
      <c r="AB62" s="67">
        <f t="shared" si="15"/>
        <v>19</v>
      </c>
      <c r="AC62" s="67"/>
      <c r="AD62" s="38">
        <v>2964.86328</v>
      </c>
      <c r="AE62" s="73">
        <f t="shared" si="16"/>
        <v>5.1012015722799994E-2</v>
      </c>
      <c r="AF62" s="38">
        <v>261.716522</v>
      </c>
      <c r="AG62" s="73">
        <f t="shared" si="17"/>
        <v>4.9001966070000005E-3</v>
      </c>
      <c r="AH62" s="67"/>
      <c r="AI62" s="3">
        <v>25.5</v>
      </c>
      <c r="AJ62" s="66">
        <f t="shared" si="48"/>
        <v>0.10140348327582158</v>
      </c>
      <c r="AK62" s="38">
        <v>1820.625</v>
      </c>
      <c r="AL62" s="102">
        <f t="shared" si="18"/>
        <v>3.6412499999999999</v>
      </c>
      <c r="AM62" s="103"/>
      <c r="AN62" s="114">
        <v>0.126</v>
      </c>
      <c r="AO62" s="77">
        <v>4304</v>
      </c>
      <c r="AP62" s="102">
        <f t="shared" si="19"/>
        <v>4.3040000000000003</v>
      </c>
      <c r="AQ62" s="102"/>
      <c r="AR62" s="104">
        <f t="shared" si="43"/>
        <v>169.09522248617313</v>
      </c>
      <c r="AS62" s="73">
        <f t="shared" si="20"/>
        <v>43.246358033624318</v>
      </c>
      <c r="AT62" s="200"/>
      <c r="AU62" s="3">
        <v>25.5</v>
      </c>
      <c r="AV62" s="38">
        <v>3</v>
      </c>
      <c r="AW62" s="67">
        <f t="shared" si="21"/>
        <v>41</v>
      </c>
      <c r="AX62" s="38">
        <v>0</v>
      </c>
      <c r="AY62" s="67">
        <f t="shared" si="22"/>
        <v>22</v>
      </c>
      <c r="AZ62" s="67"/>
      <c r="BA62" s="38">
        <v>578.67034899999999</v>
      </c>
      <c r="BB62" s="73">
        <f t="shared" si="23"/>
        <v>1.7015290921099997E-2</v>
      </c>
      <c r="BC62" s="38">
        <v>0</v>
      </c>
      <c r="BD62" s="73">
        <f t="shared" si="24"/>
        <v>6.0821535368999992E-3</v>
      </c>
      <c r="BE62" s="67"/>
      <c r="BF62" s="3">
        <v>25.5</v>
      </c>
      <c r="BG62" s="66">
        <f t="shared" si="49"/>
        <v>0.10977622851641849</v>
      </c>
      <c r="BH62" s="38">
        <v>1904.375</v>
      </c>
      <c r="BI62" s="102">
        <f t="shared" si="25"/>
        <v>3.8087499999999999</v>
      </c>
      <c r="BJ62" s="103"/>
      <c r="BK62" s="114">
        <v>0.114</v>
      </c>
      <c r="BL62" s="77">
        <v>3809</v>
      </c>
      <c r="BM62" s="102">
        <f t="shared" si="26"/>
        <v>3.8090000000000002</v>
      </c>
      <c r="BN62" s="102"/>
      <c r="BO62" s="104">
        <f t="shared" si="44"/>
        <v>188.49646865767912</v>
      </c>
      <c r="BP62" s="73">
        <f t="shared" si="27"/>
        <v>44.239036145369795</v>
      </c>
      <c r="BQ62" s="199"/>
      <c r="BR62" s="3">
        <v>25.5</v>
      </c>
      <c r="BS62" s="38">
        <v>1</v>
      </c>
      <c r="BT62" s="67">
        <f t="shared" si="28"/>
        <v>48</v>
      </c>
      <c r="BU62" s="38">
        <v>0</v>
      </c>
      <c r="BV62" s="67">
        <f t="shared" si="29"/>
        <v>0</v>
      </c>
      <c r="BW62" s="67"/>
      <c r="BX62" s="38">
        <v>93.859916699999999</v>
      </c>
      <c r="BY62" s="73">
        <f t="shared" si="30"/>
        <v>1.2741693475400001E-2</v>
      </c>
      <c r="BZ62" s="38">
        <v>0</v>
      </c>
      <c r="CA62" s="73">
        <f t="shared" si="31"/>
        <v>0</v>
      </c>
      <c r="CB62" s="67"/>
      <c r="CC62" s="3">
        <v>25.5</v>
      </c>
      <c r="CD62" s="66">
        <f t="shared" si="50"/>
        <v>0.10441523460474904</v>
      </c>
      <c r="CE62" s="38">
        <v>1818.125</v>
      </c>
      <c r="CF62" s="102">
        <f t="shared" si="32"/>
        <v>3.63625</v>
      </c>
      <c r="CG62" s="103"/>
      <c r="CH62" s="114">
        <v>0.127</v>
      </c>
      <c r="CI62" s="77">
        <v>4255</v>
      </c>
      <c r="CJ62" s="102">
        <f t="shared" si="33"/>
        <v>4.2549999999999999</v>
      </c>
      <c r="CK62" s="102"/>
      <c r="CL62" s="104">
        <f t="shared" si="45"/>
        <v>178.65653684073493</v>
      </c>
      <c r="CM62" s="73">
        <f t="shared" si="34"/>
        <v>44.780264461295474</v>
      </c>
      <c r="CN62" s="199"/>
      <c r="CO62" s="3">
        <v>25.5</v>
      </c>
      <c r="CP62" s="38">
        <v>3</v>
      </c>
      <c r="CQ62" s="67">
        <f t="shared" si="35"/>
        <v>60</v>
      </c>
      <c r="CR62" s="38">
        <v>0</v>
      </c>
      <c r="CS62" s="67">
        <f t="shared" si="36"/>
        <v>0</v>
      </c>
      <c r="CT62" s="67"/>
      <c r="CU62" s="38">
        <v>3253.2299800000001</v>
      </c>
      <c r="CV62" s="73">
        <f t="shared" si="37"/>
        <v>2.4090022644999997E-2</v>
      </c>
      <c r="CW62" s="38">
        <v>0</v>
      </c>
      <c r="CX62" s="73">
        <f t="shared" si="38"/>
        <v>0</v>
      </c>
      <c r="CY62" s="67"/>
      <c r="CZ62" s="3">
        <v>25.5</v>
      </c>
      <c r="DA62" s="66">
        <f t="shared" si="51"/>
        <v>0.12249423076616053</v>
      </c>
      <c r="DB62" s="38">
        <v>1967.5</v>
      </c>
      <c r="DC62" s="102">
        <f t="shared" si="39"/>
        <v>3.9350000000000001</v>
      </c>
      <c r="DD62" s="103"/>
      <c r="DE62" s="114">
        <v>0.13</v>
      </c>
      <c r="DF62" s="77">
        <v>4167</v>
      </c>
      <c r="DG62" s="102">
        <f t="shared" si="40"/>
        <v>4.1669999999999998</v>
      </c>
      <c r="DH62" s="102"/>
      <c r="DI62" s="104">
        <f t="shared" si="46"/>
        <v>211.49744073837738</v>
      </c>
      <c r="DJ62" s="73">
        <f t="shared" si="41"/>
        <v>44.312093995695179</v>
      </c>
      <c r="DK62" s="199"/>
      <c r="DL62" s="99"/>
      <c r="DS62" s="107"/>
      <c r="DU62" s="107"/>
      <c r="DW62" s="99"/>
      <c r="DX62" s="108"/>
      <c r="DZ62" s="107"/>
      <c r="EB62" s="108"/>
      <c r="ED62" s="107"/>
      <c r="EE62" s="107"/>
    </row>
    <row r="63" spans="1:135" s="95" customFormat="1" x14ac:dyDescent="0.25">
      <c r="A63" s="3">
        <v>26.5</v>
      </c>
      <c r="B63" s="38">
        <v>2</v>
      </c>
      <c r="C63" s="67">
        <f t="shared" si="10"/>
        <v>66</v>
      </c>
      <c r="D63" s="38">
        <v>1</v>
      </c>
      <c r="E63" s="67">
        <f t="shared" si="10"/>
        <v>41</v>
      </c>
      <c r="F63" s="67"/>
      <c r="G63" s="38">
        <v>275.43469199999998</v>
      </c>
      <c r="H63" s="73">
        <f t="shared" si="52"/>
        <v>1.5459437673000001E-2</v>
      </c>
      <c r="I63" s="38">
        <v>160.34033199999999</v>
      </c>
      <c r="J63" s="73">
        <f t="shared" si="53"/>
        <v>1.2521710418000001E-2</v>
      </c>
      <c r="K63" s="67"/>
      <c r="L63" s="37">
        <v>26.5</v>
      </c>
      <c r="M63" s="66">
        <f t="shared" si="47"/>
        <v>0.1045461973084599</v>
      </c>
      <c r="N63" s="40">
        <v>1834.6875</v>
      </c>
      <c r="O63" s="102">
        <f t="shared" si="12"/>
        <v>3.6693750000000001</v>
      </c>
      <c r="P63" s="103"/>
      <c r="Q63" s="114">
        <v>0.125</v>
      </c>
      <c r="R63" s="98">
        <v>4015</v>
      </c>
      <c r="S63" s="102">
        <f t="shared" si="13"/>
        <v>4.0149999999999997</v>
      </c>
      <c r="T63" s="102"/>
      <c r="U63" s="104">
        <f t="shared" si="42"/>
        <v>172.53506891267892</v>
      </c>
      <c r="V63" s="73">
        <f t="shared" si="1"/>
        <v>43.958748367351959</v>
      </c>
      <c r="W63" s="200"/>
      <c r="X63" s="3">
        <v>26.5</v>
      </c>
      <c r="Y63" s="38">
        <v>4</v>
      </c>
      <c r="Z63" s="67">
        <f t="shared" si="14"/>
        <v>124</v>
      </c>
      <c r="AA63" s="38">
        <v>1</v>
      </c>
      <c r="AB63" s="67">
        <f t="shared" si="15"/>
        <v>20</v>
      </c>
      <c r="AC63" s="67"/>
      <c r="AD63" s="38">
        <v>2819.2995599999999</v>
      </c>
      <c r="AE63" s="73">
        <f t="shared" si="16"/>
        <v>5.3831315282799996E-2</v>
      </c>
      <c r="AF63" s="38">
        <v>54.142707799999997</v>
      </c>
      <c r="AG63" s="73">
        <f t="shared" si="17"/>
        <v>4.9543393148000006E-3</v>
      </c>
      <c r="AH63" s="67"/>
      <c r="AI63" s="3">
        <v>26.5</v>
      </c>
      <c r="AJ63" s="66">
        <f t="shared" si="48"/>
        <v>0.10449499494727997</v>
      </c>
      <c r="AK63" s="38">
        <v>1890.3125</v>
      </c>
      <c r="AL63" s="102">
        <f t="shared" si="18"/>
        <v>3.7806250000000001</v>
      </c>
      <c r="AM63" s="103"/>
      <c r="AN63" s="114">
        <v>0.13100000000000001</v>
      </c>
      <c r="AO63" s="77">
        <v>4478</v>
      </c>
      <c r="AP63" s="102">
        <f t="shared" si="19"/>
        <v>4.4779999999999998</v>
      </c>
      <c r="AQ63" s="102"/>
      <c r="AR63" s="104">
        <f t="shared" si="43"/>
        <v>180.96855949936801</v>
      </c>
      <c r="AS63" s="73">
        <f t="shared" si="20"/>
        <v>43.264104310496222</v>
      </c>
      <c r="AT63" s="200"/>
      <c r="AU63" s="3">
        <v>26.5</v>
      </c>
      <c r="AV63" s="38">
        <v>2</v>
      </c>
      <c r="AW63" s="67">
        <f t="shared" si="21"/>
        <v>43</v>
      </c>
      <c r="AX63" s="38">
        <v>0</v>
      </c>
      <c r="AY63" s="67">
        <f t="shared" si="22"/>
        <v>22</v>
      </c>
      <c r="AZ63" s="67"/>
      <c r="BA63" s="38">
        <v>260.46649200000002</v>
      </c>
      <c r="BB63" s="73">
        <f t="shared" si="23"/>
        <v>1.7275757413099998E-2</v>
      </c>
      <c r="BC63" s="38">
        <v>0</v>
      </c>
      <c r="BD63" s="73">
        <f t="shared" si="24"/>
        <v>6.0821535368999992E-3</v>
      </c>
      <c r="BE63" s="67"/>
      <c r="BF63" s="3">
        <v>26.5</v>
      </c>
      <c r="BG63" s="66">
        <f t="shared" si="49"/>
        <v>0.11286227765707524</v>
      </c>
      <c r="BH63" s="38">
        <v>1952.5</v>
      </c>
      <c r="BI63" s="102">
        <f t="shared" si="25"/>
        <v>3.9049999999999998</v>
      </c>
      <c r="BJ63" s="103"/>
      <c r="BK63" s="114">
        <v>0.11799999999999999</v>
      </c>
      <c r="BL63" s="77">
        <v>3963</v>
      </c>
      <c r="BM63" s="102">
        <f t="shared" si="26"/>
        <v>3.9630000000000001</v>
      </c>
      <c r="BN63" s="102"/>
      <c r="BO63" s="104">
        <f t="shared" si="44"/>
        <v>200.81848424210756</v>
      </c>
      <c r="BP63" s="73">
        <f t="shared" si="27"/>
        <v>44.291144565581483</v>
      </c>
      <c r="BQ63" s="199"/>
      <c r="BR63" s="3">
        <v>26.5</v>
      </c>
      <c r="BS63" s="38">
        <v>3</v>
      </c>
      <c r="BT63" s="67">
        <f t="shared" si="28"/>
        <v>51</v>
      </c>
      <c r="BU63" s="38">
        <v>0</v>
      </c>
      <c r="BV63" s="67">
        <f t="shared" si="29"/>
        <v>0</v>
      </c>
      <c r="BW63" s="67"/>
      <c r="BX63" s="38">
        <v>926.73156700000004</v>
      </c>
      <c r="BY63" s="73">
        <f t="shared" si="30"/>
        <v>1.3668425042400002E-2</v>
      </c>
      <c r="BZ63" s="38">
        <v>0</v>
      </c>
      <c r="CA63" s="73">
        <f t="shared" si="31"/>
        <v>0</v>
      </c>
      <c r="CB63" s="67"/>
      <c r="CC63" s="3">
        <v>26.5</v>
      </c>
      <c r="CD63" s="66">
        <f t="shared" si="50"/>
        <v>0.10754265479974981</v>
      </c>
      <c r="CE63" s="38">
        <v>1919.6875</v>
      </c>
      <c r="CF63" s="102">
        <f t="shared" si="32"/>
        <v>3.839375</v>
      </c>
      <c r="CG63" s="103"/>
      <c r="CH63" s="114">
        <v>0.13</v>
      </c>
      <c r="CI63" s="77">
        <v>4427</v>
      </c>
      <c r="CJ63" s="102">
        <f t="shared" si="33"/>
        <v>4.4269999999999996</v>
      </c>
      <c r="CK63" s="102"/>
      <c r="CL63" s="104">
        <f t="shared" si="45"/>
        <v>190.74890248846759</v>
      </c>
      <c r="CM63" s="73">
        <f t="shared" si="34"/>
        <v>44.775548339537103</v>
      </c>
      <c r="CN63" s="199"/>
      <c r="CO63" s="3">
        <v>26.5</v>
      </c>
      <c r="CP63" s="38">
        <v>2</v>
      </c>
      <c r="CQ63" s="67">
        <f t="shared" si="35"/>
        <v>62</v>
      </c>
      <c r="CR63" s="38">
        <v>0</v>
      </c>
      <c r="CS63" s="67">
        <f t="shared" si="36"/>
        <v>0</v>
      </c>
      <c r="CT63" s="67"/>
      <c r="CU63" s="38">
        <v>749.83789100000001</v>
      </c>
      <c r="CV63" s="73">
        <f t="shared" si="37"/>
        <v>2.4839860535999996E-2</v>
      </c>
      <c r="CW63" s="38">
        <v>0</v>
      </c>
      <c r="CX63" s="73">
        <f t="shared" si="38"/>
        <v>0</v>
      </c>
      <c r="CY63" s="67"/>
      <c r="CZ63" s="3">
        <v>26.5</v>
      </c>
      <c r="DA63" s="66">
        <f t="shared" si="51"/>
        <v>0.12562475842377324</v>
      </c>
      <c r="DB63" s="38">
        <v>2036.25</v>
      </c>
      <c r="DC63" s="102">
        <f t="shared" si="39"/>
        <v>4.0724999999999998</v>
      </c>
      <c r="DD63" s="103"/>
      <c r="DE63" s="114">
        <v>0.13400000000000001</v>
      </c>
      <c r="DF63" s="77">
        <v>4337</v>
      </c>
      <c r="DG63" s="102">
        <f t="shared" si="40"/>
        <v>4.3369999999999997</v>
      </c>
      <c r="DH63" s="102"/>
      <c r="DI63" s="104">
        <f t="shared" si="46"/>
        <v>224.44902063185708</v>
      </c>
      <c r="DJ63" s="73">
        <f t="shared" si="41"/>
        <v>44.340877813701006</v>
      </c>
      <c r="DK63" s="199"/>
      <c r="DL63" s="99"/>
      <c r="DS63" s="107"/>
      <c r="DU63" s="107"/>
      <c r="DW63" s="99"/>
      <c r="DX63" s="108"/>
      <c r="DZ63" s="107"/>
      <c r="EB63" s="108"/>
      <c r="ED63" s="107"/>
      <c r="EE63" s="107"/>
    </row>
    <row r="64" spans="1:135" s="95" customFormat="1" x14ac:dyDescent="0.25">
      <c r="A64" s="3">
        <v>27.5</v>
      </c>
      <c r="B64" s="38">
        <v>4</v>
      </c>
      <c r="C64" s="67">
        <f t="shared" si="10"/>
        <v>70</v>
      </c>
      <c r="D64" s="38">
        <v>1</v>
      </c>
      <c r="E64" s="67">
        <f t="shared" si="10"/>
        <v>42</v>
      </c>
      <c r="F64" s="67"/>
      <c r="G64" s="38">
        <v>583.21765100000005</v>
      </c>
      <c r="H64" s="73">
        <f t="shared" si="52"/>
        <v>1.6042655324E-2</v>
      </c>
      <c r="I64" s="38">
        <v>38.937492399999996</v>
      </c>
      <c r="J64" s="73">
        <f t="shared" si="53"/>
        <v>1.2560647910400001E-2</v>
      </c>
      <c r="K64" s="67"/>
      <c r="L64" s="37">
        <v>27.5</v>
      </c>
      <c r="M64" s="66">
        <f t="shared" si="47"/>
        <v>0.10763434389859634</v>
      </c>
      <c r="N64" s="40">
        <v>1894.375</v>
      </c>
      <c r="O64" s="102">
        <f t="shared" si="12"/>
        <v>3.7887499999999998</v>
      </c>
      <c r="P64" s="103"/>
      <c r="Q64" s="114">
        <v>0.129</v>
      </c>
      <c r="R64" s="98">
        <v>4171</v>
      </c>
      <c r="S64" s="102">
        <f t="shared" si="13"/>
        <v>4.1710000000000003</v>
      </c>
      <c r="T64" s="102"/>
      <c r="U64" s="104">
        <f t="shared" si="42"/>
        <v>184.47075548355633</v>
      </c>
      <c r="V64" s="73">
        <f t="shared" si="1"/>
        <v>44.00364758964286</v>
      </c>
      <c r="W64" s="200"/>
      <c r="X64" s="3">
        <v>27.5</v>
      </c>
      <c r="Y64" s="38">
        <v>5</v>
      </c>
      <c r="Z64" s="67">
        <f t="shared" si="14"/>
        <v>129</v>
      </c>
      <c r="AA64" s="38">
        <v>0</v>
      </c>
      <c r="AB64" s="67">
        <f t="shared" si="15"/>
        <v>20</v>
      </c>
      <c r="AC64" s="67"/>
      <c r="AD64" s="38">
        <v>606.04089399999998</v>
      </c>
      <c r="AE64" s="73">
        <f t="shared" si="16"/>
        <v>5.4437356176799997E-2</v>
      </c>
      <c r="AF64" s="38">
        <v>0</v>
      </c>
      <c r="AG64" s="73">
        <f t="shared" si="17"/>
        <v>4.9543393148000006E-3</v>
      </c>
      <c r="AH64" s="67"/>
      <c r="AI64" s="3">
        <v>27.5</v>
      </c>
      <c r="AJ64" s="66">
        <f t="shared" si="48"/>
        <v>0.10758650661873836</v>
      </c>
      <c r="AK64" s="38">
        <v>1950.3125</v>
      </c>
      <c r="AL64" s="102">
        <f t="shared" si="18"/>
        <v>3.9006249999999998</v>
      </c>
      <c r="AM64" s="103"/>
      <c r="AN64" s="114">
        <v>0.13400000000000001</v>
      </c>
      <c r="AO64" s="77">
        <v>4650</v>
      </c>
      <c r="AP64" s="102">
        <f t="shared" si="19"/>
        <v>4.6500000000000004</v>
      </c>
      <c r="AQ64" s="102"/>
      <c r="AR64" s="104">
        <f t="shared" si="43"/>
        <v>193.21674230272723</v>
      </c>
      <c r="AS64" s="73">
        <f t="shared" si="20"/>
        <v>43.319337020302186</v>
      </c>
      <c r="AT64" s="200"/>
      <c r="AU64" s="3">
        <v>27.5</v>
      </c>
      <c r="AV64" s="38">
        <v>4</v>
      </c>
      <c r="AW64" s="67">
        <f t="shared" si="21"/>
        <v>47</v>
      </c>
      <c r="AX64" s="38">
        <v>1</v>
      </c>
      <c r="AY64" s="67">
        <f t="shared" si="22"/>
        <v>23</v>
      </c>
      <c r="AZ64" s="67"/>
      <c r="BA64" s="38">
        <v>556.842896</v>
      </c>
      <c r="BB64" s="73">
        <f t="shared" si="23"/>
        <v>1.78326003091E-2</v>
      </c>
      <c r="BC64" s="38">
        <v>1806.7724599999999</v>
      </c>
      <c r="BD64" s="73">
        <f t="shared" si="24"/>
        <v>7.8889259968999998E-3</v>
      </c>
      <c r="BE64" s="67"/>
      <c r="BF64" s="3">
        <v>27.5</v>
      </c>
      <c r="BG64" s="66">
        <f t="shared" si="49"/>
        <v>0.11594832679773197</v>
      </c>
      <c r="BH64" s="38">
        <v>2040.3125</v>
      </c>
      <c r="BI64" s="102">
        <f t="shared" si="25"/>
        <v>4.0806250000000004</v>
      </c>
      <c r="BJ64" s="103"/>
      <c r="BK64" s="114">
        <v>0.122</v>
      </c>
      <c r="BL64" s="77">
        <v>4117</v>
      </c>
      <c r="BM64" s="102">
        <f t="shared" si="26"/>
        <v>4.117</v>
      </c>
      <c r="BN64" s="102"/>
      <c r="BO64" s="104">
        <f t="shared" si="44"/>
        <v>213.55711646052472</v>
      </c>
      <c r="BP64" s="73">
        <f t="shared" si="27"/>
        <v>44.256254934982685</v>
      </c>
      <c r="BQ64" s="199"/>
      <c r="BR64" s="3">
        <v>27.5</v>
      </c>
      <c r="BS64" s="38">
        <v>1</v>
      </c>
      <c r="BT64" s="67">
        <f t="shared" si="28"/>
        <v>52</v>
      </c>
      <c r="BU64" s="38">
        <v>0</v>
      </c>
      <c r="BV64" s="67">
        <f t="shared" si="29"/>
        <v>0</v>
      </c>
      <c r="BW64" s="67"/>
      <c r="BX64" s="38">
        <v>207.66455099999999</v>
      </c>
      <c r="BY64" s="73">
        <f t="shared" si="30"/>
        <v>1.3876089593400002E-2</v>
      </c>
      <c r="BZ64" s="38">
        <v>0</v>
      </c>
      <c r="CA64" s="73">
        <f t="shared" si="31"/>
        <v>0</v>
      </c>
      <c r="CB64" s="67"/>
      <c r="CC64" s="3">
        <v>27.5</v>
      </c>
      <c r="CD64" s="66">
        <f t="shared" si="50"/>
        <v>0.11067007499475058</v>
      </c>
      <c r="CE64" s="38">
        <v>1946.875</v>
      </c>
      <c r="CF64" s="102">
        <f t="shared" si="32"/>
        <v>3.8937499999999998</v>
      </c>
      <c r="CG64" s="103"/>
      <c r="CH64" s="114">
        <v>0.13400000000000001</v>
      </c>
      <c r="CI64" s="77">
        <v>4600</v>
      </c>
      <c r="CJ64" s="102">
        <f t="shared" si="33"/>
        <v>4.5999999999999996</v>
      </c>
      <c r="CK64" s="102"/>
      <c r="CL64" s="104">
        <f t="shared" si="45"/>
        <v>203.13641841710347</v>
      </c>
      <c r="CM64" s="73">
        <f t="shared" si="34"/>
        <v>44.823389433899287</v>
      </c>
      <c r="CN64" s="199"/>
      <c r="CO64" s="3">
        <v>27.5</v>
      </c>
      <c r="CP64" s="38">
        <v>3</v>
      </c>
      <c r="CQ64" s="67">
        <f t="shared" si="35"/>
        <v>65</v>
      </c>
      <c r="CR64" s="38">
        <v>0</v>
      </c>
      <c r="CS64" s="67">
        <f t="shared" si="36"/>
        <v>0</v>
      </c>
      <c r="CT64" s="67"/>
      <c r="CU64" s="38">
        <v>535.47125200000005</v>
      </c>
      <c r="CV64" s="73">
        <f t="shared" si="37"/>
        <v>2.5375331787999996E-2</v>
      </c>
      <c r="CW64" s="38">
        <v>0</v>
      </c>
      <c r="CX64" s="73">
        <f t="shared" si="38"/>
        <v>0</v>
      </c>
      <c r="CY64" s="67"/>
      <c r="CZ64" s="3">
        <v>27.5</v>
      </c>
      <c r="DA64" s="66">
        <f t="shared" si="51"/>
        <v>0.12875528608138598</v>
      </c>
      <c r="DB64" s="38">
        <v>2100.9375</v>
      </c>
      <c r="DC64" s="102">
        <f t="shared" si="39"/>
        <v>4.2018750000000002</v>
      </c>
      <c r="DD64" s="103"/>
      <c r="DE64" s="114">
        <v>0.13800000000000001</v>
      </c>
      <c r="DF64" s="77">
        <v>4505</v>
      </c>
      <c r="DG64" s="102">
        <f t="shared" si="40"/>
        <v>4.5049999999999999</v>
      </c>
      <c r="DH64" s="102"/>
      <c r="DI64" s="104">
        <f t="shared" si="46"/>
        <v>237.82224346922126</v>
      </c>
      <c r="DJ64" s="73">
        <f t="shared" si="41"/>
        <v>44.377424860227904</v>
      </c>
      <c r="DK64" s="199"/>
      <c r="DL64" s="99"/>
      <c r="DS64" s="107"/>
      <c r="DU64" s="107"/>
      <c r="DW64" s="99"/>
      <c r="DX64" s="108"/>
      <c r="DZ64" s="107"/>
      <c r="EB64" s="108"/>
      <c r="ED64" s="107"/>
      <c r="EE64" s="107"/>
    </row>
    <row r="65" spans="1:135" s="95" customFormat="1" x14ac:dyDescent="0.25">
      <c r="A65" s="3">
        <v>28.5</v>
      </c>
      <c r="B65" s="38">
        <v>3</v>
      </c>
      <c r="C65" s="67">
        <f t="shared" si="10"/>
        <v>73</v>
      </c>
      <c r="D65" s="38">
        <v>2</v>
      </c>
      <c r="E65" s="67">
        <f t="shared" si="10"/>
        <v>44</v>
      </c>
      <c r="F65" s="67"/>
      <c r="G65" s="38">
        <v>337.85604899999998</v>
      </c>
      <c r="H65" s="73">
        <f t="shared" si="52"/>
        <v>1.6380511372999999E-2</v>
      </c>
      <c r="I65" s="38">
        <v>624.325378</v>
      </c>
      <c r="J65" s="73">
        <f t="shared" si="53"/>
        <v>1.3184973288400001E-2</v>
      </c>
      <c r="K65" s="67"/>
      <c r="L65" s="37">
        <v>28.5</v>
      </c>
      <c r="M65" s="66">
        <f t="shared" si="47"/>
        <v>0.1107224904887328</v>
      </c>
      <c r="N65" s="40">
        <v>1970.625</v>
      </c>
      <c r="O65" s="102">
        <f t="shared" si="12"/>
        <v>3.9412500000000001</v>
      </c>
      <c r="P65" s="103"/>
      <c r="Q65" s="114">
        <v>0.13200000000000001</v>
      </c>
      <c r="R65" s="98">
        <v>4327</v>
      </c>
      <c r="S65" s="102">
        <f t="shared" si="13"/>
        <v>4.327</v>
      </c>
      <c r="T65" s="102"/>
      <c r="U65" s="104">
        <f t="shared" si="42"/>
        <v>196.83974762286221</v>
      </c>
      <c r="V65" s="73">
        <f t="shared" si="1"/>
        <v>44.035461166088083</v>
      </c>
      <c r="W65" s="200"/>
      <c r="X65" s="3">
        <v>28.5</v>
      </c>
      <c r="Y65" s="38">
        <v>5</v>
      </c>
      <c r="Z65" s="67">
        <f t="shared" si="14"/>
        <v>134</v>
      </c>
      <c r="AA65" s="38">
        <v>0</v>
      </c>
      <c r="AB65" s="67">
        <f t="shared" si="15"/>
        <v>20</v>
      </c>
      <c r="AC65" s="67"/>
      <c r="AD65" s="38">
        <v>1321.5703100000001</v>
      </c>
      <c r="AE65" s="73">
        <f t="shared" si="16"/>
        <v>5.5758926486799996E-2</v>
      </c>
      <c r="AF65" s="38">
        <v>0</v>
      </c>
      <c r="AG65" s="73">
        <f t="shared" si="17"/>
        <v>4.9543393148000006E-3</v>
      </c>
      <c r="AH65" s="67"/>
      <c r="AI65" s="3">
        <v>28.5</v>
      </c>
      <c r="AJ65" s="66">
        <f t="shared" si="48"/>
        <v>0.11067801829019676</v>
      </c>
      <c r="AK65" s="38">
        <v>2011.5625</v>
      </c>
      <c r="AL65" s="102">
        <f t="shared" si="18"/>
        <v>4.0231250000000003</v>
      </c>
      <c r="AM65" s="103"/>
      <c r="AN65" s="114">
        <v>0.13800000000000001</v>
      </c>
      <c r="AO65" s="77">
        <v>4823</v>
      </c>
      <c r="AP65" s="102">
        <f t="shared" si="19"/>
        <v>4.8230000000000004</v>
      </c>
      <c r="AQ65" s="102"/>
      <c r="AR65" s="104">
        <f t="shared" si="43"/>
        <v>205.8716521103627</v>
      </c>
      <c r="AS65" s="73">
        <f t="shared" si="20"/>
        <v>43.360769559893207</v>
      </c>
      <c r="AT65" s="200"/>
      <c r="AU65" s="3">
        <v>28.5</v>
      </c>
      <c r="AV65" s="38">
        <v>2</v>
      </c>
      <c r="AW65" s="67">
        <f t="shared" si="21"/>
        <v>49</v>
      </c>
      <c r="AX65" s="38">
        <v>0</v>
      </c>
      <c r="AY65" s="67">
        <f t="shared" si="22"/>
        <v>23</v>
      </c>
      <c r="AZ65" s="67"/>
      <c r="BA65" s="38">
        <v>138.14497399999999</v>
      </c>
      <c r="BB65" s="73">
        <f t="shared" si="23"/>
        <v>1.7970745283099998E-2</v>
      </c>
      <c r="BC65" s="38">
        <v>0</v>
      </c>
      <c r="BD65" s="73">
        <f t="shared" si="24"/>
        <v>7.8889259968999998E-3</v>
      </c>
      <c r="BE65" s="67"/>
      <c r="BF65" s="3">
        <v>28.5</v>
      </c>
      <c r="BG65" s="66">
        <f t="shared" si="49"/>
        <v>0.11903437593838871</v>
      </c>
      <c r="BH65" s="38">
        <v>2087.5</v>
      </c>
      <c r="BI65" s="102">
        <f t="shared" si="25"/>
        <v>4.1749999999999998</v>
      </c>
      <c r="BJ65" s="103"/>
      <c r="BK65" s="114">
        <v>0.125</v>
      </c>
      <c r="BL65" s="77">
        <v>4271</v>
      </c>
      <c r="BM65" s="102">
        <f t="shared" si="26"/>
        <v>4.2709999999999999</v>
      </c>
      <c r="BN65" s="102"/>
      <c r="BO65" s="104">
        <f t="shared" si="44"/>
        <v>226.57831505338328</v>
      </c>
      <c r="BP65" s="73">
        <f t="shared" si="27"/>
        <v>44.310084839699776</v>
      </c>
      <c r="BQ65" s="199"/>
      <c r="BR65" s="95">
        <v>28.5</v>
      </c>
      <c r="BS65" s="95">
        <v>0</v>
      </c>
      <c r="BT65" s="67">
        <f t="shared" si="28"/>
        <v>52</v>
      </c>
      <c r="BU65" s="95">
        <v>0</v>
      </c>
      <c r="BV65" s="67">
        <f t="shared" si="29"/>
        <v>0</v>
      </c>
      <c r="BX65" s="95">
        <v>0</v>
      </c>
      <c r="BY65" s="73">
        <f t="shared" si="30"/>
        <v>1.3876089593400002E-2</v>
      </c>
      <c r="BZ65" s="95">
        <v>0</v>
      </c>
      <c r="CA65" s="73">
        <f t="shared" si="31"/>
        <v>0</v>
      </c>
      <c r="CB65" s="67"/>
      <c r="CC65" s="3">
        <v>28.5</v>
      </c>
      <c r="CD65" s="66">
        <f t="shared" si="50"/>
        <v>0.11379749518975135</v>
      </c>
      <c r="CE65" s="38">
        <v>2014.0625</v>
      </c>
      <c r="CF65" s="102">
        <f t="shared" si="32"/>
        <v>4.0281250000000002</v>
      </c>
      <c r="CG65" s="103"/>
      <c r="CH65" s="114">
        <v>0.13800000000000001</v>
      </c>
      <c r="CI65" s="77">
        <v>4773</v>
      </c>
      <c r="CJ65" s="102">
        <f t="shared" si="33"/>
        <v>4.7729999999999997</v>
      </c>
      <c r="CK65" s="102"/>
      <c r="CL65" s="104">
        <f t="shared" si="45"/>
        <v>216.04386795315821</v>
      </c>
      <c r="CM65" s="73">
        <f t="shared" si="34"/>
        <v>44.88499314808891</v>
      </c>
      <c r="CN65" s="199"/>
      <c r="CO65" s="3">
        <v>28.5</v>
      </c>
      <c r="CP65" s="38">
        <v>6</v>
      </c>
      <c r="CQ65" s="67">
        <f t="shared" si="35"/>
        <v>71</v>
      </c>
      <c r="CR65" s="38">
        <v>0</v>
      </c>
      <c r="CS65" s="67">
        <f t="shared" si="36"/>
        <v>0</v>
      </c>
      <c r="CT65" s="67"/>
      <c r="CU65" s="38">
        <v>1466.4146699999999</v>
      </c>
      <c r="CV65" s="73">
        <f t="shared" si="37"/>
        <v>2.6841746457999995E-2</v>
      </c>
      <c r="CW65" s="38">
        <v>0</v>
      </c>
      <c r="CX65" s="73">
        <f t="shared" si="38"/>
        <v>0</v>
      </c>
      <c r="CY65" s="67"/>
      <c r="CZ65" s="3">
        <v>28.5</v>
      </c>
      <c r="DA65" s="66">
        <f t="shared" si="51"/>
        <v>0.13188581373899866</v>
      </c>
      <c r="DB65" s="38">
        <v>2170.9375</v>
      </c>
      <c r="DC65" s="102">
        <f t="shared" si="39"/>
        <v>4.3418749999999999</v>
      </c>
      <c r="DD65" s="103"/>
      <c r="DE65" s="114">
        <v>0.14199999999999999</v>
      </c>
      <c r="DF65" s="77">
        <v>4675</v>
      </c>
      <c r="DG65" s="102">
        <f t="shared" si="40"/>
        <v>4.6749999999999998</v>
      </c>
      <c r="DH65" s="102"/>
      <c r="DI65" s="104">
        <f t="shared" si="46"/>
        <v>251.64058820790248</v>
      </c>
      <c r="DJ65" s="73">
        <f t="shared" si="41"/>
        <v>44.377722307437885</v>
      </c>
      <c r="DK65" s="199"/>
      <c r="DL65" s="99"/>
      <c r="DS65" s="107"/>
      <c r="DU65" s="107"/>
      <c r="DW65" s="99"/>
      <c r="DX65" s="108"/>
      <c r="DZ65" s="107"/>
      <c r="EB65" s="108"/>
      <c r="ED65" s="107"/>
      <c r="EE65" s="107"/>
    </row>
    <row r="66" spans="1:135" s="95" customFormat="1" x14ac:dyDescent="0.25">
      <c r="A66" s="3">
        <v>29.5</v>
      </c>
      <c r="B66" s="38">
        <v>3</v>
      </c>
      <c r="C66" s="67">
        <f t="shared" si="10"/>
        <v>76</v>
      </c>
      <c r="D66" s="38">
        <v>4</v>
      </c>
      <c r="E66" s="67">
        <f t="shared" si="10"/>
        <v>48</v>
      </c>
      <c r="F66" s="67"/>
      <c r="G66" s="38">
        <v>1350.9799800000001</v>
      </c>
      <c r="H66" s="73">
        <f t="shared" si="52"/>
        <v>1.7731491352999999E-2</v>
      </c>
      <c r="I66" s="38">
        <v>605.16076699999996</v>
      </c>
      <c r="J66" s="73">
        <f t="shared" si="53"/>
        <v>1.3790134055400001E-2</v>
      </c>
      <c r="K66" s="67"/>
      <c r="L66" s="37">
        <v>29.5</v>
      </c>
      <c r="M66" s="66">
        <f t="shared" si="47"/>
        <v>0.11381063707886924</v>
      </c>
      <c r="N66" s="40">
        <v>2034.6875</v>
      </c>
      <c r="O66" s="102">
        <f t="shared" si="12"/>
        <v>4.069375</v>
      </c>
      <c r="P66" s="103"/>
      <c r="Q66" s="114">
        <v>0.13600000000000001</v>
      </c>
      <c r="R66" s="98">
        <v>4483</v>
      </c>
      <c r="S66" s="102">
        <f t="shared" si="13"/>
        <v>4.4829999999999997</v>
      </c>
      <c r="T66" s="102"/>
      <c r="U66" s="104">
        <f t="shared" si="42"/>
        <v>209.59186294850693</v>
      </c>
      <c r="V66" s="73">
        <f t="shared" si="1"/>
        <v>44.034167153150008</v>
      </c>
      <c r="W66" s="200"/>
      <c r="X66" s="3">
        <v>29.5</v>
      </c>
      <c r="Y66" s="38">
        <v>7</v>
      </c>
      <c r="Z66" s="67">
        <f t="shared" si="14"/>
        <v>141</v>
      </c>
      <c r="AA66" s="38">
        <v>0</v>
      </c>
      <c r="AB66" s="67">
        <f t="shared" si="15"/>
        <v>20</v>
      </c>
      <c r="AC66" s="67"/>
      <c r="AD66" s="38">
        <v>2278.0502900000001</v>
      </c>
      <c r="AE66" s="73">
        <f t="shared" si="16"/>
        <v>5.8036976776799996E-2</v>
      </c>
      <c r="AF66" s="38">
        <v>0</v>
      </c>
      <c r="AG66" s="73">
        <f t="shared" si="17"/>
        <v>4.9543393148000006E-3</v>
      </c>
      <c r="AH66" s="67"/>
      <c r="AI66" s="3">
        <v>29.5</v>
      </c>
      <c r="AJ66" s="66">
        <f t="shared" si="48"/>
        <v>0.11376952996165515</v>
      </c>
      <c r="AK66" s="38">
        <v>2081.875</v>
      </c>
      <c r="AL66" s="102">
        <f t="shared" si="18"/>
        <v>4.1637500000000003</v>
      </c>
      <c r="AM66" s="103"/>
      <c r="AN66" s="114">
        <v>0.14199999999999999</v>
      </c>
      <c r="AO66" s="77">
        <v>5001</v>
      </c>
      <c r="AP66" s="102">
        <f t="shared" si="19"/>
        <v>5.0010000000000003</v>
      </c>
      <c r="AQ66" s="102"/>
      <c r="AR66" s="104">
        <f t="shared" si="43"/>
        <v>218.94681428583704</v>
      </c>
      <c r="AS66" s="73">
        <f t="shared" si="20"/>
        <v>43.385510820557521</v>
      </c>
      <c r="AT66" s="200"/>
      <c r="AU66" s="3">
        <v>29.5</v>
      </c>
      <c r="AV66" s="38">
        <v>2</v>
      </c>
      <c r="AW66" s="67">
        <f t="shared" si="21"/>
        <v>51</v>
      </c>
      <c r="AX66" s="38">
        <v>0</v>
      </c>
      <c r="AY66" s="67">
        <f t="shared" si="22"/>
        <v>23</v>
      </c>
      <c r="AZ66" s="67"/>
      <c r="BA66" s="38">
        <v>280.06518599999998</v>
      </c>
      <c r="BB66" s="73">
        <f t="shared" si="23"/>
        <v>1.8250810469099998E-2</v>
      </c>
      <c r="BC66" s="38">
        <v>0</v>
      </c>
      <c r="BD66" s="73">
        <f t="shared" si="24"/>
        <v>7.8889259968999998E-3</v>
      </c>
      <c r="BE66" s="67"/>
      <c r="BF66" s="3">
        <v>29.5</v>
      </c>
      <c r="BG66" s="66">
        <f t="shared" si="49"/>
        <v>0.12212042507904546</v>
      </c>
      <c r="BH66" s="38">
        <v>2131.875</v>
      </c>
      <c r="BI66" s="102">
        <f t="shared" si="25"/>
        <v>4.2637499999999999</v>
      </c>
      <c r="BJ66" s="103"/>
      <c r="BK66" s="114">
        <v>0.129</v>
      </c>
      <c r="BL66" s="77">
        <v>4424</v>
      </c>
      <c r="BM66" s="102">
        <f t="shared" si="26"/>
        <v>4.4240000000000004</v>
      </c>
      <c r="BN66" s="102"/>
      <c r="BO66" s="104">
        <f t="shared" si="44"/>
        <v>240.05759906555812</v>
      </c>
      <c r="BP66" s="73">
        <f t="shared" si="27"/>
        <v>44.357101118598877</v>
      </c>
      <c r="BQ66" s="199"/>
      <c r="BR66" s="3">
        <v>29.5</v>
      </c>
      <c r="BS66" s="38">
        <v>2</v>
      </c>
      <c r="BT66" s="67">
        <f t="shared" si="28"/>
        <v>54</v>
      </c>
      <c r="BU66" s="38">
        <v>0</v>
      </c>
      <c r="BV66" s="67">
        <f t="shared" si="29"/>
        <v>0</v>
      </c>
      <c r="BW66" s="67"/>
      <c r="BX66" s="38">
        <v>159.59944200000001</v>
      </c>
      <c r="BY66" s="73">
        <f t="shared" si="30"/>
        <v>1.4035689035400003E-2</v>
      </c>
      <c r="BZ66" s="101">
        <v>0</v>
      </c>
      <c r="CA66" s="73">
        <f t="shared" si="31"/>
        <v>0</v>
      </c>
      <c r="CB66" s="67"/>
      <c r="CC66" s="3">
        <v>29.5</v>
      </c>
      <c r="CD66" s="66">
        <f t="shared" si="50"/>
        <v>0.11692491538475212</v>
      </c>
      <c r="CE66" s="38">
        <v>2113.125</v>
      </c>
      <c r="CF66" s="102">
        <f t="shared" si="32"/>
        <v>4.2262500000000003</v>
      </c>
      <c r="CG66" s="103"/>
      <c r="CH66" s="114">
        <v>0.14199999999999999</v>
      </c>
      <c r="CI66" s="77">
        <v>4947</v>
      </c>
      <c r="CJ66" s="102">
        <f t="shared" si="33"/>
        <v>4.9470000000000001</v>
      </c>
      <c r="CK66" s="102"/>
      <c r="CL66" s="104">
        <f t="shared" si="45"/>
        <v>229.48493355998497</v>
      </c>
      <c r="CM66" s="73">
        <f t="shared" si="34"/>
        <v>44.933912930134419</v>
      </c>
      <c r="CN66" s="199"/>
      <c r="CO66" s="3">
        <v>29.5</v>
      </c>
      <c r="CP66" s="38">
        <v>5</v>
      </c>
      <c r="CQ66" s="67">
        <f t="shared" si="35"/>
        <v>76</v>
      </c>
      <c r="CR66" s="38">
        <v>0</v>
      </c>
      <c r="CS66" s="67">
        <f t="shared" si="36"/>
        <v>0</v>
      </c>
      <c r="CT66" s="67"/>
      <c r="CU66" s="38">
        <v>2586.4218799999999</v>
      </c>
      <c r="CV66" s="73">
        <f t="shared" si="37"/>
        <v>2.9428168337999994E-2</v>
      </c>
      <c r="CW66" s="38">
        <v>0</v>
      </c>
      <c r="CX66" s="73">
        <f t="shared" si="38"/>
        <v>0</v>
      </c>
      <c r="CY66" s="67"/>
      <c r="CZ66" s="3">
        <v>29.5</v>
      </c>
      <c r="DA66" s="66">
        <f t="shared" si="51"/>
        <v>0.13501634139661139</v>
      </c>
      <c r="DB66" s="38">
        <v>2243.125</v>
      </c>
      <c r="DC66" s="102">
        <f t="shared" si="39"/>
        <v>4.4862500000000001</v>
      </c>
      <c r="DD66" s="103"/>
      <c r="DE66" s="114">
        <v>0.14599999999999999</v>
      </c>
      <c r="DF66" s="77">
        <v>4842</v>
      </c>
      <c r="DG66" s="102">
        <f t="shared" si="40"/>
        <v>4.8419999999999996</v>
      </c>
      <c r="DH66" s="102"/>
      <c r="DI66" s="104">
        <f t="shared" si="46"/>
        <v>265.84437916442715</v>
      </c>
      <c r="DJ66" s="73">
        <f t="shared" si="41"/>
        <v>44.340637628908091</v>
      </c>
      <c r="DK66" s="199"/>
      <c r="DL66" s="99"/>
      <c r="DS66" s="107"/>
      <c r="DU66" s="107"/>
      <c r="DW66" s="99"/>
      <c r="DX66" s="108"/>
      <c r="DZ66" s="107"/>
      <c r="EB66" s="108"/>
      <c r="ED66" s="107"/>
      <c r="EE66" s="107"/>
    </row>
    <row r="67" spans="1:135" s="95" customFormat="1" x14ac:dyDescent="0.25">
      <c r="A67" s="3">
        <v>30.5</v>
      </c>
      <c r="B67" s="38">
        <v>3</v>
      </c>
      <c r="C67" s="67">
        <f t="shared" si="10"/>
        <v>79</v>
      </c>
      <c r="D67" s="38">
        <v>5</v>
      </c>
      <c r="E67" s="67">
        <f t="shared" si="10"/>
        <v>53</v>
      </c>
      <c r="F67" s="67"/>
      <c r="G67" s="38">
        <v>1406.36475</v>
      </c>
      <c r="H67" s="73">
        <f t="shared" si="52"/>
        <v>1.9137856102999999E-2</v>
      </c>
      <c r="I67" s="38">
        <v>1106.2480499999999</v>
      </c>
      <c r="J67" s="73">
        <f t="shared" si="53"/>
        <v>1.4896382105400001E-2</v>
      </c>
      <c r="K67" s="67"/>
      <c r="L67" s="37">
        <v>30.5</v>
      </c>
      <c r="M67" s="66">
        <f t="shared" si="47"/>
        <v>0.11689878366900569</v>
      </c>
      <c r="N67" s="40">
        <v>2094.6875</v>
      </c>
      <c r="O67" s="102">
        <f t="shared" si="12"/>
        <v>4.1893750000000001</v>
      </c>
      <c r="P67" s="103"/>
      <c r="Q67" s="114">
        <v>0.13900000000000001</v>
      </c>
      <c r="R67" s="98">
        <v>4639</v>
      </c>
      <c r="S67" s="102">
        <f t="shared" si="13"/>
        <v>4.6390000000000002</v>
      </c>
      <c r="T67" s="102"/>
      <c r="U67" s="104">
        <f t="shared" si="42"/>
        <v>222.70876559011145</v>
      </c>
      <c r="V67" s="73">
        <f t="shared" si="1"/>
        <v>44.018176764416815</v>
      </c>
      <c r="W67" s="200"/>
      <c r="X67" s="3">
        <v>30.5</v>
      </c>
      <c r="Y67" s="38">
        <v>7</v>
      </c>
      <c r="Z67" s="67">
        <f t="shared" si="14"/>
        <v>148</v>
      </c>
      <c r="AA67" s="38">
        <v>2</v>
      </c>
      <c r="AB67" s="67">
        <f t="shared" si="15"/>
        <v>22</v>
      </c>
      <c r="AC67" s="67"/>
      <c r="AD67" s="38">
        <v>1296.07385</v>
      </c>
      <c r="AE67" s="73">
        <f t="shared" si="16"/>
        <v>5.9333050626799999E-2</v>
      </c>
      <c r="AF67" s="38">
        <v>447.81295799999998</v>
      </c>
      <c r="AG67" s="73">
        <f t="shared" si="17"/>
        <v>5.4021522728000008E-3</v>
      </c>
      <c r="AH67" s="67"/>
      <c r="AI67" s="3">
        <v>30.5</v>
      </c>
      <c r="AJ67" s="66">
        <f t="shared" si="48"/>
        <v>0.11686104163311355</v>
      </c>
      <c r="AK67" s="38">
        <v>2147.5</v>
      </c>
      <c r="AL67" s="102">
        <f t="shared" si="18"/>
        <v>4.2949999999999999</v>
      </c>
      <c r="AM67" s="103"/>
      <c r="AN67" s="114">
        <v>0.14599999999999999</v>
      </c>
      <c r="AO67" s="77">
        <v>5172</v>
      </c>
      <c r="AP67" s="102">
        <f t="shared" si="19"/>
        <v>5.1719999999999997</v>
      </c>
      <c r="AQ67" s="102"/>
      <c r="AR67" s="104">
        <f t="shared" si="43"/>
        <v>232.43063566038228</v>
      </c>
      <c r="AS67" s="73">
        <f t="shared" si="20"/>
        <v>43.41796554590556</v>
      </c>
      <c r="AT67" s="200"/>
      <c r="AU67" s="3">
        <v>30.5</v>
      </c>
      <c r="AV67" s="38">
        <v>0</v>
      </c>
      <c r="AW67" s="67">
        <f t="shared" si="21"/>
        <v>51</v>
      </c>
      <c r="AX67" s="38">
        <v>1</v>
      </c>
      <c r="AY67" s="67">
        <f t="shared" si="22"/>
        <v>24</v>
      </c>
      <c r="AZ67" s="67"/>
      <c r="BA67" s="38">
        <v>0</v>
      </c>
      <c r="BB67" s="73">
        <f t="shared" si="23"/>
        <v>1.8250810469099998E-2</v>
      </c>
      <c r="BC67" s="38">
        <v>208.51538099999999</v>
      </c>
      <c r="BD67" s="73">
        <f t="shared" si="24"/>
        <v>8.0974413778999998E-3</v>
      </c>
      <c r="BE67" s="67"/>
      <c r="BF67" s="3">
        <v>30.5</v>
      </c>
      <c r="BG67" s="66">
        <f t="shared" si="49"/>
        <v>0.12520647421970221</v>
      </c>
      <c r="BH67" s="38">
        <v>2235.9375</v>
      </c>
      <c r="BI67" s="102">
        <f t="shared" si="25"/>
        <v>4.4718749999999998</v>
      </c>
      <c r="BJ67" s="103"/>
      <c r="BK67" s="114">
        <v>0.13300000000000001</v>
      </c>
      <c r="BL67" s="77">
        <v>4577</v>
      </c>
      <c r="BM67" s="102">
        <f t="shared" si="26"/>
        <v>4.577</v>
      </c>
      <c r="BN67" s="102"/>
      <c r="BO67" s="104">
        <f t="shared" si="44"/>
        <v>254.05861826057506</v>
      </c>
      <c r="BP67" s="73">
        <f t="shared" si="27"/>
        <v>44.405841946179834</v>
      </c>
      <c r="BQ67" s="199"/>
      <c r="BR67" s="3">
        <v>30.5</v>
      </c>
      <c r="BS67" s="38">
        <v>3</v>
      </c>
      <c r="BT67" s="67">
        <f t="shared" si="28"/>
        <v>57</v>
      </c>
      <c r="BU67" s="38">
        <v>0</v>
      </c>
      <c r="BV67" s="67">
        <f t="shared" si="29"/>
        <v>0</v>
      </c>
      <c r="BW67" s="67"/>
      <c r="BX67" s="38">
        <v>1067.8992900000001</v>
      </c>
      <c r="BY67" s="73">
        <f t="shared" si="30"/>
        <v>1.5103588325400003E-2</v>
      </c>
      <c r="BZ67" s="101">
        <v>0</v>
      </c>
      <c r="CA67" s="73">
        <f t="shared" si="31"/>
        <v>0</v>
      </c>
      <c r="CB67" s="67"/>
      <c r="CC67" s="3">
        <v>30.5</v>
      </c>
      <c r="CD67" s="66">
        <f t="shared" si="50"/>
        <v>0.12005233557975289</v>
      </c>
      <c r="CE67" s="38">
        <v>2184.6875</v>
      </c>
      <c r="CF67" s="102">
        <f t="shared" si="32"/>
        <v>4.3693749999999998</v>
      </c>
      <c r="CG67" s="103"/>
      <c r="CH67" s="114">
        <v>0.14599999999999999</v>
      </c>
      <c r="CI67" s="77">
        <v>5119</v>
      </c>
      <c r="CJ67" s="102">
        <f t="shared" si="33"/>
        <v>5.1189999999999998</v>
      </c>
      <c r="CK67" s="102"/>
      <c r="CL67" s="104">
        <f t="shared" si="45"/>
        <v>243.33745038621652</v>
      </c>
      <c r="CM67" s="73">
        <f t="shared" si="34"/>
        <v>44.919195666146088</v>
      </c>
      <c r="CN67" s="199"/>
      <c r="CO67" s="3">
        <v>30.5</v>
      </c>
      <c r="CP67" s="38">
        <v>5</v>
      </c>
      <c r="CQ67" s="67">
        <f t="shared" si="35"/>
        <v>81</v>
      </c>
      <c r="CR67" s="38">
        <v>0</v>
      </c>
      <c r="CS67" s="67">
        <f t="shared" si="36"/>
        <v>0</v>
      </c>
      <c r="CT67" s="67"/>
      <c r="CU67" s="38">
        <v>1932.6162099999999</v>
      </c>
      <c r="CV67" s="73">
        <f t="shared" si="37"/>
        <v>3.1360784547999995E-2</v>
      </c>
      <c r="CW67" s="38">
        <v>0</v>
      </c>
      <c r="CX67" s="73">
        <f t="shared" si="38"/>
        <v>0</v>
      </c>
      <c r="CY67" s="67"/>
      <c r="CZ67" s="3">
        <v>30.5</v>
      </c>
      <c r="DA67" s="66">
        <f t="shared" si="51"/>
        <v>0.1381468690542241</v>
      </c>
      <c r="DB67" s="38">
        <v>2294.0625</v>
      </c>
      <c r="DC67" s="102">
        <f t="shared" si="39"/>
        <v>4.5881249999999998</v>
      </c>
      <c r="DD67" s="103"/>
      <c r="DE67" s="114">
        <v>0.15</v>
      </c>
      <c r="DF67" s="77">
        <v>5013</v>
      </c>
      <c r="DG67" s="102">
        <f t="shared" si="40"/>
        <v>5.0129999999999999</v>
      </c>
      <c r="DH67" s="102"/>
      <c r="DI67" s="104">
        <f t="shared" si="46"/>
        <v>280.4678564850505</v>
      </c>
      <c r="DJ67" s="73">
        <f t="shared" si="41"/>
        <v>44.330579766569215</v>
      </c>
      <c r="DK67" s="199"/>
      <c r="DL67" s="99"/>
      <c r="DS67" s="107"/>
      <c r="DU67" s="107"/>
      <c r="DW67" s="99"/>
      <c r="DX67" s="108"/>
      <c r="DZ67" s="107"/>
      <c r="EB67" s="108"/>
      <c r="ED67" s="107"/>
      <c r="EE67" s="107"/>
    </row>
    <row r="68" spans="1:135" s="95" customFormat="1" x14ac:dyDescent="0.25">
      <c r="A68" s="3">
        <v>31.5</v>
      </c>
      <c r="B68" s="38">
        <v>1</v>
      </c>
      <c r="C68" s="67">
        <f t="shared" si="10"/>
        <v>80</v>
      </c>
      <c r="D68" s="38">
        <v>0</v>
      </c>
      <c r="E68" s="67">
        <f t="shared" si="10"/>
        <v>53</v>
      </c>
      <c r="F68" s="67"/>
      <c r="G68" s="38">
        <v>277.917419</v>
      </c>
      <c r="H68" s="73">
        <f t="shared" si="52"/>
        <v>1.9415773522E-2</v>
      </c>
      <c r="I68" s="38">
        <v>0</v>
      </c>
      <c r="J68" s="73">
        <f t="shared" si="53"/>
        <v>1.4896382105400001E-2</v>
      </c>
      <c r="K68" s="67"/>
      <c r="L68" s="37">
        <v>31.5</v>
      </c>
      <c r="M68" s="66">
        <f t="shared" si="47"/>
        <v>0.11998693025914213</v>
      </c>
      <c r="N68" s="40">
        <v>2152.8125</v>
      </c>
      <c r="O68" s="102">
        <f t="shared" si="12"/>
        <v>4.305625</v>
      </c>
      <c r="P68" s="103"/>
      <c r="Q68" s="114">
        <v>0.14299999999999999</v>
      </c>
      <c r="R68" s="98">
        <v>4796</v>
      </c>
      <c r="S68" s="102">
        <f t="shared" si="13"/>
        <v>4.7960000000000003</v>
      </c>
      <c r="T68" s="102"/>
      <c r="U68" s="104">
        <f t="shared" si="42"/>
        <v>236.26090389176341</v>
      </c>
      <c r="V68" s="73">
        <f t="shared" si="1"/>
        <v>44.069115890941305</v>
      </c>
      <c r="W68" s="200"/>
      <c r="X68" s="3">
        <v>31.5</v>
      </c>
      <c r="Y68" s="38">
        <v>6</v>
      </c>
      <c r="Z68" s="67">
        <f t="shared" si="14"/>
        <v>154</v>
      </c>
      <c r="AA68" s="38">
        <v>1</v>
      </c>
      <c r="AB68" s="67">
        <f t="shared" si="15"/>
        <v>23</v>
      </c>
      <c r="AC68" s="67"/>
      <c r="AD68" s="38">
        <v>1735.83203</v>
      </c>
      <c r="AE68" s="73">
        <f t="shared" si="16"/>
        <v>6.1068882656800001E-2</v>
      </c>
      <c r="AF68" s="38">
        <v>56.633144399999999</v>
      </c>
      <c r="AG68" s="73">
        <f t="shared" si="17"/>
        <v>5.458785417200001E-3</v>
      </c>
      <c r="AH68" s="67"/>
      <c r="AI68" s="3">
        <v>31.5</v>
      </c>
      <c r="AJ68" s="66">
        <f t="shared" si="48"/>
        <v>0.11995255330457194</v>
      </c>
      <c r="AK68" s="38">
        <v>2214.0625</v>
      </c>
      <c r="AL68" s="102">
        <f t="shared" si="18"/>
        <v>4.4281249999999996</v>
      </c>
      <c r="AM68" s="103"/>
      <c r="AN68" s="114">
        <v>0.15</v>
      </c>
      <c r="AO68" s="77">
        <v>5345</v>
      </c>
      <c r="AP68" s="102">
        <f t="shared" si="19"/>
        <v>5.3449999999999998</v>
      </c>
      <c r="AQ68" s="102"/>
      <c r="AR68" s="104">
        <f t="shared" si="43"/>
        <v>246.35403135071303</v>
      </c>
      <c r="AS68" s="73">
        <f t="shared" si="20"/>
        <v>43.448830585235321</v>
      </c>
      <c r="AT68" s="200"/>
      <c r="AU68" s="3">
        <v>31.5</v>
      </c>
      <c r="AV68" s="38">
        <v>2</v>
      </c>
      <c r="AW68" s="67">
        <f t="shared" si="21"/>
        <v>53</v>
      </c>
      <c r="AX68" s="38">
        <v>1</v>
      </c>
      <c r="AY68" s="67">
        <f t="shared" si="22"/>
        <v>25</v>
      </c>
      <c r="AZ68" s="67"/>
      <c r="BA68" s="38">
        <v>200.796402</v>
      </c>
      <c r="BB68" s="73">
        <f t="shared" si="23"/>
        <v>1.8451606871099997E-2</v>
      </c>
      <c r="BC68" s="38">
        <v>176.31961100000001</v>
      </c>
      <c r="BD68" s="73">
        <f t="shared" si="24"/>
        <v>8.2737609888999999E-3</v>
      </c>
      <c r="BE68" s="67"/>
      <c r="BF68" s="3">
        <v>31.5</v>
      </c>
      <c r="BG68" s="66">
        <f t="shared" si="49"/>
        <v>0.12829252336035893</v>
      </c>
      <c r="BH68" s="38">
        <v>2300.9375</v>
      </c>
      <c r="BI68" s="102">
        <f t="shared" si="25"/>
        <v>4.6018749999999997</v>
      </c>
      <c r="BJ68" s="103"/>
      <c r="BK68" s="114">
        <v>0.13600000000000001</v>
      </c>
      <c r="BL68" s="77">
        <v>4731</v>
      </c>
      <c r="BM68" s="102">
        <f t="shared" si="26"/>
        <v>4.7309999999999999</v>
      </c>
      <c r="BN68" s="102"/>
      <c r="BO68" s="104">
        <f t="shared" si="44"/>
        <v>268.44828676924357</v>
      </c>
      <c r="BP68" s="73">
        <f t="shared" si="27"/>
        <v>44.446723927908614</v>
      </c>
      <c r="BQ68" s="199"/>
      <c r="BR68" s="3">
        <v>31.5</v>
      </c>
      <c r="BS68" s="38">
        <v>2</v>
      </c>
      <c r="BT68" s="67">
        <f t="shared" si="28"/>
        <v>59</v>
      </c>
      <c r="BU68" s="38">
        <v>0</v>
      </c>
      <c r="BV68" s="67">
        <f t="shared" si="29"/>
        <v>0</v>
      </c>
      <c r="BW68" s="67"/>
      <c r="BX68" s="38">
        <v>622.84228499999995</v>
      </c>
      <c r="BY68" s="73">
        <f t="shared" si="30"/>
        <v>1.5726430610400004E-2</v>
      </c>
      <c r="BZ68" s="38">
        <v>0</v>
      </c>
      <c r="CA68" s="73">
        <f t="shared" si="31"/>
        <v>0</v>
      </c>
      <c r="CB68" s="67"/>
      <c r="CC68" s="3">
        <v>31.5</v>
      </c>
      <c r="CD68" s="66">
        <f t="shared" si="50"/>
        <v>0.12317975577475367</v>
      </c>
      <c r="CE68" s="38">
        <v>2244.6875</v>
      </c>
      <c r="CF68" s="102">
        <f t="shared" si="32"/>
        <v>4.4893749999999999</v>
      </c>
      <c r="CG68" s="103"/>
      <c r="CH68" s="114">
        <v>0.151</v>
      </c>
      <c r="CI68" s="77">
        <v>5291</v>
      </c>
      <c r="CJ68" s="102">
        <f t="shared" si="33"/>
        <v>5.2910000000000004</v>
      </c>
      <c r="CK68" s="102"/>
      <c r="CL68" s="104">
        <f t="shared" si="45"/>
        <v>257.5154143764903</v>
      </c>
      <c r="CM68" s="73">
        <f t="shared" si="34"/>
        <v>44.935415659158835</v>
      </c>
      <c r="CN68" s="199"/>
      <c r="CO68" s="3">
        <v>31.5</v>
      </c>
      <c r="CP68" s="38">
        <v>6</v>
      </c>
      <c r="CQ68" s="67">
        <f t="shared" si="35"/>
        <v>87</v>
      </c>
      <c r="CR68" s="38">
        <v>0</v>
      </c>
      <c r="CS68" s="67">
        <f t="shared" si="36"/>
        <v>0</v>
      </c>
      <c r="CT68" s="67"/>
      <c r="CU68" s="38">
        <v>2372.56738</v>
      </c>
      <c r="CV68" s="73">
        <f t="shared" si="37"/>
        <v>3.3733351927999998E-2</v>
      </c>
      <c r="CW68" s="38">
        <v>0</v>
      </c>
      <c r="CX68" s="73">
        <f t="shared" si="38"/>
        <v>0</v>
      </c>
      <c r="CY68" s="67"/>
      <c r="CZ68" s="3">
        <v>31.5</v>
      </c>
      <c r="DA68" s="66">
        <f t="shared" si="51"/>
        <v>0.14127739671183681</v>
      </c>
      <c r="DB68" s="38">
        <v>2377.1875</v>
      </c>
      <c r="DC68" s="102">
        <f t="shared" si="39"/>
        <v>4.7543749999999996</v>
      </c>
      <c r="DD68" s="103"/>
      <c r="DE68" s="114">
        <v>0.154</v>
      </c>
      <c r="DF68" s="77">
        <v>5181</v>
      </c>
      <c r="DG68" s="102">
        <f t="shared" si="40"/>
        <v>5.181</v>
      </c>
      <c r="DH68" s="102"/>
      <c r="DI68" s="104">
        <f t="shared" si="46"/>
        <v>295.50123727084269</v>
      </c>
      <c r="DJ68" s="73">
        <f t="shared" si="41"/>
        <v>44.309864858921522</v>
      </c>
      <c r="DK68" s="199"/>
      <c r="DL68" s="99"/>
      <c r="DS68" s="107"/>
      <c r="DU68" s="107"/>
      <c r="DW68" s="99"/>
      <c r="DX68" s="108"/>
      <c r="DZ68" s="107"/>
      <c r="EB68" s="108"/>
      <c r="ED68" s="107"/>
      <c r="EE68" s="107"/>
    </row>
    <row r="69" spans="1:135" s="95" customFormat="1" x14ac:dyDescent="0.25">
      <c r="A69" s="3">
        <v>32.5</v>
      </c>
      <c r="B69" s="38">
        <v>5</v>
      </c>
      <c r="C69" s="67">
        <f t="shared" si="10"/>
        <v>85</v>
      </c>
      <c r="D69" s="38">
        <v>1</v>
      </c>
      <c r="E69" s="67">
        <f t="shared" si="10"/>
        <v>54</v>
      </c>
      <c r="F69" s="67"/>
      <c r="G69" s="38">
        <v>1253.69714</v>
      </c>
      <c r="H69" s="73">
        <f t="shared" si="52"/>
        <v>2.0669470661999999E-2</v>
      </c>
      <c r="I69" s="38">
        <v>99.541076700000005</v>
      </c>
      <c r="J69" s="73">
        <f t="shared" si="53"/>
        <v>1.4995923182100001E-2</v>
      </c>
      <c r="K69" s="67"/>
      <c r="L69" s="37">
        <v>32.5</v>
      </c>
      <c r="M69" s="66">
        <f t="shared" si="47"/>
        <v>0.12307507684927858</v>
      </c>
      <c r="N69" s="40">
        <v>2235.625</v>
      </c>
      <c r="O69" s="102">
        <f t="shared" si="12"/>
        <v>4.4712500000000004</v>
      </c>
      <c r="P69" s="103"/>
      <c r="Q69" s="114">
        <v>0.14599999999999999</v>
      </c>
      <c r="R69" s="98">
        <v>4954</v>
      </c>
      <c r="S69" s="102">
        <f t="shared" si="13"/>
        <v>4.9539999999999997</v>
      </c>
      <c r="T69" s="102"/>
      <c r="U69" s="104">
        <f t="shared" si="42"/>
        <v>250.25889335736636</v>
      </c>
      <c r="V69" s="73">
        <f t="shared" ref="V69:V100" si="54">LN(U69/((H69+J69)/2)*10^15)</f>
        <v>44.08799395136522</v>
      </c>
      <c r="W69" s="200"/>
      <c r="X69" s="3">
        <v>32.5</v>
      </c>
      <c r="Y69" s="38">
        <v>4</v>
      </c>
      <c r="Z69" s="67">
        <f t="shared" si="14"/>
        <v>158</v>
      </c>
      <c r="AA69" s="38">
        <v>0</v>
      </c>
      <c r="AB69" s="67">
        <f t="shared" si="15"/>
        <v>23</v>
      </c>
      <c r="AC69" s="67"/>
      <c r="AD69" s="38">
        <v>3068.1308600000002</v>
      </c>
      <c r="AE69" s="73">
        <f t="shared" si="16"/>
        <v>6.4137013516799998E-2</v>
      </c>
      <c r="AF69" s="38">
        <v>0</v>
      </c>
      <c r="AG69" s="73">
        <f t="shared" si="17"/>
        <v>5.458785417200001E-3</v>
      </c>
      <c r="AH69" s="67"/>
      <c r="AI69" s="3">
        <v>32.5</v>
      </c>
      <c r="AJ69" s="66">
        <f t="shared" si="48"/>
        <v>0.12304406497603033</v>
      </c>
      <c r="AK69" s="38">
        <v>2289.6875</v>
      </c>
      <c r="AL69" s="102">
        <f t="shared" si="18"/>
        <v>4.5793749999999998</v>
      </c>
      <c r="AM69" s="103"/>
      <c r="AN69" s="114">
        <v>0.154</v>
      </c>
      <c r="AO69" s="77">
        <v>5517</v>
      </c>
      <c r="AP69" s="102">
        <f t="shared" si="19"/>
        <v>5.5170000000000003</v>
      </c>
      <c r="AQ69" s="102"/>
      <c r="AR69" s="104">
        <f t="shared" si="43"/>
        <v>260.67352697394938</v>
      </c>
      <c r="AS69" s="73">
        <f t="shared" si="20"/>
        <v>43.460243418923085</v>
      </c>
      <c r="AT69" s="200"/>
      <c r="AU69" s="3">
        <v>32.5</v>
      </c>
      <c r="AV69" s="38">
        <v>2</v>
      </c>
      <c r="AW69" s="67">
        <f t="shared" si="21"/>
        <v>55</v>
      </c>
      <c r="AX69" s="38">
        <v>1</v>
      </c>
      <c r="AY69" s="67">
        <f t="shared" si="22"/>
        <v>26</v>
      </c>
      <c r="AZ69" s="67"/>
      <c r="BA69" s="38">
        <v>699.92913799999997</v>
      </c>
      <c r="BB69" s="73">
        <f t="shared" si="23"/>
        <v>1.9151536009099995E-2</v>
      </c>
      <c r="BC69" s="38">
        <v>71.599395799999996</v>
      </c>
      <c r="BD69" s="73">
        <f t="shared" si="24"/>
        <v>8.3453603847000006E-3</v>
      </c>
      <c r="BE69" s="67"/>
      <c r="BF69" s="3">
        <v>32.5</v>
      </c>
      <c r="BG69" s="66">
        <f t="shared" si="49"/>
        <v>0.13137857250101567</v>
      </c>
      <c r="BH69" s="38">
        <v>2361.875</v>
      </c>
      <c r="BI69" s="102">
        <f t="shared" si="25"/>
        <v>4.7237499999999999</v>
      </c>
      <c r="BJ69" s="103"/>
      <c r="BK69" s="114">
        <v>0.14000000000000001</v>
      </c>
      <c r="BL69" s="77">
        <v>4888</v>
      </c>
      <c r="BM69" s="102">
        <f t="shared" si="26"/>
        <v>4.8879999999999999</v>
      </c>
      <c r="BN69" s="102"/>
      <c r="BO69" s="104">
        <f t="shared" si="44"/>
        <v>283.20442361336507</v>
      </c>
      <c r="BP69" s="73">
        <f t="shared" si="27"/>
        <v>44.47177469635777</v>
      </c>
      <c r="BQ69" s="199"/>
      <c r="BR69" s="3">
        <v>32.5</v>
      </c>
      <c r="BS69" s="38">
        <v>1</v>
      </c>
      <c r="BT69" s="67">
        <f t="shared" si="28"/>
        <v>60</v>
      </c>
      <c r="BU69" s="38">
        <v>0</v>
      </c>
      <c r="BV69" s="67">
        <f t="shared" si="29"/>
        <v>0</v>
      </c>
      <c r="BW69" s="67"/>
      <c r="BX69" s="38">
        <v>75.776168799999994</v>
      </c>
      <c r="BY69" s="73">
        <f t="shared" si="30"/>
        <v>1.5802206779200006E-2</v>
      </c>
      <c r="BZ69" s="38">
        <v>0</v>
      </c>
      <c r="CA69" s="73">
        <f t="shared" si="31"/>
        <v>0</v>
      </c>
      <c r="CB69" s="67"/>
      <c r="CC69" s="3">
        <v>32.5</v>
      </c>
      <c r="CD69" s="66">
        <f t="shared" si="50"/>
        <v>0.12630717596975444</v>
      </c>
      <c r="CE69" s="38">
        <v>2288.75</v>
      </c>
      <c r="CF69" s="102">
        <f t="shared" si="32"/>
        <v>4.5774999999999997</v>
      </c>
      <c r="CG69" s="103"/>
      <c r="CH69" s="114">
        <v>0.154</v>
      </c>
      <c r="CI69" s="77">
        <v>5461</v>
      </c>
      <c r="CJ69" s="102">
        <f t="shared" si="33"/>
        <v>5.4610000000000003</v>
      </c>
      <c r="CK69" s="102"/>
      <c r="CL69" s="104">
        <f t="shared" si="45"/>
        <v>272.06378219610957</v>
      </c>
      <c r="CM69" s="73">
        <f t="shared" si="34"/>
        <v>44.98556578677789</v>
      </c>
      <c r="CN69" s="199"/>
      <c r="CO69" s="3">
        <v>32.5</v>
      </c>
      <c r="CP69" s="38">
        <v>6</v>
      </c>
      <c r="CQ69" s="67">
        <f t="shared" si="35"/>
        <v>93</v>
      </c>
      <c r="CR69" s="38">
        <v>0</v>
      </c>
      <c r="CS69" s="67">
        <f t="shared" si="36"/>
        <v>0</v>
      </c>
      <c r="CT69" s="67"/>
      <c r="CU69" s="38">
        <v>2178.0847199999998</v>
      </c>
      <c r="CV69" s="73">
        <f t="shared" si="37"/>
        <v>3.5911436647999999E-2</v>
      </c>
      <c r="CW69" s="38">
        <v>0</v>
      </c>
      <c r="CX69" s="73">
        <f t="shared" si="38"/>
        <v>0</v>
      </c>
      <c r="CY69" s="67"/>
      <c r="CZ69" s="3">
        <v>32.5</v>
      </c>
      <c r="DA69" s="66">
        <f t="shared" si="51"/>
        <v>0.14440792436944955</v>
      </c>
      <c r="DB69" s="38">
        <v>2425</v>
      </c>
      <c r="DC69" s="102">
        <f t="shared" si="39"/>
        <v>4.8499999999999996</v>
      </c>
      <c r="DD69" s="103"/>
      <c r="DE69" s="114">
        <v>0.157</v>
      </c>
      <c r="DF69" s="77">
        <v>5349</v>
      </c>
      <c r="DG69" s="102">
        <f t="shared" si="40"/>
        <v>5.3490000000000002</v>
      </c>
      <c r="DH69" s="102"/>
      <c r="DI69" s="104">
        <f t="shared" si="46"/>
        <v>310.94745639148226</v>
      </c>
      <c r="DJ69" s="73">
        <f t="shared" si="41"/>
        <v>44.298246987504662</v>
      </c>
      <c r="DK69" s="199"/>
      <c r="DL69" s="99"/>
      <c r="DS69" s="107"/>
      <c r="DU69" s="107"/>
      <c r="DW69" s="99"/>
      <c r="DX69" s="108"/>
      <c r="DZ69" s="107"/>
      <c r="EB69" s="108"/>
      <c r="ED69" s="107"/>
      <c r="EE69" s="107"/>
    </row>
    <row r="70" spans="1:135" s="95" customFormat="1" x14ac:dyDescent="0.25">
      <c r="A70" s="3">
        <v>33.5</v>
      </c>
      <c r="B70" s="38">
        <v>2</v>
      </c>
      <c r="C70" s="67">
        <f t="shared" si="10"/>
        <v>87</v>
      </c>
      <c r="D70" s="38">
        <v>4</v>
      </c>
      <c r="E70" s="67">
        <f t="shared" si="10"/>
        <v>58</v>
      </c>
      <c r="F70" s="67"/>
      <c r="G70" s="38">
        <v>691.13324</v>
      </c>
      <c r="H70" s="73">
        <f t="shared" si="52"/>
        <v>2.1360603901999998E-2</v>
      </c>
      <c r="I70" s="38">
        <v>340.32251000000002</v>
      </c>
      <c r="J70" s="73">
        <f t="shared" si="53"/>
        <v>1.5336245692100001E-2</v>
      </c>
      <c r="K70" s="67"/>
      <c r="L70" s="37">
        <v>33.5</v>
      </c>
      <c r="M70" s="66">
        <f t="shared" si="47"/>
        <v>0.12616322343941505</v>
      </c>
      <c r="N70" s="40">
        <v>2297.1875</v>
      </c>
      <c r="O70" s="102">
        <f t="shared" si="12"/>
        <v>4.5943750000000003</v>
      </c>
      <c r="P70" s="103"/>
      <c r="Q70" s="114">
        <v>0.15</v>
      </c>
      <c r="R70" s="98">
        <v>5112</v>
      </c>
      <c r="S70" s="102">
        <f t="shared" si="13"/>
        <v>5.1120000000000001</v>
      </c>
      <c r="T70" s="102"/>
      <c r="U70" s="104">
        <f t="shared" si="42"/>
        <v>264.66316710873394</v>
      </c>
      <c r="V70" s="73">
        <f t="shared" si="54"/>
        <v>44.115445895180031</v>
      </c>
      <c r="W70" s="200"/>
      <c r="X70" s="3">
        <v>33.5</v>
      </c>
      <c r="Y70" s="38">
        <v>1</v>
      </c>
      <c r="Z70" s="67">
        <f t="shared" si="14"/>
        <v>159</v>
      </c>
      <c r="AA70" s="38">
        <v>0</v>
      </c>
      <c r="AB70" s="67">
        <f t="shared" si="15"/>
        <v>23</v>
      </c>
      <c r="AC70" s="67"/>
      <c r="AD70" s="38">
        <v>65.676223800000002</v>
      </c>
      <c r="AE70" s="73">
        <f t="shared" si="16"/>
        <v>6.4202689740600005E-2</v>
      </c>
      <c r="AF70" s="38">
        <v>0</v>
      </c>
      <c r="AG70" s="73">
        <f t="shared" si="17"/>
        <v>5.458785417200001E-3</v>
      </c>
      <c r="AH70" s="67"/>
      <c r="AI70" s="3">
        <v>33.5</v>
      </c>
      <c r="AJ70" s="66">
        <f t="shared" si="48"/>
        <v>0.12613557664748873</v>
      </c>
      <c r="AK70" s="38">
        <v>2342.1875</v>
      </c>
      <c r="AL70" s="102">
        <f t="shared" si="18"/>
        <v>4.6843750000000002</v>
      </c>
      <c r="AM70" s="103"/>
      <c r="AN70" s="114">
        <v>0.158</v>
      </c>
      <c r="AO70" s="77">
        <v>5690</v>
      </c>
      <c r="AP70" s="102">
        <f t="shared" si="19"/>
        <v>5.69</v>
      </c>
      <c r="AQ70" s="102"/>
      <c r="AR70" s="104">
        <f t="shared" si="43"/>
        <v>275.39685130927006</v>
      </c>
      <c r="AS70" s="73">
        <f t="shared" si="20"/>
        <v>43.514244566273561</v>
      </c>
      <c r="AT70" s="200"/>
      <c r="AU70" s="3">
        <v>33.5</v>
      </c>
      <c r="AV70" s="38">
        <v>2</v>
      </c>
      <c r="AW70" s="67">
        <f t="shared" si="21"/>
        <v>57</v>
      </c>
      <c r="AX70" s="38">
        <v>2</v>
      </c>
      <c r="AY70" s="67">
        <f t="shared" si="22"/>
        <v>28</v>
      </c>
      <c r="AZ70" s="67"/>
      <c r="BA70" s="38">
        <v>203.90036000000001</v>
      </c>
      <c r="BB70" s="73">
        <f t="shared" si="23"/>
        <v>1.9355436369099994E-2</v>
      </c>
      <c r="BC70" s="38">
        <v>172.136169</v>
      </c>
      <c r="BD70" s="73">
        <f t="shared" si="24"/>
        <v>8.5174965537000002E-3</v>
      </c>
      <c r="BE70" s="67"/>
      <c r="BF70" s="3">
        <v>33.5</v>
      </c>
      <c r="BG70" s="66">
        <f t="shared" si="49"/>
        <v>0.13446462164167242</v>
      </c>
      <c r="BH70" s="38">
        <v>2419.6875</v>
      </c>
      <c r="BI70" s="102">
        <f t="shared" si="25"/>
        <v>4.8393750000000004</v>
      </c>
      <c r="BJ70" s="103"/>
      <c r="BK70" s="114">
        <v>0.14299999999999999</v>
      </c>
      <c r="BL70" s="77">
        <v>5039</v>
      </c>
      <c r="BM70" s="102">
        <f t="shared" si="26"/>
        <v>5.0389999999999997</v>
      </c>
      <c r="BN70" s="102"/>
      <c r="BO70" s="104">
        <f t="shared" si="44"/>
        <v>298.39839367931711</v>
      </c>
      <c r="BP70" s="73">
        <f t="shared" si="27"/>
        <v>44.510452267860906</v>
      </c>
      <c r="BQ70" s="199"/>
      <c r="BR70" s="3">
        <v>33.5</v>
      </c>
      <c r="BS70" s="38">
        <v>1</v>
      </c>
      <c r="BT70" s="67">
        <f t="shared" si="28"/>
        <v>61</v>
      </c>
      <c r="BU70" s="38">
        <v>0</v>
      </c>
      <c r="BV70" s="67">
        <f t="shared" si="29"/>
        <v>0</v>
      </c>
      <c r="BW70" s="67"/>
      <c r="BX70" s="38">
        <v>110.424637</v>
      </c>
      <c r="BY70" s="73">
        <f t="shared" si="30"/>
        <v>1.5912631416200005E-2</v>
      </c>
      <c r="BZ70" s="38">
        <v>0</v>
      </c>
      <c r="CA70" s="73">
        <f t="shared" si="31"/>
        <v>0</v>
      </c>
      <c r="CB70" s="67"/>
      <c r="CC70" s="3">
        <v>33.5</v>
      </c>
      <c r="CD70" s="66">
        <f t="shared" si="50"/>
        <v>0.12943459616475522</v>
      </c>
      <c r="CE70" s="38">
        <v>2363.125</v>
      </c>
      <c r="CF70" s="102">
        <f t="shared" si="32"/>
        <v>4.7262500000000003</v>
      </c>
      <c r="CG70" s="103"/>
      <c r="CH70" s="114">
        <v>0.158</v>
      </c>
      <c r="CI70" s="77">
        <v>5633</v>
      </c>
      <c r="CJ70" s="102">
        <f t="shared" si="33"/>
        <v>5.633</v>
      </c>
      <c r="CK70" s="102"/>
      <c r="CL70" s="104">
        <f t="shared" si="45"/>
        <v>287.10276405881945</v>
      </c>
      <c r="CM70" s="73">
        <f t="shared" si="34"/>
        <v>45.03240584651931</v>
      </c>
      <c r="CN70" s="199"/>
      <c r="CO70" s="3">
        <v>33.5</v>
      </c>
      <c r="CP70" s="38">
        <v>3</v>
      </c>
      <c r="CQ70" s="67">
        <f t="shared" si="35"/>
        <v>96</v>
      </c>
      <c r="CR70" s="38">
        <v>0</v>
      </c>
      <c r="CS70" s="67">
        <f t="shared" si="36"/>
        <v>0</v>
      </c>
      <c r="CT70" s="67"/>
      <c r="CU70" s="38">
        <v>394.30545000000001</v>
      </c>
      <c r="CV70" s="73">
        <f t="shared" si="37"/>
        <v>3.6305742097999999E-2</v>
      </c>
      <c r="CW70" s="38">
        <v>0</v>
      </c>
      <c r="CX70" s="73">
        <f t="shared" si="38"/>
        <v>0</v>
      </c>
      <c r="CY70" s="67"/>
      <c r="CZ70" s="3">
        <v>33.5</v>
      </c>
      <c r="DA70" s="66">
        <f t="shared" si="51"/>
        <v>0.14753845202706223</v>
      </c>
      <c r="DB70" s="38">
        <v>2509.0625</v>
      </c>
      <c r="DC70" s="102">
        <f t="shared" si="39"/>
        <v>5.0181250000000004</v>
      </c>
      <c r="DD70" s="103"/>
      <c r="DE70" s="114">
        <v>0.161</v>
      </c>
      <c r="DF70" s="77">
        <v>5517</v>
      </c>
      <c r="DG70" s="102">
        <f t="shared" si="40"/>
        <v>5.5170000000000003</v>
      </c>
      <c r="DH70" s="102"/>
      <c r="DI70" s="104">
        <f t="shared" si="46"/>
        <v>326.84075399322489</v>
      </c>
      <c r="DJ70" s="73">
        <f t="shared" si="41"/>
        <v>44.337176002606199</v>
      </c>
      <c r="DK70" s="199"/>
      <c r="DL70" s="99"/>
      <c r="DS70" s="107"/>
      <c r="DU70" s="107"/>
      <c r="DW70" s="99"/>
      <c r="DX70" s="108"/>
      <c r="DZ70" s="107"/>
      <c r="EB70" s="108"/>
      <c r="ED70" s="107"/>
      <c r="EE70" s="107"/>
    </row>
    <row r="71" spans="1:135" s="95" customFormat="1" x14ac:dyDescent="0.25">
      <c r="A71" s="3">
        <v>34.5</v>
      </c>
      <c r="B71" s="38">
        <v>1</v>
      </c>
      <c r="C71" s="67">
        <f t="shared" si="10"/>
        <v>88</v>
      </c>
      <c r="D71" s="38">
        <v>3</v>
      </c>
      <c r="E71" s="67">
        <f t="shared" si="10"/>
        <v>61</v>
      </c>
      <c r="F71" s="67"/>
      <c r="G71" s="38">
        <v>189.11558500000001</v>
      </c>
      <c r="H71" s="73">
        <f t="shared" si="52"/>
        <v>2.1549719486999998E-2</v>
      </c>
      <c r="I71" s="38">
        <v>544.33093299999996</v>
      </c>
      <c r="J71" s="73">
        <f t="shared" si="53"/>
        <v>1.58805766251E-2</v>
      </c>
      <c r="K71" s="67"/>
      <c r="L71" s="37">
        <v>34.5</v>
      </c>
      <c r="M71" s="66">
        <f t="shared" si="47"/>
        <v>0.12925137002955148</v>
      </c>
      <c r="N71" s="40">
        <v>2367.1875</v>
      </c>
      <c r="O71" s="102">
        <f t="shared" si="12"/>
        <v>4.734375</v>
      </c>
      <c r="P71" s="103"/>
      <c r="Q71" s="114">
        <v>0.153</v>
      </c>
      <c r="R71" s="98">
        <v>5267</v>
      </c>
      <c r="S71" s="102">
        <f t="shared" si="13"/>
        <v>5.2670000000000003</v>
      </c>
      <c r="T71" s="102"/>
      <c r="U71" s="104">
        <f t="shared" si="42"/>
        <v>279.47179505424765</v>
      </c>
      <c r="V71" s="73">
        <f t="shared" si="54"/>
        <v>44.150099796831483</v>
      </c>
      <c r="W71" s="200"/>
      <c r="X71" s="3">
        <v>34.5</v>
      </c>
      <c r="Y71" s="38">
        <v>7</v>
      </c>
      <c r="Z71" s="67">
        <f t="shared" si="14"/>
        <v>166</v>
      </c>
      <c r="AA71" s="38">
        <v>1</v>
      </c>
      <c r="AB71" s="67">
        <f t="shared" si="15"/>
        <v>24</v>
      </c>
      <c r="AC71" s="67"/>
      <c r="AD71" s="38">
        <v>6927.9150399999999</v>
      </c>
      <c r="AE71" s="73">
        <f t="shared" si="16"/>
        <v>7.1130604780600001E-2</v>
      </c>
      <c r="AF71" s="38">
        <v>113.990852</v>
      </c>
      <c r="AG71" s="73">
        <f t="shared" si="17"/>
        <v>5.5727762692000006E-3</v>
      </c>
      <c r="AH71" s="67"/>
      <c r="AI71" s="3">
        <v>34.5</v>
      </c>
      <c r="AJ71" s="66">
        <f t="shared" si="48"/>
        <v>0.12922708831894714</v>
      </c>
      <c r="AK71" s="38">
        <v>2420.3125</v>
      </c>
      <c r="AL71" s="102">
        <f t="shared" si="18"/>
        <v>4.8406250000000002</v>
      </c>
      <c r="AM71" s="103"/>
      <c r="AN71" s="114">
        <v>0.16200000000000001</v>
      </c>
      <c r="AO71" s="77">
        <v>5861</v>
      </c>
      <c r="AP71" s="102">
        <f t="shared" si="19"/>
        <v>5.8609999999999998</v>
      </c>
      <c r="AQ71" s="102"/>
      <c r="AR71" s="104">
        <f t="shared" si="43"/>
        <v>290.55105508380012</v>
      </c>
      <c r="AS71" s="73">
        <f t="shared" si="20"/>
        <v>43.471512375414925</v>
      </c>
      <c r="AT71" s="200"/>
      <c r="AU71" s="3">
        <v>34.5</v>
      </c>
      <c r="AV71" s="38">
        <v>3</v>
      </c>
      <c r="AW71" s="67">
        <f t="shared" si="21"/>
        <v>60</v>
      </c>
      <c r="AX71" s="38">
        <v>1</v>
      </c>
      <c r="AY71" s="67">
        <f t="shared" si="22"/>
        <v>29</v>
      </c>
      <c r="AZ71" s="67"/>
      <c r="BA71" s="38">
        <v>778.89013699999998</v>
      </c>
      <c r="BB71" s="73">
        <f t="shared" si="23"/>
        <v>2.0134326506099993E-2</v>
      </c>
      <c r="BC71" s="38">
        <v>228.472702</v>
      </c>
      <c r="BD71" s="73">
        <f t="shared" si="24"/>
        <v>8.7459692557000004E-3</v>
      </c>
      <c r="BE71" s="67"/>
      <c r="BF71" s="3">
        <v>34.5</v>
      </c>
      <c r="BG71" s="66">
        <f t="shared" si="49"/>
        <v>0.13755067078232913</v>
      </c>
      <c r="BH71" s="38">
        <v>2503.75</v>
      </c>
      <c r="BI71" s="102">
        <f t="shared" si="25"/>
        <v>5.0075000000000003</v>
      </c>
      <c r="BJ71" s="103"/>
      <c r="BK71" s="114">
        <v>0.14699999999999999</v>
      </c>
      <c r="BL71" s="77">
        <v>5193</v>
      </c>
      <c r="BM71" s="102">
        <f t="shared" si="26"/>
        <v>5.1929999999999996</v>
      </c>
      <c r="BN71" s="102"/>
      <c r="BO71" s="104">
        <f t="shared" si="44"/>
        <v>313.96076086143518</v>
      </c>
      <c r="BP71" s="73">
        <f t="shared" si="27"/>
        <v>44.525787312111007</v>
      </c>
      <c r="BQ71" s="199"/>
      <c r="BR71" s="3">
        <v>34.5</v>
      </c>
      <c r="BS71" s="38">
        <v>3</v>
      </c>
      <c r="BT71" s="67">
        <f t="shared" si="28"/>
        <v>64</v>
      </c>
      <c r="BU71" s="38">
        <v>0</v>
      </c>
      <c r="BV71" s="67">
        <f t="shared" si="29"/>
        <v>0</v>
      </c>
      <c r="BW71" s="67"/>
      <c r="BX71" s="38">
        <v>454.02587899999997</v>
      </c>
      <c r="BY71" s="73">
        <f t="shared" si="30"/>
        <v>1.6366657295200007E-2</v>
      </c>
      <c r="BZ71" s="38">
        <v>0</v>
      </c>
      <c r="CA71" s="73">
        <f t="shared" si="31"/>
        <v>0</v>
      </c>
      <c r="CB71" s="67"/>
      <c r="CC71" s="3">
        <v>34.5</v>
      </c>
      <c r="CD71" s="66">
        <f t="shared" si="50"/>
        <v>0.13256201635975598</v>
      </c>
      <c r="CE71" s="38">
        <v>2445.625</v>
      </c>
      <c r="CF71" s="102">
        <f t="shared" si="32"/>
        <v>4.8912500000000003</v>
      </c>
      <c r="CG71" s="103"/>
      <c r="CH71" s="114">
        <v>0.16300000000000001</v>
      </c>
      <c r="CI71" s="77">
        <v>5804</v>
      </c>
      <c r="CJ71" s="102">
        <f t="shared" si="33"/>
        <v>5.8040000000000003</v>
      </c>
      <c r="CK71" s="102"/>
      <c r="CL71" s="104">
        <f t="shared" si="45"/>
        <v>302.68024858635619</v>
      </c>
      <c r="CM71" s="73">
        <f t="shared" si="34"/>
        <v>45.057109644025637</v>
      </c>
      <c r="CN71" s="199"/>
      <c r="CO71" s="3">
        <v>34.5</v>
      </c>
      <c r="CP71" s="38">
        <v>6</v>
      </c>
      <c r="CQ71" s="67">
        <f t="shared" si="35"/>
        <v>102</v>
      </c>
      <c r="CR71" s="38">
        <v>0</v>
      </c>
      <c r="CS71" s="67">
        <f t="shared" si="36"/>
        <v>0</v>
      </c>
      <c r="CT71" s="67"/>
      <c r="CU71" s="38">
        <v>2274.0830099999998</v>
      </c>
      <c r="CV71" s="73">
        <f t="shared" si="37"/>
        <v>3.8579825107999996E-2</v>
      </c>
      <c r="CW71" s="38">
        <v>0</v>
      </c>
      <c r="CX71" s="73">
        <f t="shared" si="38"/>
        <v>0</v>
      </c>
      <c r="CY71" s="67"/>
      <c r="CZ71" s="3">
        <v>34.5</v>
      </c>
      <c r="DA71" s="66">
        <f t="shared" si="51"/>
        <v>0.15066897968467496</v>
      </c>
      <c r="DB71" s="38">
        <v>2567.8125</v>
      </c>
      <c r="DC71" s="102">
        <f t="shared" si="39"/>
        <v>5.1356250000000001</v>
      </c>
      <c r="DD71" s="103"/>
      <c r="DE71" s="114">
        <v>0.16500000000000001</v>
      </c>
      <c r="DF71" s="77">
        <v>5685</v>
      </c>
      <c r="DG71" s="102">
        <f t="shared" si="40"/>
        <v>5.6849999999999996</v>
      </c>
      <c r="DH71" s="102"/>
      <c r="DI71" s="104">
        <f t="shared" si="46"/>
        <v>343.12634584206199</v>
      </c>
      <c r="DJ71" s="73">
        <f t="shared" si="41"/>
        <v>44.325048114779591</v>
      </c>
      <c r="DK71" s="199"/>
      <c r="DL71" s="99"/>
      <c r="DS71" s="107"/>
      <c r="DU71" s="107"/>
      <c r="DW71" s="99"/>
      <c r="DX71" s="108"/>
      <c r="DZ71" s="107"/>
      <c r="EB71" s="108"/>
      <c r="ED71" s="107"/>
      <c r="EE71" s="107"/>
    </row>
    <row r="72" spans="1:135" s="95" customFormat="1" x14ac:dyDescent="0.25">
      <c r="A72" s="3">
        <v>35.5</v>
      </c>
      <c r="B72" s="38">
        <v>2</v>
      </c>
      <c r="C72" s="67">
        <f t="shared" si="10"/>
        <v>90</v>
      </c>
      <c r="D72" s="38">
        <v>1</v>
      </c>
      <c r="E72" s="67">
        <f t="shared" si="10"/>
        <v>62</v>
      </c>
      <c r="F72" s="67"/>
      <c r="G72" s="38">
        <v>1013.65314</v>
      </c>
      <c r="H72" s="73">
        <f t="shared" si="52"/>
        <v>2.2563372626999999E-2</v>
      </c>
      <c r="I72" s="38">
        <v>79.2440414</v>
      </c>
      <c r="J72" s="73">
        <f t="shared" si="53"/>
        <v>1.5959820666500001E-2</v>
      </c>
      <c r="K72" s="67"/>
      <c r="L72" s="37">
        <v>35.5</v>
      </c>
      <c r="M72" s="66">
        <f t="shared" si="47"/>
        <v>0.13233951661968793</v>
      </c>
      <c r="N72" s="40">
        <v>2428.125</v>
      </c>
      <c r="O72" s="102">
        <f t="shared" si="12"/>
        <v>4.8562500000000002</v>
      </c>
      <c r="P72" s="103"/>
      <c r="Q72" s="114">
        <v>0.157</v>
      </c>
      <c r="R72" s="98">
        <v>5422</v>
      </c>
      <c r="S72" s="102">
        <f t="shared" si="13"/>
        <v>5.4219999999999997</v>
      </c>
      <c r="T72" s="102"/>
      <c r="U72" s="104">
        <f t="shared" si="42"/>
        <v>294.68091701066953</v>
      </c>
      <c r="V72" s="73">
        <f t="shared" si="54"/>
        <v>44.174311505031376</v>
      </c>
      <c r="W72" s="200"/>
      <c r="X72" s="3">
        <v>35.5</v>
      </c>
      <c r="Y72" s="38">
        <v>4</v>
      </c>
      <c r="Z72" s="67">
        <f t="shared" si="14"/>
        <v>170</v>
      </c>
      <c r="AA72" s="38">
        <v>1</v>
      </c>
      <c r="AB72" s="67">
        <f t="shared" si="15"/>
        <v>25</v>
      </c>
      <c r="AC72" s="67"/>
      <c r="AD72" s="38">
        <v>3600.5205099999998</v>
      </c>
      <c r="AE72" s="73">
        <f t="shared" si="16"/>
        <v>7.4731125290599998E-2</v>
      </c>
      <c r="AF72" s="38">
        <v>1628.6015600000001</v>
      </c>
      <c r="AG72" s="73">
        <f t="shared" si="17"/>
        <v>7.2013778292000005E-3</v>
      </c>
      <c r="AH72" s="67"/>
      <c r="AI72" s="3">
        <v>35.5</v>
      </c>
      <c r="AJ72" s="66">
        <f t="shared" si="48"/>
        <v>0.13231859999040552</v>
      </c>
      <c r="AK72" s="38">
        <v>2481.5625</v>
      </c>
      <c r="AL72" s="102">
        <f t="shared" si="18"/>
        <v>4.9631249999999998</v>
      </c>
      <c r="AM72" s="103"/>
      <c r="AN72" s="114">
        <v>0.16600000000000001</v>
      </c>
      <c r="AO72" s="77">
        <v>6034</v>
      </c>
      <c r="AP72" s="102">
        <f t="shared" si="19"/>
        <v>6.0339999999999998</v>
      </c>
      <c r="AQ72" s="102"/>
      <c r="AR72" s="104">
        <f t="shared" si="43"/>
        <v>306.06368099273988</v>
      </c>
      <c r="AS72" s="73">
        <f t="shared" si="20"/>
        <v>43.457576266953971</v>
      </c>
      <c r="AT72" s="200"/>
      <c r="AU72" s="3">
        <v>35.5</v>
      </c>
      <c r="AV72" s="38">
        <v>2</v>
      </c>
      <c r="AW72" s="67">
        <f t="shared" si="21"/>
        <v>62</v>
      </c>
      <c r="AX72" s="38">
        <v>2</v>
      </c>
      <c r="AY72" s="67">
        <f t="shared" si="22"/>
        <v>31</v>
      </c>
      <c r="AZ72" s="67"/>
      <c r="BA72" s="38">
        <v>1474.0565200000001</v>
      </c>
      <c r="BB72" s="73">
        <f t="shared" si="23"/>
        <v>2.1608383026099992E-2</v>
      </c>
      <c r="BC72" s="38">
        <v>328.720551</v>
      </c>
      <c r="BD72" s="73">
        <f t="shared" si="24"/>
        <v>9.0746898067000006E-3</v>
      </c>
      <c r="BE72" s="67"/>
      <c r="BF72" s="3">
        <v>35.5</v>
      </c>
      <c r="BG72" s="66">
        <f t="shared" si="49"/>
        <v>0.14063671992298588</v>
      </c>
      <c r="BH72" s="38">
        <v>2539.0625</v>
      </c>
      <c r="BI72" s="102">
        <f t="shared" si="25"/>
        <v>5.078125</v>
      </c>
      <c r="BJ72" s="103"/>
      <c r="BK72" s="114">
        <v>0.151</v>
      </c>
      <c r="BL72" s="77">
        <v>5347</v>
      </c>
      <c r="BM72" s="102">
        <f t="shared" si="26"/>
        <v>5.3470000000000004</v>
      </c>
      <c r="BN72" s="102"/>
      <c r="BO72" s="104">
        <f t="shared" si="44"/>
        <v>329.93974467754191</v>
      </c>
      <c r="BP72" s="73">
        <f t="shared" si="27"/>
        <v>44.514877771348687</v>
      </c>
      <c r="BQ72" s="199"/>
      <c r="BR72" s="3">
        <v>35.5</v>
      </c>
      <c r="BS72" s="38">
        <v>2</v>
      </c>
      <c r="BT72" s="67">
        <f t="shared" si="28"/>
        <v>66</v>
      </c>
      <c r="BU72" s="38">
        <v>0</v>
      </c>
      <c r="BV72" s="67">
        <f t="shared" si="29"/>
        <v>0</v>
      </c>
      <c r="BW72" s="67"/>
      <c r="BX72" s="38">
        <v>1230.9266399999999</v>
      </c>
      <c r="BY72" s="73">
        <f t="shared" si="30"/>
        <v>1.7597583935200008E-2</v>
      </c>
      <c r="BZ72" s="101">
        <v>0</v>
      </c>
      <c r="CA72" s="73">
        <f t="shared" si="31"/>
        <v>0</v>
      </c>
      <c r="CB72" s="67"/>
      <c r="CC72" s="3">
        <v>35.5</v>
      </c>
      <c r="CD72" s="66">
        <f t="shared" si="50"/>
        <v>0.13568943655475676</v>
      </c>
      <c r="CE72" s="38">
        <v>2535.3125</v>
      </c>
      <c r="CF72" s="102">
        <f t="shared" si="32"/>
        <v>5.0706249999999997</v>
      </c>
      <c r="CG72" s="103"/>
      <c r="CH72" s="114">
        <v>0.16600000000000001</v>
      </c>
      <c r="CI72" s="77">
        <v>5975</v>
      </c>
      <c r="CJ72" s="102">
        <f t="shared" si="33"/>
        <v>5.9749999999999996</v>
      </c>
      <c r="CK72" s="102"/>
      <c r="CL72" s="104">
        <f t="shared" si="45"/>
        <v>318.75127911341633</v>
      </c>
      <c r="CM72" s="73">
        <f t="shared" si="34"/>
        <v>45.036328347610443</v>
      </c>
      <c r="CN72" s="199"/>
      <c r="CO72" s="3">
        <v>35.5</v>
      </c>
      <c r="CP72" s="38">
        <v>3</v>
      </c>
      <c r="CQ72" s="67">
        <f t="shared" si="35"/>
        <v>105</v>
      </c>
      <c r="CR72" s="38">
        <v>0</v>
      </c>
      <c r="CS72" s="67">
        <f t="shared" si="36"/>
        <v>0</v>
      </c>
      <c r="CT72" s="67"/>
      <c r="CU72" s="38">
        <v>1096.7028800000001</v>
      </c>
      <c r="CV72" s="73">
        <f t="shared" si="37"/>
        <v>3.9676527987999997E-2</v>
      </c>
      <c r="CW72" s="38">
        <v>0</v>
      </c>
      <c r="CX72" s="73">
        <f t="shared" si="38"/>
        <v>0</v>
      </c>
      <c r="CY72" s="67"/>
      <c r="CZ72" s="3">
        <v>35.5</v>
      </c>
      <c r="DA72" s="66">
        <f t="shared" si="51"/>
        <v>0.15379950734228767</v>
      </c>
      <c r="DB72" s="38">
        <v>2634.375</v>
      </c>
      <c r="DC72" s="102">
        <f t="shared" si="39"/>
        <v>5.2687499999999998</v>
      </c>
      <c r="DD72" s="103"/>
      <c r="DE72" s="114">
        <v>0.16900000000000001</v>
      </c>
      <c r="DF72" s="77">
        <v>5853</v>
      </c>
      <c r="DG72" s="102">
        <f t="shared" si="40"/>
        <v>5.8529999999999998</v>
      </c>
      <c r="DH72" s="102"/>
      <c r="DI72" s="104">
        <f t="shared" si="46"/>
        <v>359.86292933157392</v>
      </c>
      <c r="DJ72" s="73">
        <f t="shared" si="41"/>
        <v>44.344642283255915</v>
      </c>
      <c r="DK72" s="199"/>
      <c r="DL72" s="99"/>
      <c r="DS72" s="107"/>
      <c r="DU72" s="107"/>
      <c r="DW72" s="99"/>
      <c r="DX72" s="108"/>
      <c r="DZ72" s="107"/>
      <c r="EB72" s="108"/>
      <c r="ED72" s="107"/>
      <c r="EE72" s="107"/>
    </row>
    <row r="73" spans="1:135" s="95" customFormat="1" x14ac:dyDescent="0.25">
      <c r="A73" s="3">
        <v>36.5</v>
      </c>
      <c r="B73" s="38">
        <v>4</v>
      </c>
      <c r="C73" s="67">
        <f t="shared" si="10"/>
        <v>94</v>
      </c>
      <c r="D73" s="38">
        <v>3</v>
      </c>
      <c r="E73" s="67">
        <f t="shared" si="10"/>
        <v>65</v>
      </c>
      <c r="F73" s="67"/>
      <c r="G73" s="38">
        <v>1192.5485799999999</v>
      </c>
      <c r="H73" s="73">
        <f t="shared" si="52"/>
        <v>2.3755921207E-2</v>
      </c>
      <c r="I73" s="38">
        <v>1346.24512</v>
      </c>
      <c r="J73" s="73">
        <f t="shared" si="53"/>
        <v>1.7306065786499999E-2</v>
      </c>
      <c r="K73" s="67"/>
      <c r="L73" s="37">
        <v>36.5</v>
      </c>
      <c r="M73" s="66">
        <f t="shared" si="47"/>
        <v>0.13542766320982436</v>
      </c>
      <c r="N73" s="40">
        <v>2496.875</v>
      </c>
      <c r="O73" s="102">
        <f t="shared" si="12"/>
        <v>4.9937500000000004</v>
      </c>
      <c r="P73" s="103"/>
      <c r="Q73" s="114">
        <v>0.16</v>
      </c>
      <c r="R73" s="98">
        <v>5579</v>
      </c>
      <c r="S73" s="102">
        <f t="shared" si="13"/>
        <v>5.5789999999999997</v>
      </c>
      <c r="T73" s="102"/>
      <c r="U73" s="104">
        <f t="shared" si="42"/>
        <v>310.30018343609407</v>
      </c>
      <c r="V73" s="73">
        <f t="shared" si="54"/>
        <v>44.16213621420637</v>
      </c>
      <c r="W73" s="200"/>
      <c r="X73" s="3">
        <v>36.5</v>
      </c>
      <c r="Y73" s="38">
        <v>5</v>
      </c>
      <c r="Z73" s="67">
        <f t="shared" si="14"/>
        <v>175</v>
      </c>
      <c r="AA73" s="38">
        <v>0</v>
      </c>
      <c r="AB73" s="67">
        <f t="shared" si="15"/>
        <v>25</v>
      </c>
      <c r="AC73" s="67"/>
      <c r="AD73" s="38">
        <v>1877.6241500000001</v>
      </c>
      <c r="AE73" s="73">
        <f t="shared" si="16"/>
        <v>7.6608749440600005E-2</v>
      </c>
      <c r="AF73" s="38">
        <v>0</v>
      </c>
      <c r="AG73" s="73">
        <f t="shared" si="17"/>
        <v>7.2013778292000005E-3</v>
      </c>
      <c r="AH73" s="67"/>
      <c r="AI73" s="3">
        <v>36.5</v>
      </c>
      <c r="AJ73" s="66">
        <f t="shared" si="48"/>
        <v>0.1354101116618639</v>
      </c>
      <c r="AK73" s="38">
        <v>2536.25</v>
      </c>
      <c r="AL73" s="102">
        <f t="shared" si="18"/>
        <v>5.0724999999999998</v>
      </c>
      <c r="AM73" s="103"/>
      <c r="AN73" s="114">
        <v>0.16900000000000001</v>
      </c>
      <c r="AO73" s="77">
        <v>6205</v>
      </c>
      <c r="AP73" s="102">
        <f t="shared" si="19"/>
        <v>6.2050000000000001</v>
      </c>
      <c r="AQ73" s="102"/>
      <c r="AR73" s="104">
        <f t="shared" si="43"/>
        <v>321.9569492762281</v>
      </c>
      <c r="AS73" s="73">
        <f t="shared" si="20"/>
        <v>43.485542842497757</v>
      </c>
      <c r="AT73" s="200"/>
      <c r="AU73" s="3">
        <v>36.5</v>
      </c>
      <c r="AV73" s="38">
        <v>4</v>
      </c>
      <c r="AW73" s="67">
        <f t="shared" si="21"/>
        <v>66</v>
      </c>
      <c r="AX73" s="38">
        <v>2</v>
      </c>
      <c r="AY73" s="67">
        <f t="shared" si="22"/>
        <v>33</v>
      </c>
      <c r="AZ73" s="67"/>
      <c r="BA73" s="38">
        <v>837.22558600000002</v>
      </c>
      <c r="BB73" s="73">
        <f t="shared" si="23"/>
        <v>2.2445608612099991E-2</v>
      </c>
      <c r="BC73" s="38">
        <v>3375.5747099999999</v>
      </c>
      <c r="BD73" s="73">
        <f t="shared" si="24"/>
        <v>1.2450264516700001E-2</v>
      </c>
      <c r="BE73" s="67"/>
      <c r="BF73" s="3">
        <v>36.5</v>
      </c>
      <c r="BG73" s="66">
        <f t="shared" si="49"/>
        <v>0.14372276906364262</v>
      </c>
      <c r="BH73" s="38">
        <v>2638.75</v>
      </c>
      <c r="BI73" s="102">
        <f t="shared" si="25"/>
        <v>5.2774999999999999</v>
      </c>
      <c r="BJ73" s="103"/>
      <c r="BK73" s="114">
        <v>0.155</v>
      </c>
      <c r="BL73" s="77">
        <v>5500</v>
      </c>
      <c r="BM73" s="102">
        <f t="shared" si="26"/>
        <v>5.5</v>
      </c>
      <c r="BN73" s="102"/>
      <c r="BO73" s="104">
        <f t="shared" si="44"/>
        <v>346.43757050542155</v>
      </c>
      <c r="BP73" s="73">
        <f t="shared" si="27"/>
        <v>44.435012911390302</v>
      </c>
      <c r="BQ73" s="199"/>
      <c r="BR73" s="3">
        <v>36.5</v>
      </c>
      <c r="BS73" s="38">
        <v>1</v>
      </c>
      <c r="BT73" s="67">
        <f t="shared" si="28"/>
        <v>67</v>
      </c>
      <c r="BU73" s="38">
        <v>0</v>
      </c>
      <c r="BV73" s="67">
        <f t="shared" si="29"/>
        <v>0</v>
      </c>
      <c r="BW73" s="67"/>
      <c r="BX73" s="38">
        <v>979.69958499999996</v>
      </c>
      <c r="BY73" s="73">
        <f t="shared" si="30"/>
        <v>1.8577283520200008E-2</v>
      </c>
      <c r="BZ73" s="101">
        <v>0</v>
      </c>
      <c r="CA73" s="73">
        <f t="shared" si="31"/>
        <v>0</v>
      </c>
      <c r="CB73" s="67"/>
      <c r="CC73" s="3">
        <v>36.5</v>
      </c>
      <c r="CD73" s="66">
        <f t="shared" si="50"/>
        <v>0.13881685674975752</v>
      </c>
      <c r="CE73" s="38">
        <v>2603.4375</v>
      </c>
      <c r="CF73" s="102">
        <f t="shared" si="32"/>
        <v>5.2068750000000001</v>
      </c>
      <c r="CG73" s="103"/>
      <c r="CH73" s="114">
        <v>0.17</v>
      </c>
      <c r="CI73" s="77">
        <v>6147</v>
      </c>
      <c r="CJ73" s="102">
        <f t="shared" si="33"/>
        <v>6.1470000000000002</v>
      </c>
      <c r="CK73" s="102"/>
      <c r="CL73" s="104">
        <f t="shared" si="45"/>
        <v>335.20639593317514</v>
      </c>
      <c r="CM73" s="73">
        <f t="shared" si="34"/>
        <v>45.032485785638336</v>
      </c>
      <c r="CN73" s="199"/>
      <c r="CO73" s="3">
        <v>36.5</v>
      </c>
      <c r="CP73" s="38">
        <v>6</v>
      </c>
      <c r="CQ73" s="67">
        <f t="shared" si="35"/>
        <v>111</v>
      </c>
      <c r="CR73" s="38">
        <v>0</v>
      </c>
      <c r="CS73" s="67">
        <f t="shared" si="36"/>
        <v>0</v>
      </c>
      <c r="CT73" s="67"/>
      <c r="CU73" s="38">
        <v>2105.3984399999999</v>
      </c>
      <c r="CV73" s="73">
        <f t="shared" si="37"/>
        <v>4.1781926428000001E-2</v>
      </c>
      <c r="CW73" s="38">
        <v>0</v>
      </c>
      <c r="CX73" s="73">
        <f t="shared" si="38"/>
        <v>0</v>
      </c>
      <c r="CY73" s="67"/>
      <c r="CZ73" s="3">
        <v>36.5</v>
      </c>
      <c r="DA73" s="66">
        <f t="shared" si="51"/>
        <v>0.15693003499990038</v>
      </c>
      <c r="DB73" s="38">
        <v>2711.875</v>
      </c>
      <c r="DC73" s="102">
        <f t="shared" si="39"/>
        <v>5.4237500000000001</v>
      </c>
      <c r="DD73" s="103"/>
      <c r="DE73" s="114">
        <v>0.17299999999999999</v>
      </c>
      <c r="DF73" s="77">
        <v>6020</v>
      </c>
      <c r="DG73" s="102">
        <f t="shared" si="40"/>
        <v>6.02</v>
      </c>
      <c r="DH73" s="102"/>
      <c r="DI73" s="104">
        <f t="shared" si="46"/>
        <v>376.93017480492136</v>
      </c>
      <c r="DJ73" s="73">
        <f t="shared" si="41"/>
        <v>44.339274948106393</v>
      </c>
      <c r="DK73" s="199"/>
      <c r="DL73" s="99"/>
      <c r="DS73" s="107"/>
      <c r="DU73" s="107"/>
      <c r="DW73" s="99"/>
      <c r="DX73" s="108"/>
      <c r="DZ73" s="107"/>
      <c r="EB73" s="108"/>
      <c r="ED73" s="107"/>
      <c r="EE73" s="107"/>
    </row>
    <row r="74" spans="1:135" s="95" customFormat="1" x14ac:dyDescent="0.25">
      <c r="A74" s="3">
        <v>37.5</v>
      </c>
      <c r="B74" s="38">
        <v>8</v>
      </c>
      <c r="C74" s="67">
        <f t="shared" si="10"/>
        <v>102</v>
      </c>
      <c r="D74" s="38">
        <v>4</v>
      </c>
      <c r="E74" s="67">
        <f t="shared" si="10"/>
        <v>69</v>
      </c>
      <c r="F74" s="67"/>
      <c r="G74" s="38">
        <v>1437.66687</v>
      </c>
      <c r="H74" s="73">
        <f t="shared" si="52"/>
        <v>2.5193588077E-2</v>
      </c>
      <c r="I74" s="38">
        <v>1124.83447</v>
      </c>
      <c r="J74" s="73">
        <f t="shared" si="53"/>
        <v>1.8430900256499998E-2</v>
      </c>
      <c r="K74" s="67"/>
      <c r="L74" s="37">
        <v>37.5</v>
      </c>
      <c r="M74" s="66">
        <f t="shared" si="47"/>
        <v>0.13851580979996081</v>
      </c>
      <c r="N74" s="40">
        <v>2560.9375</v>
      </c>
      <c r="O74" s="102">
        <f t="shared" si="12"/>
        <v>5.1218750000000002</v>
      </c>
      <c r="P74" s="103"/>
      <c r="Q74" s="114">
        <v>0.16400000000000001</v>
      </c>
      <c r="R74" s="98">
        <v>5735</v>
      </c>
      <c r="S74" s="102">
        <f t="shared" si="13"/>
        <v>5.7350000000000003</v>
      </c>
      <c r="T74" s="102"/>
      <c r="U74" s="104">
        <f t="shared" si="42"/>
        <v>326.31704873499865</v>
      </c>
      <c r="V74" s="73">
        <f t="shared" si="54"/>
        <v>44.15192965362985</v>
      </c>
      <c r="W74" s="200"/>
      <c r="X74" s="3">
        <v>37.5</v>
      </c>
      <c r="Y74" s="38">
        <v>3</v>
      </c>
      <c r="Z74" s="67">
        <f t="shared" si="14"/>
        <v>178</v>
      </c>
      <c r="AA74" s="38">
        <v>1</v>
      </c>
      <c r="AB74" s="67">
        <f t="shared" si="15"/>
        <v>26</v>
      </c>
      <c r="AC74" s="67"/>
      <c r="AD74" s="38">
        <v>1590.4296899999999</v>
      </c>
      <c r="AE74" s="73">
        <f t="shared" si="16"/>
        <v>7.8199179130600011E-2</v>
      </c>
      <c r="AF74" s="38">
        <v>1125.6035199999999</v>
      </c>
      <c r="AG74" s="73">
        <f t="shared" si="17"/>
        <v>8.3269813491999994E-3</v>
      </c>
      <c r="AH74" s="67"/>
      <c r="AI74" s="3">
        <v>37.5</v>
      </c>
      <c r="AJ74" s="66">
        <f t="shared" si="48"/>
        <v>0.1385016233333223</v>
      </c>
      <c r="AK74" s="38">
        <v>2604.6875</v>
      </c>
      <c r="AL74" s="102">
        <f t="shared" si="18"/>
        <v>5.2093749999999996</v>
      </c>
      <c r="AM74" s="103"/>
      <c r="AN74" s="114">
        <v>0.17299999999999999</v>
      </c>
      <c r="AO74" s="77">
        <v>6377</v>
      </c>
      <c r="AP74" s="102">
        <f t="shared" si="19"/>
        <v>6.3769999999999998</v>
      </c>
      <c r="AQ74" s="102"/>
      <c r="AR74" s="104">
        <f t="shared" si="43"/>
        <v>338.29172407029648</v>
      </c>
      <c r="AS74" s="73">
        <f t="shared" si="20"/>
        <v>43.503140665147463</v>
      </c>
      <c r="AT74" s="200"/>
      <c r="AU74" s="3">
        <v>37.5</v>
      </c>
      <c r="AV74" s="38">
        <v>2</v>
      </c>
      <c r="AW74" s="67">
        <f t="shared" si="21"/>
        <v>68</v>
      </c>
      <c r="AX74" s="38">
        <v>1</v>
      </c>
      <c r="AY74" s="67">
        <f t="shared" si="22"/>
        <v>34</v>
      </c>
      <c r="AZ74" s="67"/>
      <c r="BA74" s="38">
        <v>353.13903800000003</v>
      </c>
      <c r="BB74" s="73">
        <f t="shared" si="23"/>
        <v>2.2798747650099992E-2</v>
      </c>
      <c r="BC74" s="38">
        <v>58.440815000000001</v>
      </c>
      <c r="BD74" s="73">
        <f t="shared" si="24"/>
        <v>1.2508705331700001E-2</v>
      </c>
      <c r="BE74" s="67"/>
      <c r="BF74" s="3">
        <v>37.5</v>
      </c>
      <c r="BG74" s="66">
        <f t="shared" si="49"/>
        <v>0.14680881820429936</v>
      </c>
      <c r="BH74" s="38">
        <v>2707.1875</v>
      </c>
      <c r="BI74" s="102">
        <f t="shared" si="25"/>
        <v>5.4143749999999997</v>
      </c>
      <c r="BJ74" s="103"/>
      <c r="BK74" s="114">
        <v>0.158</v>
      </c>
      <c r="BL74" s="77">
        <v>5652</v>
      </c>
      <c r="BM74" s="102">
        <f t="shared" si="26"/>
        <v>5.6520000000000001</v>
      </c>
      <c r="BN74" s="102"/>
      <c r="BO74" s="104">
        <f t="shared" si="44"/>
        <v>363.34429784443824</v>
      </c>
      <c r="BP74" s="73">
        <f t="shared" si="27"/>
        <v>44.470935643823225</v>
      </c>
      <c r="BQ74" s="199"/>
      <c r="BR74" s="3">
        <v>37.5</v>
      </c>
      <c r="BS74" s="38">
        <v>2</v>
      </c>
      <c r="BT74" s="67">
        <f t="shared" si="28"/>
        <v>69</v>
      </c>
      <c r="BU74" s="38">
        <v>0</v>
      </c>
      <c r="BV74" s="67">
        <f t="shared" si="29"/>
        <v>0</v>
      </c>
      <c r="BW74" s="67"/>
      <c r="BX74" s="38">
        <v>936.68121299999996</v>
      </c>
      <c r="BY74" s="73">
        <f t="shared" si="30"/>
        <v>1.9513964733200009E-2</v>
      </c>
      <c r="BZ74" s="38">
        <v>0</v>
      </c>
      <c r="CA74" s="73">
        <f t="shared" si="31"/>
        <v>0</v>
      </c>
      <c r="CB74" s="67"/>
      <c r="CC74" s="3">
        <v>37.5</v>
      </c>
      <c r="CD74" s="66">
        <f t="shared" si="50"/>
        <v>0.14194427694475831</v>
      </c>
      <c r="CE74" s="38">
        <v>2658.125</v>
      </c>
      <c r="CF74" s="102">
        <f t="shared" si="32"/>
        <v>5.3162500000000001</v>
      </c>
      <c r="CG74" s="103"/>
      <c r="CH74" s="114">
        <v>0.17499999999999999</v>
      </c>
      <c r="CI74" s="77">
        <v>6317</v>
      </c>
      <c r="CJ74" s="102">
        <f t="shared" si="33"/>
        <v>6.3170000000000002</v>
      </c>
      <c r="CK74" s="102"/>
      <c r="CL74" s="104">
        <f t="shared" si="45"/>
        <v>352.0182341189261</v>
      </c>
      <c r="CM74" s="73">
        <f t="shared" si="34"/>
        <v>45.032231480755641</v>
      </c>
      <c r="CN74" s="199"/>
      <c r="CO74" s="3">
        <v>37.5</v>
      </c>
      <c r="CP74" s="38">
        <v>3</v>
      </c>
      <c r="CQ74" s="67">
        <f t="shared" si="35"/>
        <v>114</v>
      </c>
      <c r="CR74" s="38">
        <v>0</v>
      </c>
      <c r="CS74" s="67">
        <f t="shared" si="36"/>
        <v>0</v>
      </c>
      <c r="CT74" s="67"/>
      <c r="CU74" s="38">
        <v>996.61938499999997</v>
      </c>
      <c r="CV74" s="73">
        <f t="shared" si="37"/>
        <v>4.2778545813000002E-2</v>
      </c>
      <c r="CW74" s="38">
        <v>0</v>
      </c>
      <c r="CX74" s="73">
        <f t="shared" si="38"/>
        <v>0</v>
      </c>
      <c r="CY74" s="67"/>
      <c r="CZ74" s="3">
        <v>37.5</v>
      </c>
      <c r="DA74" s="66">
        <f t="shared" si="51"/>
        <v>0.16006056265751312</v>
      </c>
      <c r="DB74" s="38">
        <v>2740</v>
      </c>
      <c r="DC74" s="102">
        <f t="shared" si="39"/>
        <v>5.48</v>
      </c>
      <c r="DD74" s="103"/>
      <c r="DE74" s="114">
        <v>0.17599999999999999</v>
      </c>
      <c r="DF74" s="77">
        <v>6187</v>
      </c>
      <c r="DG74" s="102">
        <f t="shared" si="40"/>
        <v>6.1870000000000003</v>
      </c>
      <c r="DH74" s="102"/>
      <c r="DI74" s="104">
        <f t="shared" si="46"/>
        <v>394.38775794557705</v>
      </c>
      <c r="DJ74" s="73">
        <f t="shared" si="41"/>
        <v>44.360976726147243</v>
      </c>
      <c r="DK74" s="199"/>
      <c r="DL74" s="99"/>
      <c r="DS74" s="107"/>
      <c r="DU74" s="107"/>
      <c r="DW74" s="99"/>
      <c r="DX74" s="108"/>
      <c r="DZ74" s="107"/>
      <c r="EB74" s="108"/>
      <c r="ED74" s="107"/>
      <c r="EE74" s="107"/>
    </row>
    <row r="75" spans="1:135" s="95" customFormat="1" x14ac:dyDescent="0.25">
      <c r="A75" s="3">
        <v>38.5</v>
      </c>
      <c r="B75" s="38">
        <v>3</v>
      </c>
      <c r="C75" s="67">
        <f t="shared" si="10"/>
        <v>105</v>
      </c>
      <c r="D75" s="38">
        <v>3</v>
      </c>
      <c r="E75" s="67">
        <f t="shared" si="10"/>
        <v>72</v>
      </c>
      <c r="F75" s="67"/>
      <c r="G75" s="38">
        <v>3229.80591</v>
      </c>
      <c r="H75" s="73">
        <f t="shared" si="52"/>
        <v>2.8423393987000001E-2</v>
      </c>
      <c r="I75" s="38">
        <v>1138.18604</v>
      </c>
      <c r="J75" s="73">
        <f t="shared" si="53"/>
        <v>1.9569086296499998E-2</v>
      </c>
      <c r="K75" s="67"/>
      <c r="L75" s="37">
        <v>38.5</v>
      </c>
      <c r="M75" s="66">
        <f t="shared" si="47"/>
        <v>0.14160395639009726</v>
      </c>
      <c r="N75" s="40">
        <v>2625.625</v>
      </c>
      <c r="O75" s="102">
        <f t="shared" si="12"/>
        <v>5.2512499999999998</v>
      </c>
      <c r="P75" s="103"/>
      <c r="Q75" s="114">
        <v>0.16800000000000001</v>
      </c>
      <c r="R75" s="98">
        <v>5891</v>
      </c>
      <c r="S75" s="102">
        <f t="shared" si="13"/>
        <v>5.891</v>
      </c>
      <c r="T75" s="102"/>
      <c r="U75" s="104">
        <f t="shared" si="42"/>
        <v>342.71607217443261</v>
      </c>
      <c r="V75" s="73">
        <f t="shared" si="54"/>
        <v>44.105536843029377</v>
      </c>
      <c r="W75" s="200"/>
      <c r="X75" s="3">
        <v>38.5</v>
      </c>
      <c r="Y75" s="38">
        <v>5</v>
      </c>
      <c r="Z75" s="67">
        <f t="shared" si="14"/>
        <v>183</v>
      </c>
      <c r="AA75" s="38">
        <v>0</v>
      </c>
      <c r="AB75" s="67">
        <f t="shared" si="15"/>
        <v>26</v>
      </c>
      <c r="AC75" s="67"/>
      <c r="AD75" s="38">
        <v>1100.14185</v>
      </c>
      <c r="AE75" s="73">
        <f t="shared" si="16"/>
        <v>7.929932098060001E-2</v>
      </c>
      <c r="AF75" s="38">
        <v>0</v>
      </c>
      <c r="AG75" s="73">
        <f t="shared" si="17"/>
        <v>8.3269813491999994E-3</v>
      </c>
      <c r="AH75" s="67"/>
      <c r="AI75" s="3">
        <v>38.5</v>
      </c>
      <c r="AJ75" s="66">
        <f t="shared" si="48"/>
        <v>0.14159313500478071</v>
      </c>
      <c r="AK75" s="38">
        <v>2679.0625</v>
      </c>
      <c r="AL75" s="102">
        <f t="shared" si="18"/>
        <v>5.3581250000000002</v>
      </c>
      <c r="AM75" s="103"/>
      <c r="AN75" s="114">
        <v>0.17799999999999999</v>
      </c>
      <c r="AO75" s="77">
        <v>6549</v>
      </c>
      <c r="AP75" s="102">
        <f t="shared" si="19"/>
        <v>6.5490000000000004</v>
      </c>
      <c r="AQ75" s="102"/>
      <c r="AR75" s="104">
        <f t="shared" si="43"/>
        <v>355.08346293330214</v>
      </c>
      <c r="AS75" s="73">
        <f t="shared" si="20"/>
        <v>43.538950515368015</v>
      </c>
      <c r="AT75" s="200"/>
      <c r="AU75" s="3">
        <v>38.5</v>
      </c>
      <c r="AV75" s="38">
        <v>2</v>
      </c>
      <c r="AW75" s="67">
        <f t="shared" si="21"/>
        <v>70</v>
      </c>
      <c r="AX75" s="38">
        <v>3</v>
      </c>
      <c r="AY75" s="67">
        <f t="shared" si="22"/>
        <v>37</v>
      </c>
      <c r="AZ75" s="67"/>
      <c r="BA75" s="38">
        <v>1208.6336699999999</v>
      </c>
      <c r="BB75" s="73">
        <f t="shared" si="23"/>
        <v>2.4007381320099993E-2</v>
      </c>
      <c r="BC75" s="38">
        <v>1178.6746800000001</v>
      </c>
      <c r="BD75" s="73">
        <f t="shared" si="24"/>
        <v>1.3687380011700001E-2</v>
      </c>
      <c r="BE75" s="67"/>
      <c r="BF75" s="3">
        <v>38.5</v>
      </c>
      <c r="BG75" s="66">
        <f t="shared" si="49"/>
        <v>0.14989486734495611</v>
      </c>
      <c r="BH75" s="38">
        <v>2771.25</v>
      </c>
      <c r="BI75" s="102">
        <f t="shared" si="25"/>
        <v>5.5425000000000004</v>
      </c>
      <c r="BJ75" s="103"/>
      <c r="BK75" s="114">
        <v>0.16200000000000001</v>
      </c>
      <c r="BL75" s="77">
        <v>5805</v>
      </c>
      <c r="BM75" s="102">
        <f t="shared" si="26"/>
        <v>5.8049999999999997</v>
      </c>
      <c r="BN75" s="102"/>
      <c r="BO75" s="104">
        <f t="shared" si="44"/>
        <v>380.64835401031451</v>
      </c>
      <c r="BP75" s="73">
        <f t="shared" si="27"/>
        <v>44.45203371995801</v>
      </c>
      <c r="BQ75" s="199"/>
      <c r="BR75" s="3">
        <v>38.5</v>
      </c>
      <c r="BS75" s="38">
        <v>3</v>
      </c>
      <c r="BT75" s="67">
        <f t="shared" si="28"/>
        <v>72</v>
      </c>
      <c r="BU75" s="38">
        <v>0</v>
      </c>
      <c r="BV75" s="67">
        <f t="shared" si="29"/>
        <v>0</v>
      </c>
      <c r="BW75" s="67"/>
      <c r="BX75" s="38">
        <v>880.84399399999995</v>
      </c>
      <c r="BY75" s="73">
        <f t="shared" si="30"/>
        <v>2.0394808727200009E-2</v>
      </c>
      <c r="BZ75" s="38">
        <v>0</v>
      </c>
      <c r="CA75" s="73">
        <f t="shared" si="31"/>
        <v>0</v>
      </c>
      <c r="CB75" s="67"/>
      <c r="CC75" s="3">
        <v>38.5</v>
      </c>
      <c r="CD75" s="66">
        <f t="shared" si="50"/>
        <v>0.14507169713975906</v>
      </c>
      <c r="CE75" s="38">
        <v>2717.5</v>
      </c>
      <c r="CF75" s="102">
        <f t="shared" si="32"/>
        <v>5.4349999999999996</v>
      </c>
      <c r="CG75" s="103"/>
      <c r="CH75" s="114">
        <v>0.17799999999999999</v>
      </c>
      <c r="CI75" s="77">
        <v>6489</v>
      </c>
      <c r="CJ75" s="102">
        <f t="shared" si="33"/>
        <v>6.4889999999999999</v>
      </c>
      <c r="CK75" s="102"/>
      <c r="CL75" s="104">
        <f t="shared" si="45"/>
        <v>369.225886423107</v>
      </c>
      <c r="CM75" s="73">
        <f t="shared" si="34"/>
        <v>45.035807075219751</v>
      </c>
      <c r="CN75" s="199"/>
      <c r="CO75" s="3">
        <v>38.5</v>
      </c>
      <c r="CP75" s="38">
        <v>2</v>
      </c>
      <c r="CQ75" s="67">
        <f t="shared" si="35"/>
        <v>116</v>
      </c>
      <c r="CR75" s="38">
        <v>0</v>
      </c>
      <c r="CS75" s="67">
        <f t="shared" si="36"/>
        <v>0</v>
      </c>
      <c r="CT75" s="67"/>
      <c r="CU75" s="38">
        <v>1360.7590299999999</v>
      </c>
      <c r="CV75" s="73">
        <f t="shared" si="37"/>
        <v>4.4139304843E-2</v>
      </c>
      <c r="CW75" s="38">
        <v>0</v>
      </c>
      <c r="CX75" s="73">
        <f t="shared" si="38"/>
        <v>0</v>
      </c>
      <c r="CY75" s="67"/>
      <c r="CZ75" s="3">
        <v>38.5</v>
      </c>
      <c r="DA75" s="66">
        <f t="shared" si="51"/>
        <v>0.1631910903151258</v>
      </c>
      <c r="DB75" s="38">
        <v>2836.5625</v>
      </c>
      <c r="DC75" s="102">
        <f t="shared" si="39"/>
        <v>5.6731249999999998</v>
      </c>
      <c r="DD75" s="103"/>
      <c r="DE75" s="114">
        <v>0.18099999999999999</v>
      </c>
      <c r="DF75" s="77">
        <v>6355</v>
      </c>
      <c r="DG75" s="102">
        <f t="shared" si="40"/>
        <v>6.3550000000000004</v>
      </c>
      <c r="DH75" s="102"/>
      <c r="DI75" s="104">
        <f t="shared" si="46"/>
        <v>412.33644261252107</v>
      </c>
      <c r="DJ75" s="73">
        <f t="shared" si="41"/>
        <v>44.374167827049952</v>
      </c>
      <c r="DK75" s="199"/>
      <c r="DL75" s="99"/>
      <c r="DS75" s="107"/>
      <c r="DU75" s="107"/>
      <c r="DW75" s="99"/>
      <c r="DX75" s="108"/>
      <c r="DZ75" s="107"/>
      <c r="EB75" s="108"/>
      <c r="ED75" s="107"/>
      <c r="EE75" s="107"/>
    </row>
    <row r="76" spans="1:135" s="95" customFormat="1" x14ac:dyDescent="0.25">
      <c r="A76" s="3">
        <v>39.5</v>
      </c>
      <c r="B76" s="38">
        <v>6</v>
      </c>
      <c r="C76" s="67">
        <f t="shared" si="10"/>
        <v>111</v>
      </c>
      <c r="D76" s="38">
        <v>5</v>
      </c>
      <c r="E76" s="67">
        <f t="shared" si="10"/>
        <v>77</v>
      </c>
      <c r="F76" s="67"/>
      <c r="G76" s="38">
        <v>1843.4061300000001</v>
      </c>
      <c r="H76" s="73">
        <f t="shared" si="52"/>
        <v>3.0266800117E-2</v>
      </c>
      <c r="I76" s="38">
        <v>2638.97559</v>
      </c>
      <c r="J76" s="73">
        <f t="shared" si="53"/>
        <v>2.2208061886499996E-2</v>
      </c>
      <c r="K76" s="67"/>
      <c r="L76" s="37">
        <v>39.5</v>
      </c>
      <c r="M76" s="66">
        <f t="shared" si="47"/>
        <v>0.14469210298023372</v>
      </c>
      <c r="N76" s="40">
        <v>2684.6875</v>
      </c>
      <c r="O76" s="102">
        <f t="shared" si="12"/>
        <v>5.3693749999999998</v>
      </c>
      <c r="P76" s="103"/>
      <c r="Q76" s="114">
        <v>0.17199999999999999</v>
      </c>
      <c r="R76" s="98">
        <v>6046</v>
      </c>
      <c r="S76" s="102">
        <f t="shared" si="13"/>
        <v>6.0460000000000003</v>
      </c>
      <c r="T76" s="102"/>
      <c r="U76" s="104">
        <f t="shared" si="42"/>
        <v>359.53682063258213</v>
      </c>
      <c r="V76" s="73">
        <f t="shared" si="54"/>
        <v>44.064161212210337</v>
      </c>
      <c r="W76" s="200"/>
      <c r="X76" s="3">
        <v>39.5</v>
      </c>
      <c r="Y76" s="38">
        <v>7</v>
      </c>
      <c r="Z76" s="67">
        <f t="shared" si="14"/>
        <v>190</v>
      </c>
      <c r="AA76" s="38">
        <v>0</v>
      </c>
      <c r="AB76" s="67">
        <f t="shared" si="15"/>
        <v>26</v>
      </c>
      <c r="AC76" s="67"/>
      <c r="AD76" s="38">
        <v>3853.3120100000001</v>
      </c>
      <c r="AE76" s="73">
        <f t="shared" si="16"/>
        <v>8.3152632990600009E-2</v>
      </c>
      <c r="AF76" s="38">
        <v>0</v>
      </c>
      <c r="AG76" s="73">
        <f t="shared" si="17"/>
        <v>8.3269813491999994E-3</v>
      </c>
      <c r="AH76" s="67"/>
      <c r="AI76" s="3">
        <v>39.5</v>
      </c>
      <c r="AJ76" s="66">
        <f t="shared" si="48"/>
        <v>0.14468464667623909</v>
      </c>
      <c r="AK76" s="38">
        <v>2752.5</v>
      </c>
      <c r="AL76" s="102">
        <f t="shared" si="18"/>
        <v>5.5049999999999999</v>
      </c>
      <c r="AM76" s="103"/>
      <c r="AN76" s="114">
        <v>0.18099999999999999</v>
      </c>
      <c r="AO76" s="77">
        <v>6720</v>
      </c>
      <c r="AP76" s="102">
        <f t="shared" si="19"/>
        <v>6.72</v>
      </c>
      <c r="AQ76" s="102"/>
      <c r="AR76" s="104">
        <f t="shared" si="43"/>
        <v>372.29158977455734</v>
      </c>
      <c r="AS76" s="73">
        <f t="shared" si="20"/>
        <v>43.54324009180241</v>
      </c>
      <c r="AT76" s="200"/>
      <c r="AU76" s="3">
        <v>39.5</v>
      </c>
      <c r="AV76" s="38">
        <v>2</v>
      </c>
      <c r="AW76" s="67">
        <f t="shared" si="21"/>
        <v>72</v>
      </c>
      <c r="AX76" s="38">
        <v>0</v>
      </c>
      <c r="AY76" s="67">
        <f t="shared" si="22"/>
        <v>37</v>
      </c>
      <c r="AZ76" s="67"/>
      <c r="BA76" s="38">
        <v>274.20428500000003</v>
      </c>
      <c r="BB76" s="73">
        <f t="shared" si="23"/>
        <v>2.4281585605099992E-2</v>
      </c>
      <c r="BC76" s="38">
        <v>0</v>
      </c>
      <c r="BD76" s="73">
        <f t="shared" si="24"/>
        <v>1.3687380011700001E-2</v>
      </c>
      <c r="BE76" s="67"/>
      <c r="BF76" s="3">
        <v>39.5</v>
      </c>
      <c r="BG76" s="66">
        <f t="shared" si="49"/>
        <v>0.15298091648561285</v>
      </c>
      <c r="BH76" s="38">
        <v>2835.9375</v>
      </c>
      <c r="BI76" s="102">
        <f t="shared" si="25"/>
        <v>5.671875</v>
      </c>
      <c r="BJ76" s="103"/>
      <c r="BK76" s="114">
        <v>0.16500000000000001</v>
      </c>
      <c r="BL76" s="77">
        <v>5958</v>
      </c>
      <c r="BM76" s="102">
        <f t="shared" si="26"/>
        <v>5.9580000000000002</v>
      </c>
      <c r="BN76" s="102"/>
      <c r="BO76" s="104">
        <f t="shared" si="44"/>
        <v>398.3642048583971</v>
      </c>
      <c r="BP76" s="73">
        <f t="shared" si="27"/>
        <v>44.490276397128547</v>
      </c>
      <c r="BQ76" s="199"/>
      <c r="BR76" s="95">
        <v>39.5</v>
      </c>
      <c r="BS76" s="95">
        <v>0</v>
      </c>
      <c r="BT76" s="67">
        <f t="shared" si="28"/>
        <v>72</v>
      </c>
      <c r="BU76" s="95">
        <v>0</v>
      </c>
      <c r="BV76" s="67">
        <f t="shared" si="29"/>
        <v>0</v>
      </c>
      <c r="BX76" s="95">
        <v>0</v>
      </c>
      <c r="BY76" s="73">
        <f t="shared" si="30"/>
        <v>2.0394808727200009E-2</v>
      </c>
      <c r="BZ76" s="95">
        <v>0</v>
      </c>
      <c r="CA76" s="73">
        <f t="shared" si="31"/>
        <v>0</v>
      </c>
      <c r="CB76" s="67"/>
      <c r="CC76" s="3">
        <v>39.5</v>
      </c>
      <c r="CD76" s="66">
        <f t="shared" si="50"/>
        <v>0.14819911733475985</v>
      </c>
      <c r="CE76" s="38">
        <v>2784.6875</v>
      </c>
      <c r="CF76" s="102">
        <f t="shared" si="32"/>
        <v>5.569375</v>
      </c>
      <c r="CG76" s="103"/>
      <c r="CH76" s="114">
        <v>0.182</v>
      </c>
      <c r="CI76" s="77">
        <v>6658</v>
      </c>
      <c r="CJ76" s="102">
        <f t="shared" si="33"/>
        <v>6.6580000000000004</v>
      </c>
      <c r="CK76" s="102"/>
      <c r="CL76" s="104">
        <f t="shared" si="45"/>
        <v>386.90558371297067</v>
      </c>
      <c r="CM76" s="73">
        <f t="shared" si="34"/>
        <v>45.082579153673898</v>
      </c>
      <c r="CN76" s="199"/>
      <c r="CO76" s="3">
        <v>39.5</v>
      </c>
      <c r="CP76" s="38">
        <v>2</v>
      </c>
      <c r="CQ76" s="67">
        <f t="shared" si="35"/>
        <v>118</v>
      </c>
      <c r="CR76" s="38">
        <v>0</v>
      </c>
      <c r="CS76" s="67">
        <f t="shared" si="36"/>
        <v>0</v>
      </c>
      <c r="CT76" s="67"/>
      <c r="CU76" s="38">
        <v>476.94732699999997</v>
      </c>
      <c r="CV76" s="73">
        <f t="shared" si="37"/>
        <v>4.4616252170000002E-2</v>
      </c>
      <c r="CW76" s="38">
        <v>0</v>
      </c>
      <c r="CX76" s="73">
        <f t="shared" si="38"/>
        <v>0</v>
      </c>
      <c r="CY76" s="67"/>
      <c r="CZ76" s="3">
        <v>39.5</v>
      </c>
      <c r="DA76" s="66">
        <f t="shared" si="51"/>
        <v>0.16632161797273853</v>
      </c>
      <c r="DB76" s="38">
        <v>2896.875</v>
      </c>
      <c r="DC76" s="102">
        <f t="shared" si="39"/>
        <v>5.7937500000000002</v>
      </c>
      <c r="DD76" s="103"/>
      <c r="DE76" s="114">
        <v>0.184</v>
      </c>
      <c r="DF76" s="77">
        <v>6523</v>
      </c>
      <c r="DG76" s="102">
        <f t="shared" si="40"/>
        <v>6.5229999999999997</v>
      </c>
      <c r="DH76" s="102"/>
      <c r="DI76" s="104">
        <f t="shared" si="46"/>
        <v>430.74492352917696</v>
      </c>
      <c r="DJ76" s="73">
        <f t="shared" si="41"/>
        <v>44.407096753521294</v>
      </c>
      <c r="DK76" s="199"/>
      <c r="DL76" s="99"/>
      <c r="DS76" s="107"/>
      <c r="DU76" s="107"/>
      <c r="DW76" s="99"/>
      <c r="DX76" s="108"/>
      <c r="DZ76" s="107"/>
      <c r="EB76" s="108"/>
      <c r="ED76" s="107"/>
      <c r="EE76" s="107"/>
    </row>
    <row r="77" spans="1:135" s="95" customFormat="1" x14ac:dyDescent="0.25">
      <c r="A77" s="3">
        <v>40.5</v>
      </c>
      <c r="B77" s="38">
        <v>3</v>
      </c>
      <c r="C77" s="67">
        <f t="shared" si="10"/>
        <v>114</v>
      </c>
      <c r="D77" s="38">
        <v>4</v>
      </c>
      <c r="E77" s="67">
        <f t="shared" si="10"/>
        <v>81</v>
      </c>
      <c r="F77" s="67"/>
      <c r="G77" s="38">
        <v>1595.71667</v>
      </c>
      <c r="H77" s="73">
        <f t="shared" si="52"/>
        <v>3.1862516787E-2</v>
      </c>
      <c r="I77" s="38">
        <v>1392.2326700000001</v>
      </c>
      <c r="J77" s="73">
        <f t="shared" si="53"/>
        <v>2.3600294556499996E-2</v>
      </c>
      <c r="K77" s="67"/>
      <c r="L77" s="37">
        <v>40.5</v>
      </c>
      <c r="M77" s="66">
        <f t="shared" si="47"/>
        <v>0.14778024957037017</v>
      </c>
      <c r="N77" s="40">
        <v>2762.1875</v>
      </c>
      <c r="O77" s="102">
        <f t="shared" si="12"/>
        <v>5.524375</v>
      </c>
      <c r="P77" s="103"/>
      <c r="Q77" s="114">
        <v>0.17399999999999999</v>
      </c>
      <c r="R77" s="98">
        <v>6202</v>
      </c>
      <c r="S77" s="102">
        <f t="shared" si="13"/>
        <v>6.202</v>
      </c>
      <c r="T77" s="102"/>
      <c r="U77" s="104">
        <f t="shared" si="42"/>
        <v>376.79956007144477</v>
      </c>
      <c r="V77" s="73">
        <f t="shared" si="54"/>
        <v>44.055679499340634</v>
      </c>
      <c r="W77" s="200"/>
      <c r="X77" s="3">
        <v>40.5</v>
      </c>
      <c r="Y77" s="38">
        <v>3</v>
      </c>
      <c r="Z77" s="67">
        <f t="shared" si="14"/>
        <v>193</v>
      </c>
      <c r="AA77" s="38">
        <v>1</v>
      </c>
      <c r="AB77" s="67">
        <f t="shared" si="15"/>
        <v>27</v>
      </c>
      <c r="AC77" s="67"/>
      <c r="AD77" s="38">
        <v>978.19982900000002</v>
      </c>
      <c r="AE77" s="73">
        <f t="shared" si="16"/>
        <v>8.4130832819600015E-2</v>
      </c>
      <c r="AF77" s="38">
        <v>110.488319</v>
      </c>
      <c r="AG77" s="73">
        <f t="shared" si="17"/>
        <v>8.4374696682000001E-3</v>
      </c>
      <c r="AH77" s="67"/>
      <c r="AI77" s="3">
        <v>40.5</v>
      </c>
      <c r="AJ77" s="66">
        <f t="shared" si="48"/>
        <v>0.14777615834769747</v>
      </c>
      <c r="AK77" s="38">
        <v>2813.75</v>
      </c>
      <c r="AL77" s="102">
        <f t="shared" si="18"/>
        <v>5.6275000000000004</v>
      </c>
      <c r="AM77" s="103"/>
      <c r="AN77" s="114">
        <v>0.186</v>
      </c>
      <c r="AO77" s="77">
        <v>6893</v>
      </c>
      <c r="AP77" s="102">
        <f t="shared" si="19"/>
        <v>6.8929999999999998</v>
      </c>
      <c r="AQ77" s="102"/>
      <c r="AR77" s="104">
        <f t="shared" si="43"/>
        <v>389.90354532789712</v>
      </c>
      <c r="AS77" s="73">
        <f t="shared" si="20"/>
        <v>43.577631466010999</v>
      </c>
      <c r="AT77" s="200"/>
      <c r="AU77" s="3">
        <v>40.5</v>
      </c>
      <c r="AV77" s="38">
        <v>6</v>
      </c>
      <c r="AW77" s="67">
        <f t="shared" si="21"/>
        <v>78</v>
      </c>
      <c r="AX77" s="38">
        <v>3</v>
      </c>
      <c r="AY77" s="67">
        <f t="shared" si="22"/>
        <v>40</v>
      </c>
      <c r="AZ77" s="67"/>
      <c r="BA77" s="38">
        <v>3319.3352100000002</v>
      </c>
      <c r="BB77" s="73">
        <f t="shared" si="23"/>
        <v>2.7600920815099992E-2</v>
      </c>
      <c r="BC77" s="38">
        <v>740.23699999999997</v>
      </c>
      <c r="BD77" s="73">
        <f t="shared" si="24"/>
        <v>1.4427617011700001E-2</v>
      </c>
      <c r="BE77" s="67"/>
      <c r="BF77" s="3">
        <v>40.5</v>
      </c>
      <c r="BG77" s="66">
        <f t="shared" si="49"/>
        <v>0.15606696562626959</v>
      </c>
      <c r="BH77" s="38">
        <v>2904.6875</v>
      </c>
      <c r="BI77" s="102">
        <f t="shared" si="25"/>
        <v>5.8093750000000002</v>
      </c>
      <c r="BJ77" s="103"/>
      <c r="BK77" s="114">
        <v>0.16900000000000001</v>
      </c>
      <c r="BL77" s="77">
        <v>6111</v>
      </c>
      <c r="BM77" s="102">
        <f t="shared" si="26"/>
        <v>6.1109999999999998</v>
      </c>
      <c r="BN77" s="102"/>
      <c r="BO77" s="104">
        <f t="shared" si="44"/>
        <v>416.41952111195195</v>
      </c>
      <c r="BP77" s="73">
        <f t="shared" si="27"/>
        <v>44.433023211153632</v>
      </c>
      <c r="BQ77" s="199"/>
      <c r="BR77" s="3">
        <v>40.5</v>
      </c>
      <c r="BS77" s="38">
        <v>2</v>
      </c>
      <c r="BT77" s="67">
        <f t="shared" si="28"/>
        <v>74</v>
      </c>
      <c r="BU77" s="38">
        <v>0</v>
      </c>
      <c r="BV77" s="67">
        <f t="shared" si="29"/>
        <v>0</v>
      </c>
      <c r="BW77" s="67"/>
      <c r="BX77" s="38">
        <v>1882.94775</v>
      </c>
      <c r="BY77" s="73">
        <f t="shared" si="30"/>
        <v>2.2277756477200008E-2</v>
      </c>
      <c r="BZ77" s="38">
        <v>0</v>
      </c>
      <c r="CA77" s="73">
        <f t="shared" si="31"/>
        <v>0</v>
      </c>
      <c r="CB77" s="67"/>
      <c r="CC77" s="3">
        <v>40.5</v>
      </c>
      <c r="CD77" s="66">
        <f t="shared" si="50"/>
        <v>0.15132653752976061</v>
      </c>
      <c r="CE77" s="38">
        <v>2868.4375</v>
      </c>
      <c r="CF77" s="102">
        <f t="shared" si="32"/>
        <v>5.7368750000000004</v>
      </c>
      <c r="CG77" s="103"/>
      <c r="CH77" s="114">
        <v>0.186</v>
      </c>
      <c r="CI77" s="77">
        <v>6828</v>
      </c>
      <c r="CJ77" s="102">
        <f t="shared" si="33"/>
        <v>6.8280000000000003</v>
      </c>
      <c r="CK77" s="102"/>
      <c r="CL77" s="104">
        <f t="shared" si="45"/>
        <v>405.07198577068147</v>
      </c>
      <c r="CM77" s="73">
        <f t="shared" si="34"/>
        <v>45.040154935134325</v>
      </c>
      <c r="CN77" s="199"/>
      <c r="CO77" s="3">
        <v>40.5</v>
      </c>
      <c r="CP77" s="38">
        <v>4</v>
      </c>
      <c r="CQ77" s="67">
        <f t="shared" si="35"/>
        <v>122</v>
      </c>
      <c r="CR77" s="38">
        <v>0</v>
      </c>
      <c r="CS77" s="67">
        <f t="shared" si="36"/>
        <v>0</v>
      </c>
      <c r="CT77" s="67"/>
      <c r="CU77" s="38">
        <v>1016.56934</v>
      </c>
      <c r="CV77" s="73">
        <f t="shared" si="37"/>
        <v>4.5632821510000005E-2</v>
      </c>
      <c r="CW77" s="38">
        <v>0</v>
      </c>
      <c r="CX77" s="73">
        <f t="shared" si="38"/>
        <v>0</v>
      </c>
      <c r="CY77" s="67"/>
      <c r="CZ77" s="3">
        <v>40.5</v>
      </c>
      <c r="DA77" s="66">
        <f t="shared" si="51"/>
        <v>0.16945214563035127</v>
      </c>
      <c r="DB77" s="38">
        <v>2983.4375</v>
      </c>
      <c r="DC77" s="102">
        <f t="shared" si="39"/>
        <v>5.9668749999999999</v>
      </c>
      <c r="DD77" s="103"/>
      <c r="DE77" s="114">
        <v>0.188</v>
      </c>
      <c r="DF77" s="77">
        <v>6691</v>
      </c>
      <c r="DG77" s="102">
        <f t="shared" si="40"/>
        <v>6.6909999999999998</v>
      </c>
      <c r="DH77" s="102"/>
      <c r="DI77" s="104">
        <f t="shared" si="46"/>
        <v>449.51830657592302</v>
      </c>
      <c r="DJ77" s="73">
        <f t="shared" si="41"/>
        <v>44.427228206500352</v>
      </c>
      <c r="DK77" s="199"/>
      <c r="DL77" s="99"/>
      <c r="DS77" s="107"/>
      <c r="DU77" s="107"/>
      <c r="DW77" s="99"/>
      <c r="DX77" s="108"/>
      <c r="DZ77" s="107"/>
      <c r="EB77" s="108"/>
      <c r="ED77" s="107"/>
      <c r="EE77" s="107"/>
    </row>
    <row r="78" spans="1:135" s="95" customFormat="1" x14ac:dyDescent="0.25">
      <c r="A78" s="3">
        <v>41.5</v>
      </c>
      <c r="B78" s="38">
        <v>4</v>
      </c>
      <c r="C78" s="67">
        <f t="shared" si="10"/>
        <v>118</v>
      </c>
      <c r="D78" s="38">
        <v>3</v>
      </c>
      <c r="E78" s="67">
        <f t="shared" si="10"/>
        <v>84</v>
      </c>
      <c r="F78" s="67"/>
      <c r="G78" s="38">
        <v>1672.8561999999999</v>
      </c>
      <c r="H78" s="73">
        <f t="shared" si="52"/>
        <v>3.3535372987000003E-2</v>
      </c>
      <c r="I78" s="38">
        <v>828.71215800000004</v>
      </c>
      <c r="J78" s="73">
        <f t="shared" si="53"/>
        <v>2.4429006714499997E-2</v>
      </c>
      <c r="K78" s="67"/>
      <c r="L78" s="37">
        <v>41.5</v>
      </c>
      <c r="M78" s="66">
        <f t="shared" si="47"/>
        <v>0.1508683961605066</v>
      </c>
      <c r="N78" s="40">
        <v>2827.8125</v>
      </c>
      <c r="O78" s="102">
        <f t="shared" si="12"/>
        <v>5.6556249999999997</v>
      </c>
      <c r="P78" s="103"/>
      <c r="Q78" s="114">
        <v>0.17799999999999999</v>
      </c>
      <c r="R78" s="98">
        <v>6358</v>
      </c>
      <c r="S78" s="102">
        <f t="shared" si="13"/>
        <v>6.3579999999999997</v>
      </c>
      <c r="T78" s="102"/>
      <c r="U78" s="104">
        <f t="shared" si="42"/>
        <v>394.44349260502753</v>
      </c>
      <c r="V78" s="73">
        <f t="shared" si="54"/>
        <v>44.057326067663361</v>
      </c>
      <c r="W78" s="200"/>
      <c r="X78" s="3">
        <v>41.5</v>
      </c>
      <c r="Y78" s="38">
        <v>3</v>
      </c>
      <c r="Z78" s="67">
        <f t="shared" si="14"/>
        <v>196</v>
      </c>
      <c r="AA78" s="38">
        <v>0</v>
      </c>
      <c r="AB78" s="67">
        <f t="shared" si="15"/>
        <v>27</v>
      </c>
      <c r="AC78" s="67"/>
      <c r="AD78" s="38">
        <v>315.76385499999998</v>
      </c>
      <c r="AE78" s="73">
        <f t="shared" si="16"/>
        <v>8.4446596674600014E-2</v>
      </c>
      <c r="AF78" s="38">
        <v>0</v>
      </c>
      <c r="AG78" s="73">
        <f t="shared" si="17"/>
        <v>8.4374696682000001E-3</v>
      </c>
      <c r="AH78" s="67"/>
      <c r="AI78" s="3">
        <v>41.5</v>
      </c>
      <c r="AJ78" s="66">
        <f t="shared" si="48"/>
        <v>0.15086767001915591</v>
      </c>
      <c r="AK78" s="38">
        <v>2883.125</v>
      </c>
      <c r="AL78" s="102">
        <f t="shared" si="18"/>
        <v>5.7662500000000003</v>
      </c>
      <c r="AM78" s="103"/>
      <c r="AN78" s="114">
        <v>0.19</v>
      </c>
      <c r="AO78" s="77">
        <v>7063</v>
      </c>
      <c r="AP78" s="102">
        <f t="shared" si="19"/>
        <v>7.0629999999999997</v>
      </c>
      <c r="AQ78" s="102"/>
      <c r="AR78" s="104">
        <f t="shared" si="43"/>
        <v>407.88358398961958</v>
      </c>
      <c r="AS78" s="73">
        <f t="shared" si="20"/>
        <v>43.619308537744317</v>
      </c>
      <c r="AT78" s="200"/>
      <c r="AU78" s="3">
        <v>41.5</v>
      </c>
      <c r="AV78" s="38">
        <v>0</v>
      </c>
      <c r="AW78" s="67">
        <f t="shared" si="21"/>
        <v>78</v>
      </c>
      <c r="AX78" s="38">
        <v>2</v>
      </c>
      <c r="AY78" s="67">
        <f t="shared" si="22"/>
        <v>42</v>
      </c>
      <c r="AZ78" s="67"/>
      <c r="BA78" s="38">
        <v>0</v>
      </c>
      <c r="BB78" s="73">
        <f t="shared" si="23"/>
        <v>2.7600920815099992E-2</v>
      </c>
      <c r="BC78" s="38">
        <v>376.44232199999999</v>
      </c>
      <c r="BD78" s="73">
        <f t="shared" si="24"/>
        <v>1.4804059333700001E-2</v>
      </c>
      <c r="BE78" s="67"/>
      <c r="BF78" s="3">
        <v>41.5</v>
      </c>
      <c r="BG78" s="66">
        <f t="shared" si="49"/>
        <v>0.15915301476692634</v>
      </c>
      <c r="BH78" s="38">
        <v>2945.9375</v>
      </c>
      <c r="BI78" s="102">
        <f t="shared" si="25"/>
        <v>5.8918749999999998</v>
      </c>
      <c r="BJ78" s="103"/>
      <c r="BK78" s="114">
        <v>0.17199999999999999</v>
      </c>
      <c r="BL78" s="77">
        <v>6263</v>
      </c>
      <c r="BM78" s="102">
        <f t="shared" si="26"/>
        <v>6.2629999999999999</v>
      </c>
      <c r="BN78" s="102"/>
      <c r="BO78" s="104">
        <f t="shared" si="44"/>
        <v>434.8046588674145</v>
      </c>
      <c r="BP78" s="73">
        <f t="shared" si="27"/>
        <v>44.467309912928791</v>
      </c>
      <c r="BQ78" s="199"/>
      <c r="BR78" s="3">
        <v>41.5</v>
      </c>
      <c r="BS78" s="38">
        <v>3</v>
      </c>
      <c r="BT78" s="67">
        <f t="shared" si="28"/>
        <v>77</v>
      </c>
      <c r="BU78" s="38">
        <v>0</v>
      </c>
      <c r="BV78" s="67">
        <f t="shared" si="29"/>
        <v>0</v>
      </c>
      <c r="BW78" s="67"/>
      <c r="BX78" s="38">
        <v>1804.4741200000001</v>
      </c>
      <c r="BY78" s="73">
        <f t="shared" si="30"/>
        <v>2.4082230597200008E-2</v>
      </c>
      <c r="BZ78" s="38">
        <v>0</v>
      </c>
      <c r="CA78" s="73">
        <f t="shared" si="31"/>
        <v>0</v>
      </c>
      <c r="CB78" s="67"/>
      <c r="CC78" s="3">
        <v>41.5</v>
      </c>
      <c r="CD78" s="66">
        <f t="shared" si="50"/>
        <v>0.15445395772476139</v>
      </c>
      <c r="CE78" s="38">
        <v>2940.3125</v>
      </c>
      <c r="CF78" s="102">
        <f t="shared" si="32"/>
        <v>5.8806250000000002</v>
      </c>
      <c r="CG78" s="103"/>
      <c r="CH78" s="114">
        <v>0.191</v>
      </c>
      <c r="CI78" s="77">
        <v>6999</v>
      </c>
      <c r="CJ78" s="102">
        <f t="shared" si="33"/>
        <v>6.9989999999999997</v>
      </c>
      <c r="CK78" s="102"/>
      <c r="CL78" s="104">
        <f t="shared" si="45"/>
        <v>423.66645346758287</v>
      </c>
      <c r="CM78" s="73">
        <f t="shared" si="34"/>
        <v>45.007151084825786</v>
      </c>
      <c r="CN78" s="199"/>
      <c r="CO78" s="3">
        <v>41.5</v>
      </c>
      <c r="CP78" s="38">
        <v>3</v>
      </c>
      <c r="CQ78" s="67">
        <f t="shared" si="35"/>
        <v>125</v>
      </c>
      <c r="CR78" s="38">
        <v>0</v>
      </c>
      <c r="CS78" s="67">
        <f t="shared" si="36"/>
        <v>0</v>
      </c>
      <c r="CT78" s="67"/>
      <c r="CU78" s="38">
        <v>1986.4514200000001</v>
      </c>
      <c r="CV78" s="73">
        <f t="shared" si="37"/>
        <v>4.7619272930000005E-2</v>
      </c>
      <c r="CW78" s="38">
        <v>0</v>
      </c>
      <c r="CX78" s="73">
        <f t="shared" si="38"/>
        <v>0</v>
      </c>
      <c r="CY78" s="67"/>
      <c r="CZ78" s="3">
        <v>41.5</v>
      </c>
      <c r="DA78" s="66">
        <f t="shared" si="51"/>
        <v>0.17258267328796395</v>
      </c>
      <c r="DB78" s="38">
        <v>3013.4375</v>
      </c>
      <c r="DC78" s="102">
        <f t="shared" si="39"/>
        <v>6.0268750000000004</v>
      </c>
      <c r="DD78" s="103"/>
      <c r="DE78" s="114">
        <v>0.192</v>
      </c>
      <c r="DF78" s="77">
        <v>6857</v>
      </c>
      <c r="DG78" s="102">
        <f t="shared" si="40"/>
        <v>6.8570000000000002</v>
      </c>
      <c r="DH78" s="102"/>
      <c r="DI78" s="104">
        <f t="shared" si="46"/>
        <v>468.63213450543481</v>
      </c>
      <c r="DJ78" s="73">
        <f t="shared" si="41"/>
        <v>44.426259380953518</v>
      </c>
      <c r="DK78" s="199"/>
      <c r="DL78" s="99"/>
      <c r="DS78" s="107"/>
      <c r="DU78" s="107"/>
      <c r="DW78" s="99"/>
      <c r="DX78" s="108"/>
      <c r="DZ78" s="107"/>
      <c r="EB78" s="108"/>
      <c r="ED78" s="107"/>
      <c r="EE78" s="107"/>
    </row>
    <row r="79" spans="1:135" s="95" customFormat="1" x14ac:dyDescent="0.25">
      <c r="A79" s="3">
        <v>42.5</v>
      </c>
      <c r="B79" s="38">
        <v>3</v>
      </c>
      <c r="C79" s="67">
        <f t="shared" si="10"/>
        <v>121</v>
      </c>
      <c r="D79" s="38">
        <v>3</v>
      </c>
      <c r="E79" s="67">
        <f t="shared" si="10"/>
        <v>87</v>
      </c>
      <c r="F79" s="67"/>
      <c r="G79" s="38">
        <v>530.681152</v>
      </c>
      <c r="H79" s="73">
        <f t="shared" si="52"/>
        <v>3.4066054139000004E-2</v>
      </c>
      <c r="I79" s="38">
        <v>301.167419</v>
      </c>
      <c r="J79" s="73">
        <f t="shared" si="53"/>
        <v>2.4730174133499996E-2</v>
      </c>
      <c r="K79" s="67"/>
      <c r="L79" s="37">
        <v>42.5</v>
      </c>
      <c r="M79" s="66">
        <f t="shared" si="47"/>
        <v>0.15395654275064305</v>
      </c>
      <c r="N79" s="40">
        <v>2885.625</v>
      </c>
      <c r="O79" s="102">
        <f t="shared" si="12"/>
        <v>5.7712500000000002</v>
      </c>
      <c r="P79" s="103"/>
      <c r="Q79" s="114">
        <v>0.182</v>
      </c>
      <c r="R79" s="98">
        <v>6512</v>
      </c>
      <c r="S79" s="102">
        <f t="shared" si="13"/>
        <v>6.5119999999999996</v>
      </c>
      <c r="T79" s="102"/>
      <c r="U79" s="104">
        <f t="shared" si="42"/>
        <v>412.49756960761277</v>
      </c>
      <c r="V79" s="73">
        <f t="shared" si="54"/>
        <v>44.087831460528122</v>
      </c>
      <c r="W79" s="200"/>
      <c r="X79" s="3">
        <v>42.5</v>
      </c>
      <c r="Y79" s="38">
        <v>2</v>
      </c>
      <c r="Z79" s="67">
        <f t="shared" si="14"/>
        <v>198</v>
      </c>
      <c r="AA79" s="38">
        <v>0</v>
      </c>
      <c r="AB79" s="67">
        <f t="shared" si="15"/>
        <v>27</v>
      </c>
      <c r="AC79" s="67"/>
      <c r="AD79" s="38">
        <v>198.319031</v>
      </c>
      <c r="AE79" s="73">
        <f t="shared" si="16"/>
        <v>8.464491570560001E-2</v>
      </c>
      <c r="AF79" s="38">
        <v>0</v>
      </c>
      <c r="AG79" s="73">
        <f t="shared" si="17"/>
        <v>8.4374696682000001E-3</v>
      </c>
      <c r="AH79" s="67"/>
      <c r="AI79" s="3">
        <v>42.5</v>
      </c>
      <c r="AJ79" s="66">
        <f t="shared" si="48"/>
        <v>0.15395918169061429</v>
      </c>
      <c r="AK79" s="38">
        <v>2932.8125</v>
      </c>
      <c r="AL79" s="102">
        <f t="shared" si="18"/>
        <v>5.8656249999999996</v>
      </c>
      <c r="AM79" s="103"/>
      <c r="AN79" s="114">
        <v>0.193</v>
      </c>
      <c r="AO79" s="77">
        <v>7233</v>
      </c>
      <c r="AP79" s="102">
        <f t="shared" si="19"/>
        <v>7.2329999999999997</v>
      </c>
      <c r="AQ79" s="102"/>
      <c r="AR79" s="104">
        <f t="shared" si="43"/>
        <v>426.29160379835957</v>
      </c>
      <c r="AS79" s="73">
        <f t="shared" si="20"/>
        <v>43.661317517265019</v>
      </c>
      <c r="AT79" s="200"/>
      <c r="AU79" s="95">
        <v>42.5</v>
      </c>
      <c r="AV79" s="95">
        <v>0</v>
      </c>
      <c r="AW79" s="67">
        <f t="shared" si="21"/>
        <v>78</v>
      </c>
      <c r="AX79" s="95">
        <v>0</v>
      </c>
      <c r="AY79" s="67">
        <f t="shared" si="22"/>
        <v>42</v>
      </c>
      <c r="BA79" s="95">
        <v>0</v>
      </c>
      <c r="BB79" s="73">
        <f t="shared" si="23"/>
        <v>2.7600920815099992E-2</v>
      </c>
      <c r="BC79" s="95">
        <v>0</v>
      </c>
      <c r="BD79" s="73">
        <f t="shared" si="24"/>
        <v>1.4804059333700001E-2</v>
      </c>
      <c r="BE79" s="67"/>
      <c r="BF79" s="3">
        <v>42.5</v>
      </c>
      <c r="BG79" s="66">
        <f t="shared" si="49"/>
        <v>0.16223906390758308</v>
      </c>
      <c r="BH79" s="38">
        <v>3011.5625</v>
      </c>
      <c r="BI79" s="102">
        <f t="shared" si="25"/>
        <v>6.0231250000000003</v>
      </c>
      <c r="BJ79" s="103"/>
      <c r="BK79" s="114">
        <v>0.17599999999999999</v>
      </c>
      <c r="BL79" s="77">
        <v>6417</v>
      </c>
      <c r="BM79" s="102">
        <f t="shared" si="26"/>
        <v>6.4169999999999998</v>
      </c>
      <c r="BN79" s="102"/>
      <c r="BO79" s="104">
        <f t="shared" si="44"/>
        <v>453.67777814324342</v>
      </c>
      <c r="BP79" s="73">
        <f t="shared" si="27"/>
        <v>44.509800249056937</v>
      </c>
      <c r="BQ79" s="199"/>
      <c r="BR79" s="3">
        <v>42.5</v>
      </c>
      <c r="BS79" s="38">
        <v>3</v>
      </c>
      <c r="BT79" s="67">
        <f t="shared" si="28"/>
        <v>80</v>
      </c>
      <c r="BU79" s="38">
        <v>0</v>
      </c>
      <c r="BV79" s="67">
        <f t="shared" si="29"/>
        <v>0</v>
      </c>
      <c r="BW79" s="67"/>
      <c r="BX79" s="38">
        <v>3152.3029799999999</v>
      </c>
      <c r="BY79" s="73">
        <f t="shared" si="30"/>
        <v>2.7234533577200008E-2</v>
      </c>
      <c r="BZ79" s="101">
        <v>0</v>
      </c>
      <c r="CA79" s="73">
        <f t="shared" si="31"/>
        <v>0</v>
      </c>
      <c r="CB79" s="67"/>
      <c r="CC79" s="3">
        <v>42.5</v>
      </c>
      <c r="CD79" s="66">
        <f t="shared" si="50"/>
        <v>0.15758137791976215</v>
      </c>
      <c r="CE79" s="38">
        <v>3005.3125</v>
      </c>
      <c r="CF79" s="102">
        <f t="shared" si="32"/>
        <v>6.0106250000000001</v>
      </c>
      <c r="CG79" s="103"/>
      <c r="CH79" s="114">
        <v>0.19400000000000001</v>
      </c>
      <c r="CI79" s="77">
        <v>7169</v>
      </c>
      <c r="CJ79" s="102">
        <f t="shared" si="33"/>
        <v>7.1689999999999996</v>
      </c>
      <c r="CK79" s="102"/>
      <c r="CL79" s="104">
        <f t="shared" si="45"/>
        <v>442.58343637209384</v>
      </c>
      <c r="CM79" s="73">
        <f t="shared" si="34"/>
        <v>44.927822073070367</v>
      </c>
      <c r="CN79" s="199"/>
      <c r="CO79" s="3">
        <v>42.5</v>
      </c>
      <c r="CP79" s="38">
        <v>3</v>
      </c>
      <c r="CQ79" s="67">
        <f t="shared" si="35"/>
        <v>128</v>
      </c>
      <c r="CR79" s="38">
        <v>0</v>
      </c>
      <c r="CS79" s="67">
        <f t="shared" si="36"/>
        <v>0</v>
      </c>
      <c r="CT79" s="67"/>
      <c r="CU79" s="38">
        <v>4053.08716</v>
      </c>
      <c r="CV79" s="73">
        <f t="shared" si="37"/>
        <v>5.1672360090000008E-2</v>
      </c>
      <c r="CW79" s="38">
        <v>0</v>
      </c>
      <c r="CX79" s="73">
        <f t="shared" si="38"/>
        <v>0</v>
      </c>
      <c r="CY79" s="67"/>
      <c r="CZ79" s="3">
        <v>42.5</v>
      </c>
      <c r="DA79" s="66">
        <f t="shared" si="51"/>
        <v>0.17571320094557669</v>
      </c>
      <c r="DB79" s="38">
        <v>3092.1875</v>
      </c>
      <c r="DC79" s="102">
        <f t="shared" si="39"/>
        <v>6.1843750000000002</v>
      </c>
      <c r="DD79" s="103"/>
      <c r="DE79" s="114">
        <v>0.19500000000000001</v>
      </c>
      <c r="DF79" s="77">
        <v>7025</v>
      </c>
      <c r="DG79" s="102">
        <f t="shared" si="40"/>
        <v>7.0250000000000004</v>
      </c>
      <c r="DH79" s="102"/>
      <c r="DI79" s="104">
        <f t="shared" si="46"/>
        <v>488.20967184423012</v>
      </c>
      <c r="DJ79" s="73">
        <f t="shared" si="41"/>
        <v>44.385500805978559</v>
      </c>
      <c r="DK79" s="199"/>
      <c r="DL79" s="99"/>
      <c r="DS79" s="107"/>
      <c r="DU79" s="107"/>
      <c r="DW79" s="99"/>
      <c r="DX79" s="108"/>
      <c r="DZ79" s="107"/>
      <c r="EB79" s="108"/>
      <c r="ED79" s="107"/>
      <c r="EE79" s="107"/>
    </row>
    <row r="80" spans="1:135" s="95" customFormat="1" x14ac:dyDescent="0.25">
      <c r="A80" s="3">
        <v>43.5</v>
      </c>
      <c r="B80" s="38">
        <v>1</v>
      </c>
      <c r="C80" s="67">
        <f t="shared" si="10"/>
        <v>122</v>
      </c>
      <c r="D80" s="38">
        <v>5</v>
      </c>
      <c r="E80" s="67">
        <f t="shared" si="10"/>
        <v>92</v>
      </c>
      <c r="F80" s="67"/>
      <c r="G80" s="38">
        <v>41.476036100000002</v>
      </c>
      <c r="H80" s="73">
        <f t="shared" si="52"/>
        <v>3.4107530175100001E-2</v>
      </c>
      <c r="I80" s="38">
        <v>1267.1436799999999</v>
      </c>
      <c r="J80" s="73">
        <f t="shared" si="53"/>
        <v>2.5997317813499995E-2</v>
      </c>
      <c r="K80" s="67"/>
      <c r="L80" s="37">
        <v>43.5</v>
      </c>
      <c r="M80" s="66">
        <f t="shared" si="47"/>
        <v>0.1570446893407795</v>
      </c>
      <c r="N80" s="40">
        <v>2960.625</v>
      </c>
      <c r="O80" s="102">
        <f t="shared" si="12"/>
        <v>5.9212499999999997</v>
      </c>
      <c r="P80" s="103"/>
      <c r="Q80" s="114">
        <v>0.185</v>
      </c>
      <c r="R80" s="98">
        <v>6667</v>
      </c>
      <c r="S80" s="102">
        <f t="shared" si="13"/>
        <v>6.6669999999999998</v>
      </c>
      <c r="T80" s="102"/>
      <c r="U80" s="104">
        <f t="shared" si="42"/>
        <v>430.97337162891353</v>
      </c>
      <c r="V80" s="73">
        <f t="shared" si="54"/>
        <v>44.109634656228735</v>
      </c>
      <c r="W80" s="200"/>
      <c r="X80" s="3">
        <v>43.5</v>
      </c>
      <c r="Y80" s="38">
        <v>3</v>
      </c>
      <c r="Z80" s="67">
        <f t="shared" si="14"/>
        <v>201</v>
      </c>
      <c r="AA80" s="38">
        <v>2</v>
      </c>
      <c r="AB80" s="67">
        <f t="shared" si="15"/>
        <v>29</v>
      </c>
      <c r="AC80" s="67"/>
      <c r="AD80" s="38">
        <v>4506.9453100000001</v>
      </c>
      <c r="AE80" s="73">
        <f t="shared" si="16"/>
        <v>8.9151861015600006E-2</v>
      </c>
      <c r="AF80" s="38">
        <v>583.47595200000001</v>
      </c>
      <c r="AG80" s="73">
        <f t="shared" si="17"/>
        <v>9.0209456201999997E-3</v>
      </c>
      <c r="AH80" s="67"/>
      <c r="AI80" s="3">
        <v>43.5</v>
      </c>
      <c r="AJ80" s="66">
        <f t="shared" si="48"/>
        <v>0.15705069336207267</v>
      </c>
      <c r="AK80" s="38">
        <v>3021.5625</v>
      </c>
      <c r="AL80" s="102">
        <f t="shared" si="18"/>
        <v>6.0431249999999999</v>
      </c>
      <c r="AM80" s="103"/>
      <c r="AN80" s="114">
        <v>0.19700000000000001</v>
      </c>
      <c r="AO80" s="77">
        <v>7405</v>
      </c>
      <c r="AP80" s="102">
        <f t="shared" si="19"/>
        <v>7.4050000000000002</v>
      </c>
      <c r="AQ80" s="102"/>
      <c r="AR80" s="104">
        <f t="shared" si="43"/>
        <v>445.17590962398361</v>
      </c>
      <c r="AS80" s="73">
        <f t="shared" si="20"/>
        <v>43.651419102190893</v>
      </c>
      <c r="AT80" s="200"/>
      <c r="AU80" s="3">
        <v>43.5</v>
      </c>
      <c r="AV80" s="38">
        <v>4</v>
      </c>
      <c r="AW80" s="67">
        <f t="shared" si="21"/>
        <v>82</v>
      </c>
      <c r="AX80" s="38">
        <v>2</v>
      </c>
      <c r="AY80" s="67">
        <f t="shared" si="22"/>
        <v>44</v>
      </c>
      <c r="AZ80" s="67"/>
      <c r="BA80" s="38">
        <v>878.938354</v>
      </c>
      <c r="BB80" s="73">
        <f t="shared" si="23"/>
        <v>2.8479859169099991E-2</v>
      </c>
      <c r="BC80" s="38">
        <v>264.2901</v>
      </c>
      <c r="BD80" s="73">
        <f t="shared" si="24"/>
        <v>1.5068349433700001E-2</v>
      </c>
      <c r="BE80" s="67"/>
      <c r="BF80" s="3">
        <v>43.5</v>
      </c>
      <c r="BG80" s="66">
        <f t="shared" si="49"/>
        <v>0.16532511304823982</v>
      </c>
      <c r="BH80" s="38">
        <v>3104.0625</v>
      </c>
      <c r="BI80" s="102">
        <f t="shared" si="25"/>
        <v>6.2081249999999999</v>
      </c>
      <c r="BJ80" s="103"/>
      <c r="BK80" s="114">
        <v>0.18</v>
      </c>
      <c r="BL80" s="77">
        <v>6570</v>
      </c>
      <c r="BM80" s="102">
        <f t="shared" si="26"/>
        <v>6.57</v>
      </c>
      <c r="BN80" s="102"/>
      <c r="BO80" s="104">
        <f t="shared" si="44"/>
        <v>473.04755845264674</v>
      </c>
      <c r="BP80" s="73">
        <f t="shared" si="27"/>
        <v>44.525006216113354</v>
      </c>
      <c r="BQ80" s="199"/>
      <c r="BR80" s="3">
        <v>43.5</v>
      </c>
      <c r="BS80" s="38">
        <v>2</v>
      </c>
      <c r="BT80" s="67">
        <f t="shared" si="28"/>
        <v>82</v>
      </c>
      <c r="BU80" s="38">
        <v>0</v>
      </c>
      <c r="BV80" s="67">
        <f t="shared" si="29"/>
        <v>0</v>
      </c>
      <c r="BW80" s="67"/>
      <c r="BX80" s="38">
        <v>883.293091</v>
      </c>
      <c r="BY80" s="73">
        <f t="shared" si="30"/>
        <v>2.8117826668200008E-2</v>
      </c>
      <c r="BZ80" s="101">
        <v>0</v>
      </c>
      <c r="CA80" s="73">
        <f t="shared" si="31"/>
        <v>0</v>
      </c>
      <c r="CB80" s="67"/>
      <c r="CC80" s="3">
        <v>43.5</v>
      </c>
      <c r="CD80" s="66">
        <f t="shared" si="50"/>
        <v>0.16070879811476294</v>
      </c>
      <c r="CE80" s="38">
        <v>3043.4375</v>
      </c>
      <c r="CF80" s="102">
        <f t="shared" si="32"/>
        <v>6.086875</v>
      </c>
      <c r="CG80" s="103"/>
      <c r="CH80" s="114">
        <v>0.19900000000000001</v>
      </c>
      <c r="CI80" s="77">
        <v>7338</v>
      </c>
      <c r="CJ80" s="102">
        <f t="shared" si="33"/>
        <v>7.3380000000000001</v>
      </c>
      <c r="CK80" s="102"/>
      <c r="CL80" s="104">
        <f t="shared" si="45"/>
        <v>461.91187049600944</v>
      </c>
      <c r="CM80" s="73">
        <f t="shared" si="34"/>
        <v>44.938649194640014</v>
      </c>
      <c r="CN80" s="199"/>
      <c r="CO80" s="3">
        <v>43.5</v>
      </c>
      <c r="CP80" s="38">
        <v>2</v>
      </c>
      <c r="CQ80" s="67">
        <f t="shared" si="35"/>
        <v>130</v>
      </c>
      <c r="CR80" s="38">
        <v>0</v>
      </c>
      <c r="CS80" s="67">
        <f t="shared" si="36"/>
        <v>0</v>
      </c>
      <c r="CT80" s="67"/>
      <c r="CU80" s="38">
        <v>1700.6021699999999</v>
      </c>
      <c r="CV80" s="73">
        <f t="shared" si="37"/>
        <v>5.3372962260000011E-2</v>
      </c>
      <c r="CW80" s="38">
        <v>0</v>
      </c>
      <c r="CX80" s="73">
        <f t="shared" si="38"/>
        <v>0</v>
      </c>
      <c r="CY80" s="67"/>
      <c r="CZ80" s="3">
        <v>43.5</v>
      </c>
      <c r="DA80" s="66">
        <f t="shared" si="51"/>
        <v>0.17884372860318937</v>
      </c>
      <c r="DB80" s="38">
        <v>3161.5625</v>
      </c>
      <c r="DC80" s="102">
        <f t="shared" si="39"/>
        <v>6.3231250000000001</v>
      </c>
      <c r="DD80" s="103"/>
      <c r="DE80" s="114">
        <v>0.2</v>
      </c>
      <c r="DF80" s="77">
        <v>7191</v>
      </c>
      <c r="DG80" s="102">
        <f t="shared" si="40"/>
        <v>7.1909999999999998</v>
      </c>
      <c r="DH80" s="102"/>
      <c r="DI80" s="104">
        <f t="shared" si="46"/>
        <v>508.27146268006271</v>
      </c>
      <c r="DJ80" s="73">
        <f t="shared" si="41"/>
        <v>44.393390241636638</v>
      </c>
      <c r="DK80" s="199"/>
      <c r="DL80" s="99"/>
      <c r="DS80" s="107"/>
      <c r="DU80" s="107"/>
      <c r="DW80" s="99"/>
      <c r="DX80" s="108"/>
      <c r="DZ80" s="107"/>
      <c r="EB80" s="108"/>
      <c r="ED80" s="107"/>
      <c r="EE80" s="107"/>
    </row>
    <row r="81" spans="1:135" s="95" customFormat="1" x14ac:dyDescent="0.25">
      <c r="A81" s="3">
        <v>44.5</v>
      </c>
      <c r="B81" s="38">
        <v>5</v>
      </c>
      <c r="C81" s="67">
        <f t="shared" si="10"/>
        <v>127</v>
      </c>
      <c r="D81" s="38">
        <v>9</v>
      </c>
      <c r="E81" s="67">
        <f t="shared" si="10"/>
        <v>101</v>
      </c>
      <c r="F81" s="67"/>
      <c r="G81" s="38">
        <v>8850.9843799999999</v>
      </c>
      <c r="H81" s="73">
        <f t="shared" si="52"/>
        <v>4.2958514555099997E-2</v>
      </c>
      <c r="I81" s="38">
        <v>3673.5991199999999</v>
      </c>
      <c r="J81" s="73">
        <f t="shared" si="53"/>
        <v>2.9670916933499995E-2</v>
      </c>
      <c r="K81" s="67"/>
      <c r="L81" s="37">
        <v>44.5</v>
      </c>
      <c r="M81" s="66">
        <f t="shared" si="47"/>
        <v>0.16013283593091596</v>
      </c>
      <c r="N81" s="40">
        <v>3022.1875</v>
      </c>
      <c r="O81" s="102">
        <f t="shared" si="12"/>
        <v>6.0443749999999996</v>
      </c>
      <c r="P81" s="103"/>
      <c r="Q81" s="114">
        <v>0.188</v>
      </c>
      <c r="R81" s="98">
        <v>6822</v>
      </c>
      <c r="S81" s="102">
        <f t="shared" si="13"/>
        <v>6.8220000000000001</v>
      </c>
      <c r="T81" s="102"/>
      <c r="U81" s="104">
        <f t="shared" si="42"/>
        <v>449.85835307340722</v>
      </c>
      <c r="V81" s="73">
        <f t="shared" si="54"/>
        <v>43.963241384631964</v>
      </c>
      <c r="W81" s="200"/>
      <c r="X81" s="3">
        <v>44.5</v>
      </c>
      <c r="Y81" s="38">
        <v>9</v>
      </c>
      <c r="Z81" s="67">
        <f t="shared" si="14"/>
        <v>210</v>
      </c>
      <c r="AA81" s="38">
        <v>1</v>
      </c>
      <c r="AB81" s="67">
        <f t="shared" si="15"/>
        <v>30</v>
      </c>
      <c r="AC81" s="67"/>
      <c r="AD81" s="38">
        <v>4495.1899400000002</v>
      </c>
      <c r="AE81" s="73">
        <f t="shared" si="16"/>
        <v>9.3647050955600011E-2</v>
      </c>
      <c r="AF81" s="38">
        <v>224.372299</v>
      </c>
      <c r="AG81" s="73">
        <f t="shared" si="17"/>
        <v>9.2453179192000003E-3</v>
      </c>
      <c r="AH81" s="67"/>
      <c r="AI81" s="3">
        <v>44.5</v>
      </c>
      <c r="AJ81" s="66">
        <f t="shared" si="48"/>
        <v>0.16014220503353105</v>
      </c>
      <c r="AK81" s="38">
        <v>3086.875</v>
      </c>
      <c r="AL81" s="102">
        <f t="shared" si="18"/>
        <v>6.1737500000000001</v>
      </c>
      <c r="AM81" s="103"/>
      <c r="AN81" s="114">
        <v>0.20100000000000001</v>
      </c>
      <c r="AO81" s="77">
        <v>7574</v>
      </c>
      <c r="AP81" s="102">
        <f t="shared" si="19"/>
        <v>7.5739999999999998</v>
      </c>
      <c r="AQ81" s="102"/>
      <c r="AR81" s="104">
        <f t="shared" si="43"/>
        <v>464.45534928511631</v>
      </c>
      <c r="AS81" s="73">
        <f t="shared" si="20"/>
        <v>43.646860802186517</v>
      </c>
      <c r="AT81" s="200"/>
      <c r="AU81" s="3">
        <v>44.5</v>
      </c>
      <c r="AV81" s="38">
        <v>5</v>
      </c>
      <c r="AW81" s="67">
        <f t="shared" si="21"/>
        <v>87</v>
      </c>
      <c r="AX81" s="38">
        <v>0</v>
      </c>
      <c r="AY81" s="67">
        <f t="shared" si="22"/>
        <v>44</v>
      </c>
      <c r="AZ81" s="67"/>
      <c r="BA81" s="38">
        <v>406.97918700000002</v>
      </c>
      <c r="BB81" s="73">
        <f t="shared" si="23"/>
        <v>2.8886838356099991E-2</v>
      </c>
      <c r="BC81" s="38">
        <v>0</v>
      </c>
      <c r="BD81" s="73">
        <f t="shared" si="24"/>
        <v>1.5068349433700001E-2</v>
      </c>
      <c r="BE81" s="67"/>
      <c r="BF81" s="3">
        <v>44.5</v>
      </c>
      <c r="BG81" s="66">
        <f t="shared" si="49"/>
        <v>0.16841116218889657</v>
      </c>
      <c r="BH81" s="38">
        <v>3172.5</v>
      </c>
      <c r="BI81" s="102">
        <f t="shared" si="25"/>
        <v>6.3449999999999998</v>
      </c>
      <c r="BJ81" s="103"/>
      <c r="BK81" s="114">
        <v>0.184</v>
      </c>
      <c r="BL81" s="77">
        <v>6721</v>
      </c>
      <c r="BM81" s="102">
        <f t="shared" si="26"/>
        <v>6.7210000000000001</v>
      </c>
      <c r="BN81" s="102"/>
      <c r="BO81" s="104">
        <f t="shared" si="44"/>
        <v>492.79827295284991</v>
      </c>
      <c r="BP81" s="73">
        <f t="shared" si="27"/>
        <v>44.55660810649254</v>
      </c>
      <c r="BQ81" s="199"/>
      <c r="BR81" s="3">
        <v>44.5</v>
      </c>
      <c r="BS81" s="38">
        <v>5</v>
      </c>
      <c r="BT81" s="67">
        <f t="shared" si="28"/>
        <v>87</v>
      </c>
      <c r="BU81" s="38">
        <v>0</v>
      </c>
      <c r="BV81" s="67">
        <f t="shared" si="29"/>
        <v>0</v>
      </c>
      <c r="BW81" s="67"/>
      <c r="BX81" s="38">
        <v>1147.26233</v>
      </c>
      <c r="BY81" s="73">
        <f t="shared" si="30"/>
        <v>2.9265088998200007E-2</v>
      </c>
      <c r="BZ81" s="38">
        <v>0</v>
      </c>
      <c r="CA81" s="73">
        <f t="shared" si="31"/>
        <v>0</v>
      </c>
      <c r="CB81" s="67"/>
      <c r="CC81" s="3">
        <v>44.5</v>
      </c>
      <c r="CD81" s="66">
        <f t="shared" si="50"/>
        <v>0.16383621830976369</v>
      </c>
      <c r="CE81" s="38">
        <v>3136.875</v>
      </c>
      <c r="CF81" s="102">
        <f t="shared" si="32"/>
        <v>6.2737499999999997</v>
      </c>
      <c r="CG81" s="103"/>
      <c r="CH81" s="114">
        <v>0.20200000000000001</v>
      </c>
      <c r="CI81" s="77">
        <v>7509</v>
      </c>
      <c r="CJ81" s="102">
        <f t="shared" si="33"/>
        <v>7.5090000000000003</v>
      </c>
      <c r="CK81" s="102"/>
      <c r="CL81" s="104">
        <f t="shared" si="45"/>
        <v>481.71625888085191</v>
      </c>
      <c r="CM81" s="73">
        <f t="shared" si="34"/>
        <v>44.940638816792919</v>
      </c>
      <c r="CN81" s="199"/>
      <c r="CO81" s="3">
        <v>44.5</v>
      </c>
      <c r="CP81" s="38">
        <v>6</v>
      </c>
      <c r="CQ81" s="67">
        <f t="shared" si="35"/>
        <v>136</v>
      </c>
      <c r="CR81" s="38">
        <v>0</v>
      </c>
      <c r="CS81" s="67">
        <f t="shared" si="36"/>
        <v>0</v>
      </c>
      <c r="CT81" s="67"/>
      <c r="CU81" s="38">
        <v>3829.25488</v>
      </c>
      <c r="CV81" s="73">
        <f t="shared" si="37"/>
        <v>5.7202217140000011E-2</v>
      </c>
      <c r="CW81" s="38">
        <v>0</v>
      </c>
      <c r="CX81" s="73">
        <f t="shared" si="38"/>
        <v>0</v>
      </c>
      <c r="CY81" s="67"/>
      <c r="CZ81" s="3">
        <v>44.5</v>
      </c>
      <c r="DA81" s="66">
        <f t="shared" si="51"/>
        <v>0.1819742562608021</v>
      </c>
      <c r="DB81" s="38">
        <v>3246.875</v>
      </c>
      <c r="DC81" s="102">
        <f t="shared" si="39"/>
        <v>6.4937500000000004</v>
      </c>
      <c r="DD81" s="103"/>
      <c r="DE81" s="114">
        <v>0.20300000000000001</v>
      </c>
      <c r="DF81" s="77">
        <v>7359</v>
      </c>
      <c r="DG81" s="102">
        <f t="shared" si="40"/>
        <v>7.359</v>
      </c>
      <c r="DH81" s="102"/>
      <c r="DI81" s="104">
        <f t="shared" si="46"/>
        <v>528.81848530282491</v>
      </c>
      <c r="DJ81" s="73">
        <f t="shared" si="41"/>
        <v>44.363731440633849</v>
      </c>
      <c r="DK81" s="199"/>
      <c r="DL81" s="99"/>
      <c r="DS81" s="107"/>
      <c r="DU81" s="107"/>
      <c r="DW81" s="99"/>
      <c r="DX81" s="108"/>
      <c r="DZ81" s="107"/>
      <c r="EB81" s="108"/>
      <c r="ED81" s="107"/>
      <c r="EE81" s="107"/>
    </row>
    <row r="82" spans="1:135" s="95" customFormat="1" x14ac:dyDescent="0.25">
      <c r="A82" s="3">
        <v>45.5</v>
      </c>
      <c r="B82" s="38">
        <v>7</v>
      </c>
      <c r="C82" s="67">
        <f t="shared" si="10"/>
        <v>134</v>
      </c>
      <c r="D82" s="38">
        <v>8</v>
      </c>
      <c r="E82" s="67">
        <f t="shared" si="10"/>
        <v>109</v>
      </c>
      <c r="F82" s="67"/>
      <c r="G82" s="38">
        <v>2838.7492699999998</v>
      </c>
      <c r="H82" s="73">
        <f t="shared" si="52"/>
        <v>4.57972638251E-2</v>
      </c>
      <c r="I82" s="38">
        <v>3365.9858399999998</v>
      </c>
      <c r="J82" s="73">
        <f t="shared" si="53"/>
        <v>3.3036902773499993E-2</v>
      </c>
      <c r="K82" s="67"/>
      <c r="L82" s="37">
        <v>45.5</v>
      </c>
      <c r="M82" s="66">
        <f t="shared" si="47"/>
        <v>0.16322098252105238</v>
      </c>
      <c r="N82" s="40">
        <v>3093.125</v>
      </c>
      <c r="O82" s="102">
        <f t="shared" si="12"/>
        <v>6.1862500000000002</v>
      </c>
      <c r="P82" s="103"/>
      <c r="Q82" s="114">
        <v>0.192</v>
      </c>
      <c r="R82" s="98">
        <v>6977</v>
      </c>
      <c r="S82" s="102">
        <f t="shared" si="13"/>
        <v>6.9770000000000003</v>
      </c>
      <c r="T82" s="102"/>
      <c r="U82" s="104">
        <f t="shared" si="42"/>
        <v>469.16119935337889</v>
      </c>
      <c r="V82" s="73">
        <f t="shared" si="54"/>
        <v>43.923278783318246</v>
      </c>
      <c r="W82" s="200"/>
      <c r="X82" s="3">
        <v>45.5</v>
      </c>
      <c r="Y82" s="38">
        <v>3</v>
      </c>
      <c r="Z82" s="67">
        <f t="shared" si="14"/>
        <v>213</v>
      </c>
      <c r="AA82" s="38">
        <v>0</v>
      </c>
      <c r="AB82" s="67">
        <f t="shared" si="15"/>
        <v>30</v>
      </c>
      <c r="AC82" s="67"/>
      <c r="AD82" s="38">
        <v>1531.06531</v>
      </c>
      <c r="AE82" s="73">
        <f t="shared" si="16"/>
        <v>9.5178116265600007E-2</v>
      </c>
      <c r="AF82" s="38">
        <v>0</v>
      </c>
      <c r="AG82" s="73">
        <f t="shared" si="17"/>
        <v>9.2453179192000003E-3</v>
      </c>
      <c r="AH82" s="67"/>
      <c r="AI82" s="3">
        <v>45.5</v>
      </c>
      <c r="AJ82" s="66">
        <f t="shared" si="48"/>
        <v>0.16323371670498948</v>
      </c>
      <c r="AK82" s="38">
        <v>3149.375</v>
      </c>
      <c r="AL82" s="102">
        <f t="shared" si="18"/>
        <v>6.2987500000000001</v>
      </c>
      <c r="AM82" s="103"/>
      <c r="AN82" s="114">
        <v>0.20499999999999999</v>
      </c>
      <c r="AO82" s="77">
        <v>7745</v>
      </c>
      <c r="AP82" s="102">
        <f t="shared" si="19"/>
        <v>7.7450000000000001</v>
      </c>
      <c r="AQ82" s="102"/>
      <c r="AR82" s="104">
        <f t="shared" si="43"/>
        <v>484.14344814531955</v>
      </c>
      <c r="AS82" s="73">
        <f t="shared" si="20"/>
        <v>43.673605982091317</v>
      </c>
      <c r="AT82" s="200"/>
      <c r="AU82" s="3">
        <v>45.5</v>
      </c>
      <c r="AV82" s="38">
        <v>2</v>
      </c>
      <c r="AW82" s="67">
        <f t="shared" si="21"/>
        <v>89</v>
      </c>
      <c r="AX82" s="38">
        <v>1</v>
      </c>
      <c r="AY82" s="67">
        <f t="shared" si="22"/>
        <v>45</v>
      </c>
      <c r="AZ82" s="67"/>
      <c r="BA82" s="38">
        <v>318.47998000000001</v>
      </c>
      <c r="BB82" s="73">
        <f t="shared" si="23"/>
        <v>2.9205318336099993E-2</v>
      </c>
      <c r="BC82" s="38">
        <v>502.91668700000002</v>
      </c>
      <c r="BD82" s="73">
        <f t="shared" si="24"/>
        <v>1.5571266120700001E-2</v>
      </c>
      <c r="BE82" s="67"/>
      <c r="BF82" s="3">
        <v>45.5</v>
      </c>
      <c r="BG82" s="66">
        <f t="shared" si="49"/>
        <v>0.17149721132955331</v>
      </c>
      <c r="BH82" s="38">
        <v>3227.5</v>
      </c>
      <c r="BI82" s="102">
        <f t="shared" si="25"/>
        <v>6.4550000000000001</v>
      </c>
      <c r="BJ82" s="103"/>
      <c r="BK82" s="114">
        <v>0.187</v>
      </c>
      <c r="BL82" s="77">
        <v>6873</v>
      </c>
      <c r="BM82" s="102">
        <f t="shared" si="26"/>
        <v>6.8730000000000002</v>
      </c>
      <c r="BN82" s="102"/>
      <c r="BO82" s="104">
        <f t="shared" si="44"/>
        <v>512.94631627991259</v>
      </c>
      <c r="BP82" s="73">
        <f t="shared" si="27"/>
        <v>44.578164713112635</v>
      </c>
      <c r="BQ82" s="199"/>
      <c r="BR82" s="3">
        <v>45.5</v>
      </c>
      <c r="BS82" s="38">
        <v>5</v>
      </c>
      <c r="BT82" s="67">
        <f t="shared" si="28"/>
        <v>92</v>
      </c>
      <c r="BU82" s="38">
        <v>0</v>
      </c>
      <c r="BV82" s="67">
        <f t="shared" si="29"/>
        <v>0</v>
      </c>
      <c r="BW82" s="67"/>
      <c r="BX82" s="38">
        <v>3047.3908700000002</v>
      </c>
      <c r="BY82" s="73">
        <f t="shared" si="30"/>
        <v>3.231247986820001E-2</v>
      </c>
      <c r="BZ82" s="38">
        <v>0</v>
      </c>
      <c r="CA82" s="73">
        <f t="shared" si="31"/>
        <v>0</v>
      </c>
      <c r="CB82" s="67"/>
      <c r="CC82" s="3">
        <v>45.5</v>
      </c>
      <c r="CD82" s="66">
        <f t="shared" si="50"/>
        <v>0.16696363850476448</v>
      </c>
      <c r="CE82" s="38">
        <v>3195.625</v>
      </c>
      <c r="CF82" s="102">
        <f t="shared" si="32"/>
        <v>6.3912500000000003</v>
      </c>
      <c r="CG82" s="103"/>
      <c r="CH82" s="114">
        <v>0.20599999999999999</v>
      </c>
      <c r="CI82" s="77">
        <v>7677</v>
      </c>
      <c r="CJ82" s="102">
        <f t="shared" si="33"/>
        <v>7.6769999999999996</v>
      </c>
      <c r="CK82" s="102"/>
      <c r="CL82" s="104">
        <f t="shared" si="45"/>
        <v>501.94773558607397</v>
      </c>
      <c r="CM82" s="73">
        <f t="shared" si="34"/>
        <v>44.882721327112066</v>
      </c>
      <c r="CN82" s="199"/>
      <c r="CO82" s="3">
        <v>45.5</v>
      </c>
      <c r="CP82" s="38">
        <v>4</v>
      </c>
      <c r="CQ82" s="67">
        <f t="shared" si="35"/>
        <v>140</v>
      </c>
      <c r="CR82" s="38">
        <v>0</v>
      </c>
      <c r="CS82" s="67">
        <f t="shared" si="36"/>
        <v>0</v>
      </c>
      <c r="CT82" s="67"/>
      <c r="CU82" s="38">
        <v>3322.2983399999998</v>
      </c>
      <c r="CV82" s="73">
        <f t="shared" si="37"/>
        <v>6.0524515480000013E-2</v>
      </c>
      <c r="CW82" s="38">
        <v>0</v>
      </c>
      <c r="CX82" s="73">
        <f t="shared" si="38"/>
        <v>0</v>
      </c>
      <c r="CY82" s="67"/>
      <c r="CZ82" s="3">
        <v>45.5</v>
      </c>
      <c r="DA82" s="66">
        <f t="shared" si="51"/>
        <v>0.18510478391841478</v>
      </c>
      <c r="DB82" s="38">
        <v>3316.5625</v>
      </c>
      <c r="DC82" s="102">
        <f t="shared" si="39"/>
        <v>6.6331249999999997</v>
      </c>
      <c r="DD82" s="103"/>
      <c r="DE82" s="114">
        <v>0.20699999999999999</v>
      </c>
      <c r="DF82" s="77">
        <v>7526</v>
      </c>
      <c r="DG82" s="102">
        <f t="shared" si="40"/>
        <v>7.5259999999999998</v>
      </c>
      <c r="DH82" s="102"/>
      <c r="DI82" s="104">
        <f t="shared" si="46"/>
        <v>549.69910477910184</v>
      </c>
      <c r="DJ82" s="73">
        <f t="shared" si="41"/>
        <v>44.346001403250384</v>
      </c>
      <c r="DK82" s="199"/>
      <c r="DL82" s="99"/>
      <c r="DS82" s="107"/>
      <c r="DU82" s="107"/>
      <c r="DW82" s="99"/>
      <c r="DX82" s="108"/>
      <c r="DZ82" s="107"/>
      <c r="EB82" s="108"/>
      <c r="ED82" s="107"/>
      <c r="EE82" s="107"/>
    </row>
    <row r="83" spans="1:135" s="95" customFormat="1" x14ac:dyDescent="0.25">
      <c r="A83" s="3">
        <v>46.5</v>
      </c>
      <c r="B83" s="38">
        <v>6</v>
      </c>
      <c r="C83" s="67">
        <f t="shared" si="10"/>
        <v>140</v>
      </c>
      <c r="D83" s="38">
        <v>3</v>
      </c>
      <c r="E83" s="67">
        <f t="shared" si="10"/>
        <v>112</v>
      </c>
      <c r="F83" s="67"/>
      <c r="G83" s="38">
        <v>1365.1213399999999</v>
      </c>
      <c r="H83" s="73">
        <f t="shared" si="52"/>
        <v>4.7162385165099997E-2</v>
      </c>
      <c r="I83" s="38">
        <v>1191.7207000000001</v>
      </c>
      <c r="J83" s="73">
        <f t="shared" si="53"/>
        <v>3.4228623473499996E-2</v>
      </c>
      <c r="K83" s="67"/>
      <c r="L83" s="37">
        <v>46.5</v>
      </c>
      <c r="M83" s="66">
        <f t="shared" si="47"/>
        <v>0.16630912911118884</v>
      </c>
      <c r="N83" s="40">
        <v>3157.5</v>
      </c>
      <c r="O83" s="102">
        <f t="shared" si="12"/>
        <v>6.3150000000000004</v>
      </c>
      <c r="P83" s="103"/>
      <c r="Q83" s="114">
        <v>0.19600000000000001</v>
      </c>
      <c r="R83" s="98">
        <v>7132</v>
      </c>
      <c r="S83" s="102">
        <f t="shared" si="13"/>
        <v>7.1319999999999997</v>
      </c>
      <c r="T83" s="102"/>
      <c r="U83" s="104">
        <f t="shared" si="42"/>
        <v>488.86550469006829</v>
      </c>
      <c r="V83" s="73">
        <f t="shared" si="54"/>
        <v>43.932501456640985</v>
      </c>
      <c r="W83" s="200"/>
      <c r="X83" s="3">
        <v>46.5</v>
      </c>
      <c r="Y83" s="38">
        <v>5</v>
      </c>
      <c r="Z83" s="67">
        <f t="shared" si="14"/>
        <v>218</v>
      </c>
      <c r="AA83" s="38">
        <v>2</v>
      </c>
      <c r="AB83" s="67">
        <f t="shared" si="15"/>
        <v>32</v>
      </c>
      <c r="AC83" s="67"/>
      <c r="AD83" s="38">
        <v>3743.7627000000002</v>
      </c>
      <c r="AE83" s="73">
        <f t="shared" si="16"/>
        <v>9.8921878965600007E-2</v>
      </c>
      <c r="AF83" s="38">
        <v>270.02612299999998</v>
      </c>
      <c r="AG83" s="73">
        <f t="shared" si="17"/>
        <v>9.5153440422000007E-3</v>
      </c>
      <c r="AH83" s="67"/>
      <c r="AI83" s="3">
        <v>46.5</v>
      </c>
      <c r="AJ83" s="66">
        <f t="shared" si="48"/>
        <v>0.16632522837644786</v>
      </c>
      <c r="AK83" s="38">
        <v>3219.0625</v>
      </c>
      <c r="AL83" s="102">
        <f t="shared" si="18"/>
        <v>6.4381250000000003</v>
      </c>
      <c r="AM83" s="103"/>
      <c r="AN83" s="114">
        <v>0.20899999999999999</v>
      </c>
      <c r="AO83" s="77">
        <v>7916</v>
      </c>
      <c r="AP83" s="102">
        <f t="shared" si="19"/>
        <v>7.9160000000000004</v>
      </c>
      <c r="AQ83" s="102"/>
      <c r="AR83" s="104">
        <f t="shared" si="43"/>
        <v>504.23730791240172</v>
      </c>
      <c r="AS83" s="73">
        <f t="shared" si="20"/>
        <v>43.67655444499907</v>
      </c>
      <c r="AT83" s="200"/>
      <c r="AU83" s="3">
        <v>46.5</v>
      </c>
      <c r="AV83" s="38">
        <v>2</v>
      </c>
      <c r="AW83" s="67">
        <f t="shared" si="21"/>
        <v>91</v>
      </c>
      <c r="AX83" s="38">
        <v>3</v>
      </c>
      <c r="AY83" s="67">
        <f t="shared" si="22"/>
        <v>48</v>
      </c>
      <c r="AZ83" s="67"/>
      <c r="BA83" s="38">
        <v>191.08880600000001</v>
      </c>
      <c r="BB83" s="73">
        <f t="shared" si="23"/>
        <v>2.9396407142099991E-2</v>
      </c>
      <c r="BC83" s="38">
        <v>2254.2099600000001</v>
      </c>
      <c r="BD83" s="73">
        <f t="shared" si="24"/>
        <v>1.7825476080700002E-2</v>
      </c>
      <c r="BE83" s="67"/>
      <c r="BF83" s="3">
        <v>46.5</v>
      </c>
      <c r="BG83" s="66">
        <f t="shared" si="49"/>
        <v>0.17458326047021006</v>
      </c>
      <c r="BH83" s="38">
        <v>3301.25</v>
      </c>
      <c r="BI83" s="102">
        <f t="shared" si="25"/>
        <v>6.6025</v>
      </c>
      <c r="BJ83" s="103"/>
      <c r="BK83" s="114">
        <v>0.19</v>
      </c>
      <c r="BL83" s="77">
        <v>7026</v>
      </c>
      <c r="BM83" s="102">
        <f t="shared" si="26"/>
        <v>7.0259999999999998</v>
      </c>
      <c r="BN83" s="102"/>
      <c r="BO83" s="104">
        <f t="shared" si="44"/>
        <v>533.51290502167649</v>
      </c>
      <c r="BP83" s="73">
        <f t="shared" si="27"/>
        <v>44.564304701507353</v>
      </c>
      <c r="BQ83" s="199"/>
      <c r="BR83" s="3">
        <v>46.5</v>
      </c>
      <c r="BS83" s="38">
        <v>6</v>
      </c>
      <c r="BT83" s="67">
        <f t="shared" si="28"/>
        <v>98</v>
      </c>
      <c r="BU83" s="38">
        <v>0</v>
      </c>
      <c r="BV83" s="67">
        <f t="shared" si="29"/>
        <v>0</v>
      </c>
      <c r="BW83" s="67"/>
      <c r="BX83" s="38">
        <v>845.72082499999999</v>
      </c>
      <c r="BY83" s="73">
        <f t="shared" si="30"/>
        <v>3.315820069320001E-2</v>
      </c>
      <c r="BZ83" s="38">
        <v>0</v>
      </c>
      <c r="CA83" s="73">
        <f t="shared" si="31"/>
        <v>0</v>
      </c>
      <c r="CB83" s="67"/>
      <c r="CC83" s="3">
        <v>46.5</v>
      </c>
      <c r="CD83" s="66">
        <f t="shared" si="50"/>
        <v>0.17009105869976524</v>
      </c>
      <c r="CE83" s="38">
        <v>3273.4375</v>
      </c>
      <c r="CF83" s="102">
        <f t="shared" si="32"/>
        <v>6.546875</v>
      </c>
      <c r="CG83" s="103"/>
      <c r="CH83" s="114">
        <v>0.21</v>
      </c>
      <c r="CI83" s="77">
        <v>7846</v>
      </c>
      <c r="CJ83" s="102">
        <f t="shared" si="33"/>
        <v>7.8460000000000001</v>
      </c>
      <c r="CK83" s="102"/>
      <c r="CL83" s="104">
        <f t="shared" si="45"/>
        <v>522.61607379978545</v>
      </c>
      <c r="CM83" s="73">
        <f t="shared" si="34"/>
        <v>44.897235897001075</v>
      </c>
      <c r="CN83" s="199"/>
      <c r="CO83" s="3">
        <v>46.5</v>
      </c>
      <c r="CP83" s="38">
        <v>2</v>
      </c>
      <c r="CQ83" s="67">
        <f t="shared" si="35"/>
        <v>142</v>
      </c>
      <c r="CR83" s="38">
        <v>0</v>
      </c>
      <c r="CS83" s="67">
        <f t="shared" si="36"/>
        <v>0</v>
      </c>
      <c r="CT83" s="67"/>
      <c r="CU83" s="38">
        <v>437.01290899999998</v>
      </c>
      <c r="CV83" s="73">
        <f t="shared" si="37"/>
        <v>6.0961528389000014E-2</v>
      </c>
      <c r="CW83" s="38">
        <v>0</v>
      </c>
      <c r="CX83" s="73">
        <f t="shared" si="38"/>
        <v>0</v>
      </c>
      <c r="CY83" s="67"/>
      <c r="CZ83" s="3">
        <v>46.5</v>
      </c>
      <c r="DA83" s="66">
        <f t="shared" si="51"/>
        <v>0.18823531157602752</v>
      </c>
      <c r="DB83" s="38">
        <v>3353.4375</v>
      </c>
      <c r="DC83" s="102">
        <f t="shared" si="39"/>
        <v>6.7068750000000001</v>
      </c>
      <c r="DD83" s="103"/>
      <c r="DE83" s="114">
        <v>0.21099999999999999</v>
      </c>
      <c r="DF83" s="77">
        <v>7693</v>
      </c>
      <c r="DG83" s="102">
        <f t="shared" si="40"/>
        <v>7.6929999999999996</v>
      </c>
      <c r="DH83" s="102"/>
      <c r="DI83" s="104">
        <f t="shared" si="46"/>
        <v>570.99549745990544</v>
      </c>
      <c r="DJ83" s="73">
        <f t="shared" si="41"/>
        <v>44.376817195656379</v>
      </c>
      <c r="DK83" s="199"/>
      <c r="DL83" s="99"/>
      <c r="DS83" s="107"/>
      <c r="DU83" s="107"/>
      <c r="DW83" s="99"/>
      <c r="DX83" s="108"/>
      <c r="DZ83" s="107"/>
      <c r="EB83" s="108"/>
      <c r="ED83" s="107"/>
      <c r="EE83" s="107"/>
    </row>
    <row r="84" spans="1:135" s="95" customFormat="1" x14ac:dyDescent="0.25">
      <c r="A84" s="3">
        <v>47.5</v>
      </c>
      <c r="B84" s="38">
        <v>3</v>
      </c>
      <c r="C84" s="67">
        <f t="shared" si="10"/>
        <v>143</v>
      </c>
      <c r="D84" s="38">
        <v>3</v>
      </c>
      <c r="E84" s="67">
        <f t="shared" si="10"/>
        <v>115</v>
      </c>
      <c r="F84" s="67"/>
      <c r="G84" s="38">
        <v>920.89367700000003</v>
      </c>
      <c r="H84" s="73">
        <f t="shared" si="52"/>
        <v>4.8083278842099994E-2</v>
      </c>
      <c r="I84" s="38">
        <v>794.55993699999999</v>
      </c>
      <c r="J84" s="73">
        <f t="shared" si="53"/>
        <v>3.5023183410499995E-2</v>
      </c>
      <c r="K84" s="67"/>
      <c r="L84" s="37">
        <v>47.5</v>
      </c>
      <c r="M84" s="66">
        <f t="shared" si="47"/>
        <v>0.16939727570132529</v>
      </c>
      <c r="N84" s="40">
        <v>3223.125</v>
      </c>
      <c r="O84" s="102">
        <f t="shared" si="12"/>
        <v>6.44625</v>
      </c>
      <c r="P84" s="103"/>
      <c r="Q84" s="114">
        <v>0.19900000000000001</v>
      </c>
      <c r="R84" s="98">
        <v>7287</v>
      </c>
      <c r="S84" s="102">
        <f t="shared" si="13"/>
        <v>7.2869999999999999</v>
      </c>
      <c r="T84" s="102"/>
      <c r="U84" s="104">
        <f t="shared" si="42"/>
        <v>508.92301679300454</v>
      </c>
      <c r="V84" s="73">
        <f t="shared" si="54"/>
        <v>43.951853151932717</v>
      </c>
      <c r="W84" s="200"/>
      <c r="X84" s="3">
        <v>47.5</v>
      </c>
      <c r="Y84" s="38">
        <v>5</v>
      </c>
      <c r="Z84" s="67">
        <f t="shared" si="14"/>
        <v>223</v>
      </c>
      <c r="AA84" s="38">
        <v>2</v>
      </c>
      <c r="AB84" s="67">
        <f t="shared" si="15"/>
        <v>34</v>
      </c>
      <c r="AC84" s="67"/>
      <c r="AD84" s="38">
        <v>2921.5319800000002</v>
      </c>
      <c r="AE84" s="73">
        <f t="shared" si="16"/>
        <v>0.10184341094560001</v>
      </c>
      <c r="AF84" s="38">
        <v>797.442139</v>
      </c>
      <c r="AG84" s="73">
        <f t="shared" si="17"/>
        <v>1.03127861812E-2</v>
      </c>
      <c r="AH84" s="67"/>
      <c r="AI84" s="3">
        <v>47.5</v>
      </c>
      <c r="AJ84" s="66">
        <f t="shared" si="48"/>
        <v>0.16941674004790624</v>
      </c>
      <c r="AK84" s="38">
        <v>3280.625</v>
      </c>
      <c r="AL84" s="102">
        <f t="shared" si="18"/>
        <v>6.5612500000000002</v>
      </c>
      <c r="AM84" s="103"/>
      <c r="AN84" s="114">
        <v>0.21299999999999999</v>
      </c>
      <c r="AO84" s="77">
        <v>8085</v>
      </c>
      <c r="AP84" s="102">
        <f t="shared" si="19"/>
        <v>8.0850000000000009</v>
      </c>
      <c r="AQ84" s="102"/>
      <c r="AR84" s="104">
        <f t="shared" si="43"/>
        <v>524.74272517074712</v>
      </c>
      <c r="AS84" s="73">
        <f t="shared" si="20"/>
        <v>43.682694432714854</v>
      </c>
      <c r="AT84" s="200"/>
      <c r="AU84" s="3">
        <v>47.5</v>
      </c>
      <c r="AV84" s="38">
        <v>2</v>
      </c>
      <c r="AW84" s="67">
        <f t="shared" si="21"/>
        <v>93</v>
      </c>
      <c r="AX84" s="38">
        <v>0</v>
      </c>
      <c r="AY84" s="67">
        <f t="shared" si="22"/>
        <v>48</v>
      </c>
      <c r="AZ84" s="67"/>
      <c r="BA84" s="38">
        <v>200.31225599999999</v>
      </c>
      <c r="BB84" s="73">
        <f t="shared" si="23"/>
        <v>2.9596719398099991E-2</v>
      </c>
      <c r="BC84" s="38">
        <v>0</v>
      </c>
      <c r="BD84" s="73">
        <f t="shared" si="24"/>
        <v>1.7825476080700002E-2</v>
      </c>
      <c r="BE84" s="67"/>
      <c r="BF84" s="3">
        <v>47.5</v>
      </c>
      <c r="BG84" s="66">
        <f t="shared" si="49"/>
        <v>0.17766930961086674</v>
      </c>
      <c r="BH84" s="38">
        <v>3363.125</v>
      </c>
      <c r="BI84" s="102">
        <f t="shared" si="25"/>
        <v>6.7262500000000003</v>
      </c>
      <c r="BJ84" s="103"/>
      <c r="BK84" s="114">
        <v>0.19400000000000001</v>
      </c>
      <c r="BL84" s="77">
        <v>7178</v>
      </c>
      <c r="BM84" s="102">
        <f t="shared" si="26"/>
        <v>7.1779999999999999</v>
      </c>
      <c r="BN84" s="102"/>
      <c r="BO84" s="104">
        <f t="shared" si="44"/>
        <v>554.49611039742945</v>
      </c>
      <c r="BP84" s="73">
        <f t="shared" si="27"/>
        <v>44.598648268457808</v>
      </c>
      <c r="BQ84" s="199"/>
      <c r="BR84" s="3">
        <v>47.5</v>
      </c>
      <c r="BS84" s="38">
        <v>4</v>
      </c>
      <c r="BT84" s="67">
        <f t="shared" si="28"/>
        <v>102</v>
      </c>
      <c r="BU84" s="38">
        <v>0</v>
      </c>
      <c r="BV84" s="67">
        <f t="shared" si="29"/>
        <v>0</v>
      </c>
      <c r="BW84" s="67"/>
      <c r="BX84" s="38">
        <v>481.85180700000001</v>
      </c>
      <c r="BY84" s="73">
        <f t="shared" si="30"/>
        <v>3.364005250020001E-2</v>
      </c>
      <c r="BZ84" s="38">
        <v>0</v>
      </c>
      <c r="CA84" s="73">
        <f t="shared" si="31"/>
        <v>0</v>
      </c>
      <c r="CB84" s="67"/>
      <c r="CC84" s="3">
        <v>47.5</v>
      </c>
      <c r="CD84" s="66">
        <f t="shared" si="50"/>
        <v>0.17321847889476602</v>
      </c>
      <c r="CE84" s="38">
        <v>3335.3125</v>
      </c>
      <c r="CF84" s="102">
        <f t="shared" si="32"/>
        <v>6.6706250000000002</v>
      </c>
      <c r="CG84" s="103"/>
      <c r="CH84" s="114">
        <v>0.214</v>
      </c>
      <c r="CI84" s="77">
        <v>8016</v>
      </c>
      <c r="CJ84" s="102">
        <f t="shared" si="33"/>
        <v>8.016</v>
      </c>
      <c r="CK84" s="102"/>
      <c r="CL84" s="104">
        <f t="shared" si="45"/>
        <v>543.69977250814543</v>
      </c>
      <c r="CM84" s="73">
        <f t="shared" si="34"/>
        <v>44.92235866443869</v>
      </c>
      <c r="CN84" s="199"/>
      <c r="CO84" s="3">
        <v>47.5</v>
      </c>
      <c r="CP84" s="38">
        <v>2</v>
      </c>
      <c r="CQ84" s="67">
        <f t="shared" si="35"/>
        <v>144</v>
      </c>
      <c r="CR84" s="38">
        <v>0</v>
      </c>
      <c r="CS84" s="67">
        <f t="shared" si="36"/>
        <v>0</v>
      </c>
      <c r="CT84" s="67"/>
      <c r="CU84" s="38">
        <v>181.534729</v>
      </c>
      <c r="CV84" s="73">
        <f t="shared" si="37"/>
        <v>6.1143063118000017E-2</v>
      </c>
      <c r="CW84" s="38">
        <v>0</v>
      </c>
      <c r="CX84" s="73">
        <f t="shared" si="38"/>
        <v>0</v>
      </c>
      <c r="CY84" s="67"/>
      <c r="CZ84" s="3">
        <v>47.5</v>
      </c>
      <c r="DA84" s="66">
        <f t="shared" si="51"/>
        <v>0.19136583923364026</v>
      </c>
      <c r="DB84" s="38">
        <v>3449.375</v>
      </c>
      <c r="DC84" s="102">
        <f t="shared" si="39"/>
        <v>6.8987499999999997</v>
      </c>
      <c r="DD84" s="103"/>
      <c r="DE84" s="114">
        <v>0.215</v>
      </c>
      <c r="DF84" s="77">
        <v>7857</v>
      </c>
      <c r="DG84" s="102">
        <f t="shared" si="40"/>
        <v>7.8570000000000002</v>
      </c>
      <c r="DH84" s="102"/>
      <c r="DI84" s="104">
        <f t="shared" si="46"/>
        <v>592.80647062442881</v>
      </c>
      <c r="DJ84" s="73">
        <f t="shared" si="41"/>
        <v>44.411330428460275</v>
      </c>
      <c r="DK84" s="199"/>
      <c r="DL84" s="99"/>
      <c r="DS84" s="107"/>
      <c r="DU84" s="107"/>
      <c r="DW84" s="99"/>
      <c r="DX84" s="108"/>
      <c r="DZ84" s="107"/>
      <c r="EB84" s="108"/>
      <c r="ED84" s="107"/>
      <c r="EE84" s="107"/>
    </row>
    <row r="85" spans="1:135" s="95" customFormat="1" x14ac:dyDescent="0.25">
      <c r="A85" s="3">
        <v>48.5</v>
      </c>
      <c r="B85" s="38">
        <v>2</v>
      </c>
      <c r="C85" s="67">
        <f t="shared" si="10"/>
        <v>145</v>
      </c>
      <c r="D85" s="38">
        <v>4</v>
      </c>
      <c r="E85" s="67">
        <f t="shared" si="10"/>
        <v>119</v>
      </c>
      <c r="F85" s="67"/>
      <c r="G85" s="38">
        <v>1394.0095200000001</v>
      </c>
      <c r="H85" s="73">
        <f t="shared" si="52"/>
        <v>4.9477288362099997E-2</v>
      </c>
      <c r="I85" s="38">
        <v>1707.8549800000001</v>
      </c>
      <c r="J85" s="73">
        <f t="shared" si="53"/>
        <v>3.6731038390499994E-2</v>
      </c>
      <c r="K85" s="67"/>
      <c r="L85" s="37">
        <v>48.5</v>
      </c>
      <c r="M85" s="66">
        <f t="shared" si="47"/>
        <v>0.17248542229146174</v>
      </c>
      <c r="N85" s="40">
        <v>3271.875</v>
      </c>
      <c r="O85" s="102">
        <f t="shared" si="12"/>
        <v>6.5437500000000002</v>
      </c>
      <c r="P85" s="103"/>
      <c r="Q85" s="114">
        <v>0.20200000000000001</v>
      </c>
      <c r="R85" s="98">
        <v>7440</v>
      </c>
      <c r="S85" s="102">
        <f t="shared" si="13"/>
        <v>7.44</v>
      </c>
      <c r="T85" s="102"/>
      <c r="U85" s="104">
        <f t="shared" si="42"/>
        <v>529.39742868560927</v>
      </c>
      <c r="V85" s="73">
        <f t="shared" si="54"/>
        <v>43.954651516136494</v>
      </c>
      <c r="W85" s="200"/>
      <c r="X85" s="3">
        <v>48.5</v>
      </c>
      <c r="Y85" s="38">
        <v>6</v>
      </c>
      <c r="Z85" s="67">
        <f t="shared" si="14"/>
        <v>229</v>
      </c>
      <c r="AA85" s="38">
        <v>0</v>
      </c>
      <c r="AB85" s="67">
        <f t="shared" si="15"/>
        <v>34</v>
      </c>
      <c r="AC85" s="67"/>
      <c r="AD85" s="38">
        <v>2096.1543000000001</v>
      </c>
      <c r="AE85" s="73">
        <f t="shared" si="16"/>
        <v>0.10393956524560001</v>
      </c>
      <c r="AF85" s="38">
        <v>0</v>
      </c>
      <c r="AG85" s="73">
        <f t="shared" si="17"/>
        <v>1.03127861812E-2</v>
      </c>
      <c r="AH85" s="67"/>
      <c r="AI85" s="3">
        <v>48.5</v>
      </c>
      <c r="AJ85" s="66">
        <f t="shared" si="48"/>
        <v>0.17250825171936468</v>
      </c>
      <c r="AK85" s="38">
        <v>3352.1875</v>
      </c>
      <c r="AL85" s="102">
        <f t="shared" si="18"/>
        <v>6.7043749999999998</v>
      </c>
      <c r="AM85" s="103"/>
      <c r="AN85" s="114">
        <v>0.218</v>
      </c>
      <c r="AO85" s="77">
        <v>8258</v>
      </c>
      <c r="AP85" s="102">
        <f t="shared" si="19"/>
        <v>8.2579999999999991</v>
      </c>
      <c r="AQ85" s="102"/>
      <c r="AR85" s="104">
        <f t="shared" si="43"/>
        <v>545.67225918652036</v>
      </c>
      <c r="AS85" s="73">
        <f t="shared" si="20"/>
        <v>43.703287781091916</v>
      </c>
      <c r="AT85" s="200"/>
      <c r="AU85" s="3">
        <v>48.5</v>
      </c>
      <c r="AV85" s="38">
        <v>3</v>
      </c>
      <c r="AW85" s="67">
        <f t="shared" si="21"/>
        <v>96</v>
      </c>
      <c r="AX85" s="38">
        <v>1</v>
      </c>
      <c r="AY85" s="67">
        <f t="shared" si="22"/>
        <v>49</v>
      </c>
      <c r="AZ85" s="67"/>
      <c r="BA85" s="38">
        <v>1010.86993</v>
      </c>
      <c r="BB85" s="73">
        <f t="shared" si="23"/>
        <v>3.0607589328099989E-2</v>
      </c>
      <c r="BC85" s="38">
        <v>177.421539</v>
      </c>
      <c r="BD85" s="73">
        <f t="shared" si="24"/>
        <v>1.8002897619700003E-2</v>
      </c>
      <c r="BE85" s="67"/>
      <c r="BF85" s="3">
        <v>48.5</v>
      </c>
      <c r="BG85" s="66">
        <f t="shared" si="49"/>
        <v>0.18075535875152349</v>
      </c>
      <c r="BH85" s="38">
        <v>3436.25</v>
      </c>
      <c r="BI85" s="102">
        <f t="shared" si="25"/>
        <v>6.8724999999999996</v>
      </c>
      <c r="BJ85" s="103"/>
      <c r="BK85" s="114">
        <v>0.19700000000000001</v>
      </c>
      <c r="BL85" s="77">
        <v>7330</v>
      </c>
      <c r="BM85" s="102">
        <f t="shared" si="26"/>
        <v>7.33</v>
      </c>
      <c r="BN85" s="102"/>
      <c r="BO85" s="104">
        <f t="shared" si="44"/>
        <v>575.90268313966624</v>
      </c>
      <c r="BP85" s="73">
        <f t="shared" si="27"/>
        <v>44.611778259543946</v>
      </c>
      <c r="BQ85" s="199"/>
      <c r="BR85" s="3">
        <v>48.5</v>
      </c>
      <c r="BS85" s="38">
        <v>5</v>
      </c>
      <c r="BT85" s="67">
        <f t="shared" si="28"/>
        <v>107</v>
      </c>
      <c r="BU85" s="38">
        <v>0</v>
      </c>
      <c r="BV85" s="67">
        <f t="shared" si="29"/>
        <v>0</v>
      </c>
      <c r="BW85" s="67"/>
      <c r="BX85" s="38">
        <v>7206.6377000000002</v>
      </c>
      <c r="BY85" s="73">
        <f t="shared" si="30"/>
        <v>4.0846690200200007E-2</v>
      </c>
      <c r="BZ85" s="101">
        <v>0</v>
      </c>
      <c r="CA85" s="73">
        <f t="shared" si="31"/>
        <v>0</v>
      </c>
      <c r="CB85" s="67"/>
      <c r="CC85" s="3">
        <v>48.5</v>
      </c>
      <c r="CD85" s="66">
        <f t="shared" si="50"/>
        <v>0.17634589908976681</v>
      </c>
      <c r="CE85" s="38">
        <v>3406.25</v>
      </c>
      <c r="CF85" s="102">
        <f t="shared" si="32"/>
        <v>6.8125</v>
      </c>
      <c r="CG85" s="103"/>
      <c r="CH85" s="114">
        <v>0.218</v>
      </c>
      <c r="CI85" s="77">
        <v>8188</v>
      </c>
      <c r="CJ85" s="102">
        <f t="shared" si="33"/>
        <v>8.1880000000000006</v>
      </c>
      <c r="CK85" s="102"/>
      <c r="CL85" s="104">
        <f t="shared" si="45"/>
        <v>565.16364823395998</v>
      </c>
      <c r="CM85" s="73">
        <f t="shared" si="34"/>
        <v>44.766968391780239</v>
      </c>
      <c r="CN85" s="199"/>
      <c r="CO85" s="3">
        <v>48.5</v>
      </c>
      <c r="CP85" s="38">
        <v>6</v>
      </c>
      <c r="CQ85" s="67">
        <f t="shared" si="35"/>
        <v>150</v>
      </c>
      <c r="CR85" s="38">
        <v>0</v>
      </c>
      <c r="CS85" s="67">
        <f t="shared" si="36"/>
        <v>0</v>
      </c>
      <c r="CT85" s="67"/>
      <c r="CU85" s="38">
        <v>1219.42175</v>
      </c>
      <c r="CV85" s="73">
        <f t="shared" si="37"/>
        <v>6.2362484868000015E-2</v>
      </c>
      <c r="CW85" s="38">
        <v>0</v>
      </c>
      <c r="CX85" s="73">
        <f t="shared" si="38"/>
        <v>0</v>
      </c>
      <c r="CY85" s="67"/>
      <c r="CZ85" s="3">
        <v>48.5</v>
      </c>
      <c r="DA85" s="66">
        <f t="shared" si="51"/>
        <v>0.19449636689125294</v>
      </c>
      <c r="DB85" s="38">
        <v>3517.8125</v>
      </c>
      <c r="DC85" s="102">
        <f t="shared" si="39"/>
        <v>7.0356249999999996</v>
      </c>
      <c r="DD85" s="103"/>
      <c r="DE85" s="114">
        <v>0.219</v>
      </c>
      <c r="DF85" s="77">
        <v>8024</v>
      </c>
      <c r="DG85" s="102">
        <f t="shared" si="40"/>
        <v>8.0239999999999991</v>
      </c>
      <c r="DH85" s="102"/>
      <c r="DI85" s="104">
        <f t="shared" si="46"/>
        <v>615.04593476208834</v>
      </c>
      <c r="DJ85" s="73">
        <f t="shared" si="41"/>
        <v>44.42841191959883</v>
      </c>
      <c r="DK85" s="199"/>
      <c r="DL85" s="99"/>
      <c r="DS85" s="107"/>
      <c r="DU85" s="107"/>
      <c r="DW85" s="99"/>
      <c r="DX85" s="108"/>
      <c r="DZ85" s="107"/>
      <c r="EB85" s="108"/>
      <c r="ED85" s="107"/>
      <c r="EE85" s="107"/>
    </row>
    <row r="86" spans="1:135" s="95" customFormat="1" x14ac:dyDescent="0.25">
      <c r="A86" s="3">
        <v>49.5</v>
      </c>
      <c r="B86" s="38">
        <v>4</v>
      </c>
      <c r="C86" s="67">
        <f t="shared" si="10"/>
        <v>149</v>
      </c>
      <c r="D86" s="38">
        <v>4</v>
      </c>
      <c r="E86" s="67">
        <f t="shared" si="10"/>
        <v>123</v>
      </c>
      <c r="F86" s="67"/>
      <c r="G86" s="38">
        <v>2129.1572299999998</v>
      </c>
      <c r="H86" s="73">
        <f t="shared" si="52"/>
        <v>5.1606445592099995E-2</v>
      </c>
      <c r="I86" s="38">
        <v>1306.1771200000001</v>
      </c>
      <c r="J86" s="73">
        <f t="shared" si="53"/>
        <v>3.8037215510499996E-2</v>
      </c>
      <c r="K86" s="67"/>
      <c r="L86" s="37">
        <v>49.5</v>
      </c>
      <c r="M86" s="66">
        <f t="shared" si="47"/>
        <v>0.1755735688815982</v>
      </c>
      <c r="N86" s="40">
        <v>3358.125</v>
      </c>
      <c r="O86" s="102">
        <f t="shared" si="12"/>
        <v>6.7162499999999996</v>
      </c>
      <c r="P86" s="103"/>
      <c r="Q86" s="114">
        <v>0.20599999999999999</v>
      </c>
      <c r="R86" s="98">
        <v>7596</v>
      </c>
      <c r="S86" s="102">
        <f t="shared" si="13"/>
        <v>7.5960000000000001</v>
      </c>
      <c r="T86" s="102"/>
      <c r="U86" s="104">
        <f t="shared" si="42"/>
        <v>550.33506256673422</v>
      </c>
      <c r="V86" s="73">
        <f t="shared" si="54"/>
        <v>43.954363661470616</v>
      </c>
      <c r="W86" s="200"/>
      <c r="X86" s="3">
        <v>49.5</v>
      </c>
      <c r="Y86" s="38">
        <v>4</v>
      </c>
      <c r="Z86" s="67">
        <f t="shared" si="14"/>
        <v>233</v>
      </c>
      <c r="AA86" s="38">
        <v>1</v>
      </c>
      <c r="AB86" s="67">
        <f t="shared" si="15"/>
        <v>35</v>
      </c>
      <c r="AC86" s="67"/>
      <c r="AD86" s="38">
        <v>1115.4248</v>
      </c>
      <c r="AE86" s="73">
        <f t="shared" si="16"/>
        <v>0.10505499004560001</v>
      </c>
      <c r="AF86" s="38">
        <v>158.929947</v>
      </c>
      <c r="AG86" s="73">
        <f t="shared" si="17"/>
        <v>1.04717161282E-2</v>
      </c>
      <c r="AH86" s="67"/>
      <c r="AI86" s="3">
        <v>49.5</v>
      </c>
      <c r="AJ86" s="66">
        <f t="shared" si="48"/>
        <v>0.17559976339082306</v>
      </c>
      <c r="AK86" s="38">
        <v>3417.8125</v>
      </c>
      <c r="AL86" s="102">
        <f t="shared" si="18"/>
        <v>6.8356250000000003</v>
      </c>
      <c r="AM86" s="103"/>
      <c r="AN86" s="114">
        <v>0.221</v>
      </c>
      <c r="AO86" s="77">
        <v>8427</v>
      </c>
      <c r="AP86" s="102">
        <f t="shared" si="19"/>
        <v>8.4269999999999996</v>
      </c>
      <c r="AQ86" s="102"/>
      <c r="AR86" s="104">
        <f t="shared" si="43"/>
        <v>566.98243557684191</v>
      </c>
      <c r="AS86" s="73">
        <f t="shared" si="20"/>
        <v>43.730505454364</v>
      </c>
      <c r="AT86" s="200"/>
      <c r="AU86" s="3">
        <v>49.5</v>
      </c>
      <c r="AV86" s="38">
        <v>4</v>
      </c>
      <c r="AW86" s="67">
        <f t="shared" si="21"/>
        <v>100</v>
      </c>
      <c r="AX86" s="38">
        <v>4</v>
      </c>
      <c r="AY86" s="67">
        <f t="shared" si="22"/>
        <v>53</v>
      </c>
      <c r="AZ86" s="67"/>
      <c r="BA86" s="38">
        <v>1282.5078100000001</v>
      </c>
      <c r="BB86" s="73">
        <f t="shared" si="23"/>
        <v>3.1890097138099989E-2</v>
      </c>
      <c r="BC86" s="38">
        <v>1415.2896699999999</v>
      </c>
      <c r="BD86" s="73">
        <f t="shared" si="24"/>
        <v>1.9418187289700004E-2</v>
      </c>
      <c r="BE86" s="67"/>
      <c r="BF86" s="3">
        <v>49.5</v>
      </c>
      <c r="BG86" s="66">
        <f t="shared" si="49"/>
        <v>0.18384140789218023</v>
      </c>
      <c r="BH86" s="38">
        <v>3500.3125</v>
      </c>
      <c r="BI86" s="102">
        <f t="shared" si="25"/>
        <v>7.0006250000000003</v>
      </c>
      <c r="BJ86" s="103"/>
      <c r="BK86" s="114">
        <v>0.20100000000000001</v>
      </c>
      <c r="BL86" s="77">
        <v>7480</v>
      </c>
      <c r="BM86" s="102">
        <f t="shared" si="26"/>
        <v>7.48</v>
      </c>
      <c r="BN86" s="102"/>
      <c r="BO86" s="104">
        <f t="shared" si="44"/>
        <v>597.70658470876253</v>
      </c>
      <c r="BP86" s="73">
        <f t="shared" si="27"/>
        <v>44.594926598008442</v>
      </c>
      <c r="BQ86" s="199"/>
      <c r="BR86" s="3">
        <v>49.5</v>
      </c>
      <c r="BS86" s="38">
        <v>4</v>
      </c>
      <c r="BT86" s="67">
        <f t="shared" si="28"/>
        <v>111</v>
      </c>
      <c r="BU86" s="38">
        <v>0</v>
      </c>
      <c r="BV86" s="67">
        <f t="shared" si="29"/>
        <v>0</v>
      </c>
      <c r="BW86" s="67"/>
      <c r="BX86" s="38">
        <v>2614.51953</v>
      </c>
      <c r="BY86" s="73">
        <f t="shared" si="30"/>
        <v>4.3461209730200005E-2</v>
      </c>
      <c r="BZ86" s="101">
        <v>0</v>
      </c>
      <c r="CA86" s="73">
        <f t="shared" si="31"/>
        <v>0</v>
      </c>
      <c r="CB86" s="67"/>
      <c r="CC86" s="3">
        <v>49.5</v>
      </c>
      <c r="CD86" s="66">
        <f t="shared" si="50"/>
        <v>0.17947331928476756</v>
      </c>
      <c r="CE86" s="38">
        <v>3456.875</v>
      </c>
      <c r="CF86" s="102">
        <f t="shared" si="32"/>
        <v>6.9137500000000003</v>
      </c>
      <c r="CG86" s="103"/>
      <c r="CH86" s="114">
        <v>0.221</v>
      </c>
      <c r="CI86" s="77">
        <v>8357</v>
      </c>
      <c r="CJ86" s="102">
        <f t="shared" si="33"/>
        <v>8.3569999999999993</v>
      </c>
      <c r="CK86" s="102"/>
      <c r="CL86" s="104">
        <f t="shared" si="45"/>
        <v>587.02138344058267</v>
      </c>
      <c r="CM86" s="73">
        <f t="shared" si="34"/>
        <v>44.742871292039503</v>
      </c>
      <c r="CN86" s="199"/>
      <c r="CO86" s="3">
        <v>49.5</v>
      </c>
      <c r="CP86" s="38">
        <v>5</v>
      </c>
      <c r="CQ86" s="67">
        <f t="shared" si="35"/>
        <v>155</v>
      </c>
      <c r="CR86" s="38">
        <v>0</v>
      </c>
      <c r="CS86" s="67">
        <f t="shared" si="36"/>
        <v>0</v>
      </c>
      <c r="CT86" s="67"/>
      <c r="CU86" s="38">
        <v>10037.761699999999</v>
      </c>
      <c r="CV86" s="73">
        <f t="shared" si="37"/>
        <v>7.240024656800001E-2</v>
      </c>
      <c r="CW86" s="38">
        <v>0</v>
      </c>
      <c r="CX86" s="73">
        <f t="shared" si="38"/>
        <v>0</v>
      </c>
      <c r="CY86" s="67"/>
      <c r="CZ86" s="3">
        <v>49.5</v>
      </c>
      <c r="DA86" s="66">
        <f t="shared" si="51"/>
        <v>0.19762689454886567</v>
      </c>
      <c r="DB86" s="38">
        <v>3586.25</v>
      </c>
      <c r="DC86" s="102">
        <f t="shared" si="39"/>
        <v>7.1725000000000003</v>
      </c>
      <c r="DD86" s="103"/>
      <c r="DE86" s="114">
        <v>0.223</v>
      </c>
      <c r="DF86" s="77">
        <v>8193</v>
      </c>
      <c r="DG86" s="102">
        <f t="shared" si="40"/>
        <v>8.1929999999999996</v>
      </c>
      <c r="DH86" s="102"/>
      <c r="DI86" s="104">
        <f t="shared" si="46"/>
        <v>637.54464572139352</v>
      </c>
      <c r="DJ86" s="73">
        <f t="shared" si="41"/>
        <v>44.315093456516102</v>
      </c>
      <c r="DK86" s="199"/>
      <c r="DL86" s="99"/>
      <c r="DS86" s="107"/>
      <c r="DU86" s="107"/>
      <c r="DW86" s="99"/>
      <c r="DX86" s="108"/>
      <c r="DZ86" s="107"/>
      <c r="EB86" s="108"/>
      <c r="ED86" s="107"/>
      <c r="EE86" s="107"/>
    </row>
    <row r="87" spans="1:135" s="95" customFormat="1" x14ac:dyDescent="0.25">
      <c r="A87" s="3">
        <v>50.5</v>
      </c>
      <c r="B87" s="38">
        <v>7</v>
      </c>
      <c r="C87" s="67">
        <f t="shared" si="10"/>
        <v>156</v>
      </c>
      <c r="D87" s="38">
        <v>3</v>
      </c>
      <c r="E87" s="67">
        <f t="shared" si="10"/>
        <v>126</v>
      </c>
      <c r="F87" s="67"/>
      <c r="G87" s="38">
        <v>820.25921600000004</v>
      </c>
      <c r="H87" s="73">
        <f t="shared" si="52"/>
        <v>5.2426704808099994E-2</v>
      </c>
      <c r="I87" s="38">
        <v>1271.3512000000001</v>
      </c>
      <c r="J87" s="73">
        <f t="shared" si="53"/>
        <v>3.9308566710499995E-2</v>
      </c>
      <c r="K87" s="67"/>
      <c r="L87" s="37">
        <v>50.5</v>
      </c>
      <c r="M87" s="66">
        <f t="shared" si="47"/>
        <v>0.17866171547173462</v>
      </c>
      <c r="N87" s="40">
        <v>3421.875</v>
      </c>
      <c r="O87" s="102">
        <f t="shared" si="12"/>
        <v>6.84375</v>
      </c>
      <c r="P87" s="103"/>
      <c r="Q87" s="114">
        <v>0.20899999999999999</v>
      </c>
      <c r="R87" s="98">
        <v>7751</v>
      </c>
      <c r="S87" s="102">
        <f t="shared" si="13"/>
        <v>7.7510000000000003</v>
      </c>
      <c r="T87" s="102"/>
      <c r="U87" s="104">
        <f t="shared" si="42"/>
        <v>571.61239257277441</v>
      </c>
      <c r="V87" s="73">
        <f t="shared" si="54"/>
        <v>43.969233035130678</v>
      </c>
      <c r="W87" s="200"/>
      <c r="X87" s="3">
        <v>50.5</v>
      </c>
      <c r="Y87" s="38">
        <v>6</v>
      </c>
      <c r="Z87" s="67">
        <f t="shared" si="14"/>
        <v>239</v>
      </c>
      <c r="AA87" s="38">
        <v>1</v>
      </c>
      <c r="AB87" s="67">
        <f t="shared" si="15"/>
        <v>36</v>
      </c>
      <c r="AC87" s="67"/>
      <c r="AD87" s="38">
        <v>2640.0497999999998</v>
      </c>
      <c r="AE87" s="73">
        <f t="shared" si="16"/>
        <v>0.10769503984560001</v>
      </c>
      <c r="AF87" s="38">
        <v>82.369689899999997</v>
      </c>
      <c r="AG87" s="73">
        <f t="shared" si="17"/>
        <v>1.05540858181E-2</v>
      </c>
      <c r="AH87" s="67"/>
      <c r="AI87" s="3">
        <v>50.5</v>
      </c>
      <c r="AJ87" s="66">
        <f t="shared" si="48"/>
        <v>0.17869127506228144</v>
      </c>
      <c r="AK87" s="38">
        <v>3475.3125</v>
      </c>
      <c r="AL87" s="102">
        <f t="shared" si="18"/>
        <v>6.9506249999999996</v>
      </c>
      <c r="AM87" s="103"/>
      <c r="AN87" s="114">
        <v>0.22500000000000001</v>
      </c>
      <c r="AO87" s="77">
        <v>8597</v>
      </c>
      <c r="AP87" s="102">
        <f t="shared" si="19"/>
        <v>8.5969999999999995</v>
      </c>
      <c r="AQ87" s="102"/>
      <c r="AR87" s="104">
        <f t="shared" si="43"/>
        <v>588.70127116623439</v>
      </c>
      <c r="AS87" s="73">
        <f t="shared" si="20"/>
        <v>43.744804096381195</v>
      </c>
      <c r="AT87" s="200"/>
      <c r="AU87" s="3">
        <v>50.5</v>
      </c>
      <c r="AV87" s="38">
        <v>3</v>
      </c>
      <c r="AW87" s="67">
        <f t="shared" si="21"/>
        <v>103</v>
      </c>
      <c r="AX87" s="38">
        <v>3</v>
      </c>
      <c r="AY87" s="67">
        <f t="shared" si="22"/>
        <v>56</v>
      </c>
      <c r="AZ87" s="67"/>
      <c r="BA87" s="38">
        <v>2351.10815</v>
      </c>
      <c r="BB87" s="73">
        <f t="shared" si="23"/>
        <v>3.4241205288099992E-2</v>
      </c>
      <c r="BC87" s="38">
        <v>354.850281</v>
      </c>
      <c r="BD87" s="73">
        <f t="shared" si="24"/>
        <v>1.9773037570700005E-2</v>
      </c>
      <c r="BE87" s="67"/>
      <c r="BF87" s="3">
        <v>50.5</v>
      </c>
      <c r="BG87" s="66">
        <f t="shared" si="49"/>
        <v>0.18692745703283697</v>
      </c>
      <c r="BH87" s="38">
        <v>3565</v>
      </c>
      <c r="BI87" s="102">
        <f t="shared" si="25"/>
        <v>7.13</v>
      </c>
      <c r="BJ87" s="103"/>
      <c r="BK87" s="114">
        <v>0.20499999999999999</v>
      </c>
      <c r="BL87" s="77">
        <v>7632</v>
      </c>
      <c r="BM87" s="102">
        <f t="shared" si="26"/>
        <v>7.6319999999999997</v>
      </c>
      <c r="BN87" s="102"/>
      <c r="BO87" s="104">
        <f t="shared" si="44"/>
        <v>619.89334924937157</v>
      </c>
      <c r="BP87" s="73">
        <f t="shared" si="27"/>
        <v>44.579978531924453</v>
      </c>
      <c r="BQ87" s="199"/>
      <c r="BR87" s="3">
        <v>50.5</v>
      </c>
      <c r="BS87" s="38">
        <v>3</v>
      </c>
      <c r="BT87" s="67">
        <f t="shared" si="28"/>
        <v>114</v>
      </c>
      <c r="BU87" s="38">
        <v>0</v>
      </c>
      <c r="BV87" s="67">
        <f t="shared" si="29"/>
        <v>0</v>
      </c>
      <c r="BW87" s="67"/>
      <c r="BX87" s="38">
        <v>1715.0809300000001</v>
      </c>
      <c r="BY87" s="73">
        <f t="shared" si="30"/>
        <v>4.5176290660200007E-2</v>
      </c>
      <c r="BZ87" s="38">
        <v>0</v>
      </c>
      <c r="CA87" s="73">
        <f t="shared" si="31"/>
        <v>0</v>
      </c>
      <c r="CB87" s="67"/>
      <c r="CC87" s="3">
        <v>50.5</v>
      </c>
      <c r="CD87" s="66">
        <f t="shared" si="50"/>
        <v>0.18260073947976835</v>
      </c>
      <c r="CE87" s="38">
        <v>3532.1875</v>
      </c>
      <c r="CF87" s="102">
        <f t="shared" si="32"/>
        <v>7.0643750000000001</v>
      </c>
      <c r="CG87" s="103"/>
      <c r="CH87" s="114">
        <v>0.22500000000000001</v>
      </c>
      <c r="CI87" s="77">
        <v>8525</v>
      </c>
      <c r="CJ87" s="102">
        <f t="shared" si="33"/>
        <v>8.5250000000000004</v>
      </c>
      <c r="CK87" s="102"/>
      <c r="CL87" s="104">
        <f t="shared" si="45"/>
        <v>609.28763791017707</v>
      </c>
      <c r="CM87" s="73">
        <f t="shared" si="34"/>
        <v>44.741396916196415</v>
      </c>
      <c r="CN87" s="199"/>
      <c r="CO87" s="95">
        <v>50.5</v>
      </c>
      <c r="CP87" s="95">
        <v>0</v>
      </c>
      <c r="CQ87" s="67">
        <f t="shared" si="35"/>
        <v>155</v>
      </c>
      <c r="CR87" s="95">
        <v>0</v>
      </c>
      <c r="CS87" s="67">
        <f t="shared" si="36"/>
        <v>0</v>
      </c>
      <c r="CU87" s="95">
        <v>0</v>
      </c>
      <c r="CV87" s="73">
        <f t="shared" si="37"/>
        <v>7.240024656800001E-2</v>
      </c>
      <c r="CW87" s="95">
        <v>0</v>
      </c>
      <c r="CX87" s="73">
        <f t="shared" si="38"/>
        <v>0</v>
      </c>
      <c r="CY87" s="67"/>
      <c r="CZ87" s="3">
        <v>50.5</v>
      </c>
      <c r="DA87" s="66">
        <f t="shared" si="51"/>
        <v>0.20075742220647835</v>
      </c>
      <c r="DB87" s="38">
        <v>3600.625</v>
      </c>
      <c r="DC87" s="102">
        <f t="shared" si="39"/>
        <v>7.2012499999999999</v>
      </c>
      <c r="DD87" s="103"/>
      <c r="DE87" s="114">
        <v>0.22700000000000001</v>
      </c>
      <c r="DF87" s="77">
        <v>8360</v>
      </c>
      <c r="DG87" s="102">
        <f t="shared" si="40"/>
        <v>8.36</v>
      </c>
      <c r="DH87" s="102"/>
      <c r="DI87" s="104">
        <f t="shared" si="46"/>
        <v>660.29771205288012</v>
      </c>
      <c r="DJ87" s="73">
        <f t="shared" si="41"/>
        <v>44.350159961614523</v>
      </c>
      <c r="DK87" s="199"/>
      <c r="DL87" s="99"/>
      <c r="DS87" s="107"/>
      <c r="DU87" s="107"/>
      <c r="DW87" s="99"/>
      <c r="DX87" s="108"/>
      <c r="DZ87" s="107"/>
      <c r="EB87" s="108"/>
      <c r="ED87" s="107"/>
      <c r="EE87" s="107"/>
    </row>
    <row r="88" spans="1:135" s="95" customFormat="1" x14ac:dyDescent="0.25">
      <c r="A88" s="3">
        <v>51.5</v>
      </c>
      <c r="B88" s="38">
        <v>3</v>
      </c>
      <c r="C88" s="67">
        <f t="shared" si="10"/>
        <v>159</v>
      </c>
      <c r="D88" s="38">
        <v>1</v>
      </c>
      <c r="E88" s="67">
        <f t="shared" si="10"/>
        <v>127</v>
      </c>
      <c r="F88" s="67"/>
      <c r="G88" s="38">
        <v>383.06124899999998</v>
      </c>
      <c r="H88" s="73">
        <f t="shared" si="52"/>
        <v>5.2809766057099992E-2</v>
      </c>
      <c r="I88" s="38">
        <v>222.51393100000001</v>
      </c>
      <c r="J88" s="73">
        <f t="shared" si="53"/>
        <v>3.9531080641499995E-2</v>
      </c>
      <c r="K88" s="67"/>
      <c r="L88" s="37">
        <v>51.5</v>
      </c>
      <c r="M88" s="66">
        <f t="shared" si="47"/>
        <v>0.18174986206187108</v>
      </c>
      <c r="N88" s="40">
        <v>3468.125</v>
      </c>
      <c r="O88" s="102">
        <f t="shared" si="12"/>
        <v>6.9362500000000002</v>
      </c>
      <c r="P88" s="103"/>
      <c r="Q88" s="114">
        <v>0.21299999999999999</v>
      </c>
      <c r="R88" s="98">
        <v>7906</v>
      </c>
      <c r="S88" s="102">
        <f t="shared" si="13"/>
        <v>7.9059999999999997</v>
      </c>
      <c r="T88" s="102"/>
      <c r="U88" s="104">
        <f t="shared" si="42"/>
        <v>593.26223026124978</v>
      </c>
      <c r="V88" s="73">
        <f t="shared" si="54"/>
        <v>43.999828778855765</v>
      </c>
      <c r="W88" s="200"/>
      <c r="X88" s="3">
        <v>51.5</v>
      </c>
      <c r="Y88" s="38">
        <v>8</v>
      </c>
      <c r="Z88" s="67">
        <f t="shared" si="14"/>
        <v>247</v>
      </c>
      <c r="AA88" s="38">
        <v>1</v>
      </c>
      <c r="AB88" s="67">
        <f t="shared" si="15"/>
        <v>37</v>
      </c>
      <c r="AC88" s="67"/>
      <c r="AD88" s="38">
        <v>7342.8349600000001</v>
      </c>
      <c r="AE88" s="73">
        <f t="shared" si="16"/>
        <v>0.11503787480560002</v>
      </c>
      <c r="AF88" s="38">
        <v>85.020950299999996</v>
      </c>
      <c r="AG88" s="73">
        <f t="shared" si="17"/>
        <v>1.06391067684E-2</v>
      </c>
      <c r="AH88" s="67"/>
      <c r="AI88" s="3">
        <v>51.5</v>
      </c>
      <c r="AJ88" s="66">
        <f t="shared" si="48"/>
        <v>0.18178278673373982</v>
      </c>
      <c r="AK88" s="38">
        <v>3550</v>
      </c>
      <c r="AL88" s="102">
        <f t="shared" si="18"/>
        <v>7.1</v>
      </c>
      <c r="AM88" s="103"/>
      <c r="AN88" s="114">
        <v>0.22900000000000001</v>
      </c>
      <c r="AO88" s="77">
        <v>8766</v>
      </c>
      <c r="AP88" s="102">
        <f t="shared" si="19"/>
        <v>8.766</v>
      </c>
      <c r="AQ88" s="102"/>
      <c r="AR88" s="104">
        <f t="shared" si="43"/>
        <v>610.85291838963144</v>
      </c>
      <c r="AS88" s="73">
        <f t="shared" si="20"/>
        <v>43.720820084977312</v>
      </c>
      <c r="AT88" s="200"/>
      <c r="AU88" s="3">
        <v>51.5</v>
      </c>
      <c r="AV88" s="38">
        <v>6</v>
      </c>
      <c r="AW88" s="67">
        <f t="shared" si="21"/>
        <v>109</v>
      </c>
      <c r="AX88" s="38">
        <v>1</v>
      </c>
      <c r="AY88" s="67">
        <f t="shared" si="22"/>
        <v>57</v>
      </c>
      <c r="AZ88" s="67"/>
      <c r="BA88" s="38">
        <v>3465.2143599999999</v>
      </c>
      <c r="BB88" s="73">
        <f t="shared" si="23"/>
        <v>3.7706419648099995E-2</v>
      </c>
      <c r="BC88" s="38">
        <v>173.38055399999999</v>
      </c>
      <c r="BD88" s="73">
        <f t="shared" si="24"/>
        <v>1.9946418124700004E-2</v>
      </c>
      <c r="BE88" s="67"/>
      <c r="BF88" s="3">
        <v>51.5</v>
      </c>
      <c r="BG88" s="66">
        <f t="shared" si="49"/>
        <v>0.19001350617349372</v>
      </c>
      <c r="BH88" s="38">
        <v>3624.375</v>
      </c>
      <c r="BI88" s="102">
        <f t="shared" si="25"/>
        <v>7.2487500000000002</v>
      </c>
      <c r="BJ88" s="103"/>
      <c r="BK88" s="114">
        <v>0.20799999999999999</v>
      </c>
      <c r="BL88" s="77">
        <v>7785</v>
      </c>
      <c r="BM88" s="102">
        <f t="shared" si="26"/>
        <v>7.7850000000000001</v>
      </c>
      <c r="BN88" s="102"/>
      <c r="BO88" s="104">
        <f t="shared" si="44"/>
        <v>642.30288796232185</v>
      </c>
      <c r="BP88" s="73">
        <f t="shared" si="27"/>
        <v>44.550299365325834</v>
      </c>
      <c r="BQ88" s="199"/>
      <c r="BR88" s="3">
        <v>51.5</v>
      </c>
      <c r="BS88" s="38">
        <v>3</v>
      </c>
      <c r="BT88" s="67">
        <f t="shared" si="28"/>
        <v>117</v>
      </c>
      <c r="BU88" s="38">
        <v>0</v>
      </c>
      <c r="BV88" s="67">
        <f t="shared" si="29"/>
        <v>0</v>
      </c>
      <c r="BW88" s="67"/>
      <c r="BX88" s="38">
        <v>3342.6425800000002</v>
      </c>
      <c r="BY88" s="73">
        <f t="shared" si="30"/>
        <v>4.8518933240200006E-2</v>
      </c>
      <c r="BZ88" s="38">
        <v>0</v>
      </c>
      <c r="CA88" s="73">
        <f t="shared" si="31"/>
        <v>0</v>
      </c>
      <c r="CB88" s="67"/>
      <c r="CC88" s="3">
        <v>51.5</v>
      </c>
      <c r="CD88" s="66">
        <f t="shared" si="50"/>
        <v>0.18572815967476911</v>
      </c>
      <c r="CE88" s="38">
        <v>3587.5</v>
      </c>
      <c r="CF88" s="102">
        <f t="shared" si="32"/>
        <v>7.1749999999999998</v>
      </c>
      <c r="CG88" s="103"/>
      <c r="CH88" s="114">
        <v>0.22900000000000001</v>
      </c>
      <c r="CI88" s="77">
        <v>8694</v>
      </c>
      <c r="CJ88" s="102">
        <f t="shared" si="33"/>
        <v>8.6940000000000008</v>
      </c>
      <c r="CK88" s="102"/>
      <c r="CL88" s="104">
        <f t="shared" si="45"/>
        <v>631.97902606252967</v>
      </c>
      <c r="CM88" s="73">
        <f t="shared" si="34"/>
        <v>44.7065809635859</v>
      </c>
      <c r="CN88" s="199"/>
      <c r="CO88" s="95">
        <v>51.5</v>
      </c>
      <c r="CP88" s="95">
        <v>0</v>
      </c>
      <c r="CQ88" s="67">
        <f t="shared" si="35"/>
        <v>155</v>
      </c>
      <c r="CR88" s="95">
        <v>0</v>
      </c>
      <c r="CS88" s="67">
        <f t="shared" si="36"/>
        <v>0</v>
      </c>
      <c r="CU88" s="95">
        <v>0</v>
      </c>
      <c r="CV88" s="73">
        <f t="shared" si="37"/>
        <v>7.240024656800001E-2</v>
      </c>
      <c r="CW88" s="95">
        <v>0</v>
      </c>
      <c r="CX88" s="73">
        <f t="shared" si="38"/>
        <v>0</v>
      </c>
      <c r="CY88" s="67"/>
      <c r="CZ88" s="3">
        <v>51.5</v>
      </c>
      <c r="DA88" s="66">
        <f t="shared" si="51"/>
        <v>0.20388794986409109</v>
      </c>
      <c r="DB88" s="38">
        <v>3667.5</v>
      </c>
      <c r="DC88" s="102">
        <f t="shared" si="39"/>
        <v>7.335</v>
      </c>
      <c r="DD88" s="103"/>
      <c r="DE88" s="114">
        <v>0.23100000000000001</v>
      </c>
      <c r="DF88" s="77">
        <v>8526</v>
      </c>
      <c r="DG88" s="102">
        <f t="shared" si="40"/>
        <v>8.5259999999999998</v>
      </c>
      <c r="DH88" s="102"/>
      <c r="DI88" s="104">
        <f t="shared" si="46"/>
        <v>683.62796942123907</v>
      </c>
      <c r="DJ88" s="73">
        <f t="shared" si="41"/>
        <v>44.384883014729546</v>
      </c>
      <c r="DK88" s="199"/>
      <c r="DL88" s="99"/>
      <c r="DS88" s="107"/>
      <c r="DU88" s="107"/>
      <c r="DW88" s="99"/>
      <c r="DX88" s="108"/>
      <c r="DZ88" s="107"/>
      <c r="EB88" s="108"/>
      <c r="ED88" s="107"/>
      <c r="EE88" s="107"/>
    </row>
    <row r="89" spans="1:135" s="95" customFormat="1" x14ac:dyDescent="0.25">
      <c r="A89" s="3">
        <v>52.5</v>
      </c>
      <c r="B89" s="38">
        <v>1</v>
      </c>
      <c r="C89" s="67">
        <f t="shared" si="10"/>
        <v>160</v>
      </c>
      <c r="D89" s="38">
        <v>1</v>
      </c>
      <c r="E89" s="67">
        <f t="shared" si="10"/>
        <v>128</v>
      </c>
      <c r="F89" s="67"/>
      <c r="G89" s="38">
        <v>170.03207399999999</v>
      </c>
      <c r="H89" s="73">
        <f t="shared" si="52"/>
        <v>5.2979798131099994E-2</v>
      </c>
      <c r="I89" s="38">
        <v>323.97076399999997</v>
      </c>
      <c r="J89" s="73">
        <f t="shared" si="53"/>
        <v>3.9855051405499997E-2</v>
      </c>
      <c r="K89" s="67"/>
      <c r="L89" s="37">
        <v>52.5</v>
      </c>
      <c r="M89" s="66">
        <f t="shared" si="47"/>
        <v>0.18483800865200753</v>
      </c>
      <c r="N89" s="40">
        <v>3542.5</v>
      </c>
      <c r="O89" s="102">
        <f t="shared" si="12"/>
        <v>7.085</v>
      </c>
      <c r="P89" s="103"/>
      <c r="Q89" s="114">
        <v>0.217</v>
      </c>
      <c r="R89" s="98">
        <v>8058</v>
      </c>
      <c r="S89" s="102">
        <f t="shared" si="13"/>
        <v>8.0579999999999998</v>
      </c>
      <c r="T89" s="102"/>
      <c r="U89" s="104">
        <f t="shared" si="42"/>
        <v>615.34826865558193</v>
      </c>
      <c r="V89" s="73">
        <f t="shared" si="54"/>
        <v>44.031045149377654</v>
      </c>
      <c r="W89" s="200"/>
      <c r="X89" s="3">
        <v>52.5</v>
      </c>
      <c r="Y89" s="38">
        <v>2</v>
      </c>
      <c r="Z89" s="67">
        <f t="shared" si="14"/>
        <v>249</v>
      </c>
      <c r="AA89" s="38">
        <v>0</v>
      </c>
      <c r="AB89" s="67">
        <f t="shared" si="15"/>
        <v>37</v>
      </c>
      <c r="AC89" s="67"/>
      <c r="AD89" s="38">
        <v>542.69372599999997</v>
      </c>
      <c r="AE89" s="73">
        <f t="shared" si="16"/>
        <v>0.11558056853160001</v>
      </c>
      <c r="AF89" s="38">
        <v>0</v>
      </c>
      <c r="AG89" s="73">
        <f t="shared" si="17"/>
        <v>1.06391067684E-2</v>
      </c>
      <c r="AH89" s="67"/>
      <c r="AI89" s="3">
        <v>52.5</v>
      </c>
      <c r="AJ89" s="66">
        <f t="shared" si="48"/>
        <v>0.18487429840519826</v>
      </c>
      <c r="AK89" s="38">
        <v>3615.3125</v>
      </c>
      <c r="AL89" s="102">
        <f t="shared" si="18"/>
        <v>7.2306249999999999</v>
      </c>
      <c r="AM89" s="103"/>
      <c r="AN89" s="114">
        <v>0.23400000000000001</v>
      </c>
      <c r="AO89" s="77">
        <v>8936</v>
      </c>
      <c r="AP89" s="102">
        <f t="shared" si="19"/>
        <v>8.9359999999999999</v>
      </c>
      <c r="AQ89" s="102"/>
      <c r="AR89" s="104">
        <f t="shared" si="43"/>
        <v>633.37071652661643</v>
      </c>
      <c r="AS89" s="73">
        <f t="shared" si="20"/>
        <v>43.752710911631567</v>
      </c>
      <c r="AT89" s="200"/>
      <c r="AU89" s="95">
        <v>52.5</v>
      </c>
      <c r="AV89" s="95">
        <v>0</v>
      </c>
      <c r="AW89" s="67">
        <f t="shared" si="21"/>
        <v>109</v>
      </c>
      <c r="AX89" s="95">
        <v>0</v>
      </c>
      <c r="AY89" s="67">
        <f t="shared" si="22"/>
        <v>57</v>
      </c>
      <c r="BA89" s="95">
        <v>0</v>
      </c>
      <c r="BB89" s="73">
        <f t="shared" si="23"/>
        <v>3.7706419648099995E-2</v>
      </c>
      <c r="BC89" s="95">
        <v>0</v>
      </c>
      <c r="BD89" s="73">
        <f t="shared" si="24"/>
        <v>1.9946418124700004E-2</v>
      </c>
      <c r="BE89" s="67"/>
      <c r="BF89" s="3">
        <v>52.5</v>
      </c>
      <c r="BG89" s="66">
        <f t="shared" si="49"/>
        <v>0.19309955531415046</v>
      </c>
      <c r="BH89" s="38">
        <v>3637.1875</v>
      </c>
      <c r="BI89" s="102">
        <f t="shared" si="25"/>
        <v>7.274375</v>
      </c>
      <c r="BJ89" s="103"/>
      <c r="BK89" s="114">
        <v>0.21199999999999999</v>
      </c>
      <c r="BL89" s="77">
        <v>7936</v>
      </c>
      <c r="BM89" s="102">
        <f t="shared" si="26"/>
        <v>7.9359999999999999</v>
      </c>
      <c r="BN89" s="102"/>
      <c r="BO89" s="104">
        <f t="shared" si="44"/>
        <v>664.95641743545525</v>
      </c>
      <c r="BP89" s="73">
        <f t="shared" si="27"/>
        <v>44.584960885606705</v>
      </c>
      <c r="BQ89" s="199"/>
      <c r="BR89" s="3">
        <v>52.5</v>
      </c>
      <c r="BS89" s="38">
        <v>2</v>
      </c>
      <c r="BT89" s="67">
        <f t="shared" si="28"/>
        <v>119</v>
      </c>
      <c r="BU89" s="38">
        <v>0</v>
      </c>
      <c r="BV89" s="67">
        <f t="shared" si="29"/>
        <v>0</v>
      </c>
      <c r="BW89" s="67"/>
      <c r="BX89" s="38">
        <v>165.81210300000001</v>
      </c>
      <c r="BY89" s="73">
        <f t="shared" si="30"/>
        <v>4.8684745343200005E-2</v>
      </c>
      <c r="BZ89" s="38">
        <v>0</v>
      </c>
      <c r="CA89" s="73">
        <f t="shared" si="31"/>
        <v>0</v>
      </c>
      <c r="CB89" s="67"/>
      <c r="CC89" s="3">
        <v>52.5</v>
      </c>
      <c r="CD89" s="66">
        <f t="shared" si="50"/>
        <v>0.18885557986976989</v>
      </c>
      <c r="CE89" s="38">
        <v>3668.125</v>
      </c>
      <c r="CF89" s="102">
        <f t="shared" si="32"/>
        <v>7.3362499999999997</v>
      </c>
      <c r="CG89" s="103"/>
      <c r="CH89" s="114">
        <v>0.23300000000000001</v>
      </c>
      <c r="CI89" s="77">
        <v>8862</v>
      </c>
      <c r="CJ89" s="102">
        <f t="shared" si="33"/>
        <v>8.8620000000000001</v>
      </c>
      <c r="CK89" s="102"/>
      <c r="CL89" s="104">
        <f t="shared" si="45"/>
        <v>655.11607159266964</v>
      </c>
      <c r="CM89" s="73">
        <f t="shared" si="34"/>
        <v>44.739125539213333</v>
      </c>
      <c r="CN89" s="199"/>
      <c r="CO89" s="3">
        <v>52.5</v>
      </c>
      <c r="CP89" s="38">
        <v>4</v>
      </c>
      <c r="CQ89" s="67">
        <f t="shared" si="35"/>
        <v>159</v>
      </c>
      <c r="CR89" s="38">
        <v>0</v>
      </c>
      <c r="CS89" s="67">
        <f t="shared" si="36"/>
        <v>0</v>
      </c>
      <c r="CT89" s="67"/>
      <c r="CU89" s="38">
        <v>1130.51306</v>
      </c>
      <c r="CV89" s="73">
        <f t="shared" si="37"/>
        <v>7.3530759628000014E-2</v>
      </c>
      <c r="CW89" s="38">
        <v>0</v>
      </c>
      <c r="CX89" s="73">
        <f t="shared" si="38"/>
        <v>0</v>
      </c>
      <c r="CY89" s="67"/>
      <c r="CZ89" s="3">
        <v>52.5</v>
      </c>
      <c r="DA89" s="66">
        <f t="shared" si="51"/>
        <v>0.20701847752170383</v>
      </c>
      <c r="DB89" s="38">
        <v>3785</v>
      </c>
      <c r="DC89" s="102">
        <f t="shared" si="39"/>
        <v>7.57</v>
      </c>
      <c r="DD89" s="103"/>
      <c r="DE89" s="114">
        <v>0.23499999999999999</v>
      </c>
      <c r="DF89" s="77">
        <v>8691</v>
      </c>
      <c r="DG89" s="102">
        <f t="shared" si="40"/>
        <v>8.6910000000000007</v>
      </c>
      <c r="DH89" s="102"/>
      <c r="DI89" s="104">
        <f t="shared" si="46"/>
        <v>707.53933098604193</v>
      </c>
      <c r="DJ89" s="73">
        <f t="shared" si="41"/>
        <v>44.403768256911796</v>
      </c>
      <c r="DK89" s="199"/>
      <c r="DL89" s="99"/>
      <c r="DS89" s="107"/>
      <c r="DU89" s="107"/>
      <c r="DW89" s="99"/>
      <c r="DX89" s="108"/>
      <c r="DZ89" s="107"/>
      <c r="EB89" s="108"/>
      <c r="ED89" s="107"/>
      <c r="EE89" s="107"/>
    </row>
    <row r="90" spans="1:135" s="95" customFormat="1" x14ac:dyDescent="0.25">
      <c r="A90" s="3">
        <v>53.5</v>
      </c>
      <c r="B90" s="38">
        <v>4</v>
      </c>
      <c r="C90" s="67">
        <f t="shared" si="10"/>
        <v>164</v>
      </c>
      <c r="D90" s="38">
        <v>2</v>
      </c>
      <c r="E90" s="67">
        <f t="shared" si="10"/>
        <v>130</v>
      </c>
      <c r="F90" s="67"/>
      <c r="G90" s="38">
        <v>437.221588</v>
      </c>
      <c r="H90" s="73">
        <f t="shared" si="52"/>
        <v>5.3417019719099991E-2</v>
      </c>
      <c r="I90" s="38">
        <v>313.764771</v>
      </c>
      <c r="J90" s="73">
        <f t="shared" si="53"/>
        <v>4.0168816176499998E-2</v>
      </c>
      <c r="K90" s="67"/>
      <c r="L90" s="37">
        <v>53.5</v>
      </c>
      <c r="M90" s="66">
        <f t="shared" si="47"/>
        <v>0.18792615524214398</v>
      </c>
      <c r="N90" s="40">
        <v>3609.375</v>
      </c>
      <c r="O90" s="102">
        <f t="shared" si="12"/>
        <v>7.21875</v>
      </c>
      <c r="P90" s="103"/>
      <c r="Q90" s="114">
        <v>0.22</v>
      </c>
      <c r="R90" s="98">
        <v>8216</v>
      </c>
      <c r="S90" s="102">
        <f t="shared" si="13"/>
        <v>8.2159999999999993</v>
      </c>
      <c r="T90" s="102"/>
      <c r="U90" s="104">
        <f t="shared" si="42"/>
        <v>637.87340289319889</v>
      </c>
      <c r="V90" s="73">
        <f t="shared" si="54"/>
        <v>44.058939643910101</v>
      </c>
      <c r="W90" s="200"/>
      <c r="X90" s="3">
        <v>53.5</v>
      </c>
      <c r="Y90" s="38">
        <v>4</v>
      </c>
      <c r="Z90" s="67">
        <f t="shared" si="14"/>
        <v>253</v>
      </c>
      <c r="AA90" s="38">
        <v>0</v>
      </c>
      <c r="AB90" s="67">
        <f t="shared" si="15"/>
        <v>37</v>
      </c>
      <c r="AC90" s="67"/>
      <c r="AD90" s="38">
        <v>470.87231400000002</v>
      </c>
      <c r="AE90" s="73">
        <f t="shared" si="16"/>
        <v>0.11605144084560001</v>
      </c>
      <c r="AF90" s="38">
        <v>0</v>
      </c>
      <c r="AG90" s="73">
        <f t="shared" si="17"/>
        <v>1.06391067684E-2</v>
      </c>
      <c r="AH90" s="67"/>
      <c r="AI90" s="3">
        <v>53.5</v>
      </c>
      <c r="AJ90" s="66">
        <f t="shared" si="48"/>
        <v>0.18796581007665664</v>
      </c>
      <c r="AK90" s="38">
        <v>3668.4375</v>
      </c>
      <c r="AL90" s="102">
        <f t="shared" si="18"/>
        <v>7.336875</v>
      </c>
      <c r="AM90" s="103"/>
      <c r="AN90" s="114">
        <v>0.23699999999999999</v>
      </c>
      <c r="AO90" s="77">
        <v>9104</v>
      </c>
      <c r="AP90" s="102">
        <f t="shared" si="19"/>
        <v>9.1039999999999992</v>
      </c>
      <c r="AQ90" s="102"/>
      <c r="AR90" s="104">
        <f t="shared" si="43"/>
        <v>656.27495362253376</v>
      </c>
      <c r="AS90" s="73">
        <f t="shared" si="20"/>
        <v>43.78451121212656</v>
      </c>
      <c r="AT90" s="200"/>
      <c r="AU90" s="95">
        <v>53.5</v>
      </c>
      <c r="AV90" s="95">
        <v>0</v>
      </c>
      <c r="AW90" s="67">
        <f t="shared" si="21"/>
        <v>109</v>
      </c>
      <c r="AX90" s="95">
        <v>0</v>
      </c>
      <c r="AY90" s="67">
        <f t="shared" si="22"/>
        <v>57</v>
      </c>
      <c r="BA90" s="95">
        <v>0</v>
      </c>
      <c r="BB90" s="73">
        <f t="shared" si="23"/>
        <v>3.7706419648099995E-2</v>
      </c>
      <c r="BC90" s="95">
        <v>0</v>
      </c>
      <c r="BD90" s="73">
        <f t="shared" si="24"/>
        <v>1.9946418124700004E-2</v>
      </c>
      <c r="BE90" s="67"/>
      <c r="BF90" s="3">
        <v>53.5</v>
      </c>
      <c r="BG90" s="66">
        <f t="shared" si="49"/>
        <v>0.19618560445480721</v>
      </c>
      <c r="BH90" s="38">
        <v>3703.4375</v>
      </c>
      <c r="BI90" s="102">
        <f t="shared" si="25"/>
        <v>7.4068750000000003</v>
      </c>
      <c r="BJ90" s="103"/>
      <c r="BK90" s="114">
        <v>0.215</v>
      </c>
      <c r="BL90" s="77">
        <v>8089</v>
      </c>
      <c r="BM90" s="102">
        <f t="shared" si="26"/>
        <v>8.0890000000000004</v>
      </c>
      <c r="BN90" s="102"/>
      <c r="BO90" s="104">
        <f t="shared" si="44"/>
        <v>688.12010940715345</v>
      </c>
      <c r="BP90" s="73">
        <f t="shared" si="27"/>
        <v>44.619202785112705</v>
      </c>
      <c r="BQ90" s="199"/>
      <c r="BR90" s="3">
        <v>53.5</v>
      </c>
      <c r="BS90" s="38">
        <v>1</v>
      </c>
      <c r="BT90" s="67">
        <f t="shared" si="28"/>
        <v>120</v>
      </c>
      <c r="BU90" s="38">
        <v>0</v>
      </c>
      <c r="BV90" s="67">
        <f t="shared" si="29"/>
        <v>0</v>
      </c>
      <c r="BW90" s="67"/>
      <c r="BX90" s="38">
        <v>39.565662400000001</v>
      </c>
      <c r="BY90" s="73">
        <f t="shared" si="30"/>
        <v>4.8724311005600006E-2</v>
      </c>
      <c r="BZ90" s="38">
        <v>0</v>
      </c>
      <c r="CA90" s="73">
        <f t="shared" si="31"/>
        <v>0</v>
      </c>
      <c r="CB90" s="67"/>
      <c r="CC90" s="3">
        <v>53.5</v>
      </c>
      <c r="CD90" s="66">
        <f t="shared" si="50"/>
        <v>0.19198300006477065</v>
      </c>
      <c r="CE90" s="38">
        <v>3730</v>
      </c>
      <c r="CF90" s="102">
        <f t="shared" si="32"/>
        <v>7.46</v>
      </c>
      <c r="CG90" s="103"/>
      <c r="CH90" s="114">
        <v>0.23599999999999999</v>
      </c>
      <c r="CI90" s="77">
        <v>9029</v>
      </c>
      <c r="CJ90" s="102">
        <f t="shared" si="33"/>
        <v>9.0289999999999999</v>
      </c>
      <c r="CK90" s="102"/>
      <c r="CL90" s="104">
        <f t="shared" si="45"/>
        <v>678.65479515410527</v>
      </c>
      <c r="CM90" s="73">
        <f t="shared" si="34"/>
        <v>44.773613346072871</v>
      </c>
      <c r="CN90" s="199"/>
      <c r="CO90" s="3">
        <v>53.5</v>
      </c>
      <c r="CP90" s="38">
        <v>8</v>
      </c>
      <c r="CQ90" s="67">
        <f t="shared" si="35"/>
        <v>167</v>
      </c>
      <c r="CR90" s="38">
        <v>0</v>
      </c>
      <c r="CS90" s="67">
        <f t="shared" si="36"/>
        <v>0</v>
      </c>
      <c r="CT90" s="67"/>
      <c r="CU90" s="38">
        <v>1893.5279499999999</v>
      </c>
      <c r="CV90" s="73">
        <f t="shared" si="37"/>
        <v>7.5424287578000015E-2</v>
      </c>
      <c r="CW90" s="38">
        <v>0</v>
      </c>
      <c r="CX90" s="73">
        <f t="shared" si="38"/>
        <v>0</v>
      </c>
      <c r="CY90" s="67"/>
      <c r="CZ90" s="3">
        <v>53.5</v>
      </c>
      <c r="DA90" s="66">
        <f t="shared" si="51"/>
        <v>0.21014900517931651</v>
      </c>
      <c r="DB90" s="38">
        <v>3853.125</v>
      </c>
      <c r="DC90" s="102">
        <f t="shared" si="39"/>
        <v>7.7062499999999998</v>
      </c>
      <c r="DD90" s="103"/>
      <c r="DE90" s="114">
        <v>0.23899999999999999</v>
      </c>
      <c r="DF90" s="77">
        <v>8856</v>
      </c>
      <c r="DG90" s="102">
        <f t="shared" si="40"/>
        <v>8.8559999999999999</v>
      </c>
      <c r="DH90" s="102"/>
      <c r="DI90" s="104">
        <f t="shared" si="46"/>
        <v>731.72167885120734</v>
      </c>
      <c r="DJ90" s="73">
        <f t="shared" si="41"/>
        <v>44.411949736398796</v>
      </c>
      <c r="DK90" s="199"/>
      <c r="DL90" s="99"/>
      <c r="DS90" s="107"/>
      <c r="DU90" s="107"/>
      <c r="DW90" s="99"/>
      <c r="DX90" s="108"/>
      <c r="DZ90" s="107"/>
      <c r="EB90" s="108"/>
      <c r="ED90" s="107"/>
      <c r="EE90" s="107"/>
    </row>
    <row r="91" spans="1:135" s="95" customFormat="1" x14ac:dyDescent="0.25">
      <c r="A91" s="3">
        <v>54.5</v>
      </c>
      <c r="B91" s="38">
        <v>6</v>
      </c>
      <c r="C91" s="67">
        <f t="shared" si="10"/>
        <v>170</v>
      </c>
      <c r="D91" s="38">
        <v>6</v>
      </c>
      <c r="E91" s="67">
        <f t="shared" si="10"/>
        <v>136</v>
      </c>
      <c r="F91" s="67"/>
      <c r="G91" s="38">
        <v>4307.7866199999999</v>
      </c>
      <c r="H91" s="73">
        <f t="shared" si="52"/>
        <v>5.7724806339099988E-2</v>
      </c>
      <c r="I91" s="38">
        <v>15257.2881</v>
      </c>
      <c r="J91" s="73">
        <f t="shared" si="53"/>
        <v>5.54261042765E-2</v>
      </c>
      <c r="K91" s="67"/>
      <c r="L91" s="37">
        <v>54.5</v>
      </c>
      <c r="M91" s="66">
        <f t="shared" si="47"/>
        <v>0.19101430183228041</v>
      </c>
      <c r="N91" s="40">
        <v>3684.6875</v>
      </c>
      <c r="O91" s="102">
        <f t="shared" si="12"/>
        <v>7.3693749999999998</v>
      </c>
      <c r="P91" s="103"/>
      <c r="Q91" s="114">
        <v>0.223</v>
      </c>
      <c r="R91" s="98">
        <v>8370</v>
      </c>
      <c r="S91" s="102">
        <f t="shared" si="13"/>
        <v>8.3699999999999992</v>
      </c>
      <c r="T91" s="102"/>
      <c r="U91" s="104">
        <f t="shared" si="42"/>
        <v>660.8250873785787</v>
      </c>
      <c r="V91" s="73">
        <f t="shared" si="54"/>
        <v>43.904445621190874</v>
      </c>
      <c r="W91" s="200"/>
      <c r="X91" s="3">
        <v>54.5</v>
      </c>
      <c r="Y91" s="38">
        <v>4</v>
      </c>
      <c r="Z91" s="67">
        <f t="shared" si="14"/>
        <v>257</v>
      </c>
      <c r="AA91" s="38">
        <v>1</v>
      </c>
      <c r="AB91" s="67">
        <f t="shared" si="15"/>
        <v>38</v>
      </c>
      <c r="AC91" s="67"/>
      <c r="AD91" s="38">
        <v>526.43505900000002</v>
      </c>
      <c r="AE91" s="73">
        <f t="shared" si="16"/>
        <v>0.11657787590460002</v>
      </c>
      <c r="AF91" s="38">
        <v>64.506736799999999</v>
      </c>
      <c r="AG91" s="73">
        <f t="shared" si="17"/>
        <v>1.0703613505200001E-2</v>
      </c>
      <c r="AH91" s="67"/>
      <c r="AI91" s="3">
        <v>54.5</v>
      </c>
      <c r="AJ91" s="66">
        <f t="shared" si="48"/>
        <v>0.19105732174811502</v>
      </c>
      <c r="AK91" s="38">
        <v>3740.3125</v>
      </c>
      <c r="AL91" s="102">
        <f t="shared" si="18"/>
        <v>7.4806249999999999</v>
      </c>
      <c r="AM91" s="103"/>
      <c r="AN91" s="114">
        <v>0.24099999999999999</v>
      </c>
      <c r="AO91" s="77">
        <v>9271</v>
      </c>
      <c r="AP91" s="102">
        <f t="shared" si="19"/>
        <v>9.2710000000000008</v>
      </c>
      <c r="AQ91" s="102"/>
      <c r="AR91" s="104">
        <f t="shared" si="43"/>
        <v>679.6187650342365</v>
      </c>
      <c r="AS91" s="73">
        <f t="shared" si="20"/>
        <v>43.814809769952248</v>
      </c>
      <c r="AT91" s="200"/>
      <c r="AU91" s="3">
        <v>54.5</v>
      </c>
      <c r="AV91" s="38">
        <v>0</v>
      </c>
      <c r="AW91" s="67">
        <f t="shared" si="21"/>
        <v>109</v>
      </c>
      <c r="AX91" s="38">
        <v>1</v>
      </c>
      <c r="AY91" s="67">
        <f t="shared" si="22"/>
        <v>58</v>
      </c>
      <c r="AZ91" s="67"/>
      <c r="BA91" s="38">
        <v>0</v>
      </c>
      <c r="BB91" s="73">
        <f t="shared" si="23"/>
        <v>3.7706419648099995E-2</v>
      </c>
      <c r="BC91" s="38">
        <v>1293.6732199999999</v>
      </c>
      <c r="BD91" s="73">
        <f t="shared" si="24"/>
        <v>2.1240091344700004E-2</v>
      </c>
      <c r="BE91" s="67"/>
      <c r="BF91" s="3">
        <v>54.5</v>
      </c>
      <c r="BG91" s="66">
        <f t="shared" si="49"/>
        <v>0.19927165359546395</v>
      </c>
      <c r="BH91" s="38">
        <v>3802.5</v>
      </c>
      <c r="BI91" s="102">
        <f t="shared" si="25"/>
        <v>7.6050000000000004</v>
      </c>
      <c r="BJ91" s="103"/>
      <c r="BK91" s="114">
        <v>0.219</v>
      </c>
      <c r="BL91" s="77">
        <v>8242</v>
      </c>
      <c r="BM91" s="102">
        <f t="shared" si="26"/>
        <v>8.2420000000000009</v>
      </c>
      <c r="BN91" s="102"/>
      <c r="BO91" s="104">
        <f t="shared" si="44"/>
        <v>711.86050681201186</v>
      </c>
      <c r="BP91" s="73">
        <f t="shared" si="27"/>
        <v>44.630930389912507</v>
      </c>
      <c r="BQ91" s="199"/>
      <c r="BR91" s="95">
        <v>54.5</v>
      </c>
      <c r="BS91" s="95">
        <v>0</v>
      </c>
      <c r="BT91" s="67">
        <f t="shared" si="28"/>
        <v>120</v>
      </c>
      <c r="BU91" s="95">
        <v>0</v>
      </c>
      <c r="BV91" s="67">
        <f t="shared" si="29"/>
        <v>0</v>
      </c>
      <c r="BX91" s="95">
        <v>0</v>
      </c>
      <c r="BY91" s="73">
        <f t="shared" si="30"/>
        <v>4.8724311005600006E-2</v>
      </c>
      <c r="BZ91" s="95">
        <v>0</v>
      </c>
      <c r="CA91" s="73">
        <f t="shared" si="31"/>
        <v>0</v>
      </c>
      <c r="CB91" s="67"/>
      <c r="CC91" s="3">
        <v>54.5</v>
      </c>
      <c r="CD91" s="66">
        <f t="shared" si="50"/>
        <v>0.19511042025977143</v>
      </c>
      <c r="CE91" s="38">
        <v>3796.5625</v>
      </c>
      <c r="CF91" s="102">
        <f t="shared" si="32"/>
        <v>7.5931249999999997</v>
      </c>
      <c r="CG91" s="103"/>
      <c r="CH91" s="114">
        <v>0.24099999999999999</v>
      </c>
      <c r="CI91" s="77">
        <v>9197</v>
      </c>
      <c r="CJ91" s="102">
        <f t="shared" si="33"/>
        <v>9.1969999999999992</v>
      </c>
      <c r="CK91" s="102"/>
      <c r="CL91" s="104">
        <f t="shared" si="45"/>
        <v>702.5942194280251</v>
      </c>
      <c r="CM91" s="73">
        <f t="shared" si="34"/>
        <v>44.808280262025939</v>
      </c>
      <c r="CN91" s="199"/>
      <c r="CO91" s="3">
        <v>54.5</v>
      </c>
      <c r="CP91" s="38">
        <v>1</v>
      </c>
      <c r="CQ91" s="67">
        <f t="shared" si="35"/>
        <v>168</v>
      </c>
      <c r="CR91" s="38">
        <v>0</v>
      </c>
      <c r="CS91" s="67">
        <f t="shared" si="36"/>
        <v>0</v>
      </c>
      <c r="CT91" s="67"/>
      <c r="CU91" s="38">
        <v>120.727119</v>
      </c>
      <c r="CV91" s="73">
        <f t="shared" si="37"/>
        <v>7.5545014697000021E-2</v>
      </c>
      <c r="CW91" s="38">
        <v>0</v>
      </c>
      <c r="CX91" s="73">
        <f t="shared" si="38"/>
        <v>0</v>
      </c>
      <c r="CY91" s="67"/>
      <c r="CZ91" s="3">
        <v>54.5</v>
      </c>
      <c r="DA91" s="66">
        <f t="shared" si="51"/>
        <v>0.21327953283692924</v>
      </c>
      <c r="DB91" s="38">
        <v>3871.5625</v>
      </c>
      <c r="DC91" s="102">
        <f t="shared" si="39"/>
        <v>7.743125</v>
      </c>
      <c r="DD91" s="103"/>
      <c r="DE91" s="114">
        <v>0.24299999999999999</v>
      </c>
      <c r="DF91" s="77">
        <v>9021</v>
      </c>
      <c r="DG91" s="102">
        <f t="shared" si="40"/>
        <v>9.0210000000000008</v>
      </c>
      <c r="DH91" s="102"/>
      <c r="DI91" s="104">
        <f t="shared" si="46"/>
        <v>756.31686505122002</v>
      </c>
      <c r="DJ91" s="73">
        <f t="shared" si="41"/>
        <v>44.443410576747873</v>
      </c>
      <c r="DK91" s="199"/>
      <c r="DL91" s="99"/>
      <c r="DS91" s="107"/>
      <c r="DU91" s="107"/>
      <c r="DW91" s="99"/>
      <c r="DX91" s="108"/>
      <c r="DZ91" s="107"/>
      <c r="EB91" s="108"/>
      <c r="ED91" s="107"/>
      <c r="EE91" s="107"/>
    </row>
    <row r="92" spans="1:135" s="95" customFormat="1" x14ac:dyDescent="0.25">
      <c r="A92" s="3">
        <v>55.5</v>
      </c>
      <c r="B92" s="38">
        <v>4</v>
      </c>
      <c r="C92" s="67">
        <f t="shared" si="10"/>
        <v>174</v>
      </c>
      <c r="D92" s="38">
        <v>4</v>
      </c>
      <c r="E92" s="67">
        <f t="shared" si="10"/>
        <v>140</v>
      </c>
      <c r="F92" s="67"/>
      <c r="G92" s="38">
        <v>677.71124299999997</v>
      </c>
      <c r="H92" s="73">
        <f t="shared" si="52"/>
        <v>5.8402517582099987E-2</v>
      </c>
      <c r="I92" s="38">
        <v>1154.5466300000001</v>
      </c>
      <c r="J92" s="73">
        <f t="shared" si="53"/>
        <v>5.6580650906500003E-2</v>
      </c>
      <c r="K92" s="67"/>
      <c r="L92" s="37">
        <v>55.5</v>
      </c>
      <c r="M92" s="66">
        <f t="shared" si="47"/>
        <v>0.19410244842241686</v>
      </c>
      <c r="N92" s="40">
        <v>3747.5</v>
      </c>
      <c r="O92" s="102">
        <f t="shared" si="12"/>
        <v>7.4950000000000001</v>
      </c>
      <c r="P92" s="103"/>
      <c r="Q92" s="114">
        <v>0.22800000000000001</v>
      </c>
      <c r="R92" s="98">
        <v>8524</v>
      </c>
      <c r="S92" s="102">
        <f t="shared" si="13"/>
        <v>8.5239999999999991</v>
      </c>
      <c r="T92" s="102"/>
      <c r="U92" s="104">
        <f t="shared" si="42"/>
        <v>684.17823092067624</v>
      </c>
      <c r="V92" s="73">
        <f t="shared" si="54"/>
        <v>43.923111552971172</v>
      </c>
      <c r="W92" s="200"/>
      <c r="X92" s="3">
        <v>55.5</v>
      </c>
      <c r="Y92" s="38">
        <v>3</v>
      </c>
      <c r="Z92" s="67">
        <f t="shared" si="14"/>
        <v>260</v>
      </c>
      <c r="AA92" s="38">
        <v>1</v>
      </c>
      <c r="AB92" s="67">
        <f t="shared" si="15"/>
        <v>39</v>
      </c>
      <c r="AC92" s="67"/>
      <c r="AD92" s="38">
        <v>706.03137200000003</v>
      </c>
      <c r="AE92" s="73">
        <f t="shared" si="16"/>
        <v>0.11728390727660001</v>
      </c>
      <c r="AF92" s="38">
        <v>80.709304799999998</v>
      </c>
      <c r="AG92" s="73">
        <f t="shared" si="17"/>
        <v>1.078432281E-2</v>
      </c>
      <c r="AH92" s="67"/>
      <c r="AI92" s="3">
        <v>55.5</v>
      </c>
      <c r="AJ92" s="66">
        <f t="shared" si="48"/>
        <v>0.1941488334195734</v>
      </c>
      <c r="AK92" s="38">
        <v>3810.625</v>
      </c>
      <c r="AL92" s="102">
        <f t="shared" si="18"/>
        <v>7.6212499999999999</v>
      </c>
      <c r="AM92" s="103"/>
      <c r="AN92" s="114">
        <v>0.245</v>
      </c>
      <c r="AO92" s="77">
        <v>9439</v>
      </c>
      <c r="AP92" s="102">
        <f t="shared" si="19"/>
        <v>9.4390000000000001</v>
      </c>
      <c r="AQ92" s="102"/>
      <c r="AR92" s="104">
        <f t="shared" si="43"/>
        <v>703.3741339372026</v>
      </c>
      <c r="AS92" s="73">
        <f t="shared" si="20"/>
        <v>43.843004631457688</v>
      </c>
      <c r="AT92" s="200"/>
      <c r="AU92" s="3">
        <v>55.5</v>
      </c>
      <c r="AV92" s="38">
        <v>2</v>
      </c>
      <c r="AW92" s="67">
        <f t="shared" si="21"/>
        <v>111</v>
      </c>
      <c r="AX92" s="38">
        <v>1</v>
      </c>
      <c r="AY92" s="67">
        <f t="shared" si="22"/>
        <v>59</v>
      </c>
      <c r="AZ92" s="67"/>
      <c r="BA92" s="38">
        <v>503.08474699999999</v>
      </c>
      <c r="BB92" s="73">
        <f t="shared" si="23"/>
        <v>3.8209504395099993E-2</v>
      </c>
      <c r="BC92" s="38">
        <v>66.920417799999996</v>
      </c>
      <c r="BD92" s="73">
        <f t="shared" si="24"/>
        <v>2.1307011762500005E-2</v>
      </c>
      <c r="BE92" s="67"/>
      <c r="BF92" s="3">
        <v>55.5</v>
      </c>
      <c r="BG92" s="66">
        <f t="shared" si="49"/>
        <v>0.20235770273612069</v>
      </c>
      <c r="BH92" s="38">
        <v>3890.3125</v>
      </c>
      <c r="BI92" s="102">
        <f t="shared" si="25"/>
        <v>7.7806249999999997</v>
      </c>
      <c r="BJ92" s="103"/>
      <c r="BK92" s="114">
        <v>0.222</v>
      </c>
      <c r="BL92" s="77">
        <v>8392</v>
      </c>
      <c r="BM92" s="102">
        <f t="shared" si="26"/>
        <v>8.3919999999999995</v>
      </c>
      <c r="BN92" s="102"/>
      <c r="BO92" s="104">
        <f t="shared" si="44"/>
        <v>736.05223890369132</v>
      </c>
      <c r="BP92" s="73">
        <f t="shared" si="27"/>
        <v>44.654726090920867</v>
      </c>
      <c r="BQ92" s="199"/>
      <c r="BR92" s="3">
        <v>55.5</v>
      </c>
      <c r="BS92" s="38">
        <v>3</v>
      </c>
      <c r="BT92" s="67">
        <f t="shared" si="28"/>
        <v>123</v>
      </c>
      <c r="BU92" s="38">
        <v>0</v>
      </c>
      <c r="BV92" s="67">
        <f t="shared" si="29"/>
        <v>0</v>
      </c>
      <c r="BW92" s="67"/>
      <c r="BX92" s="38">
        <v>623.03112799999997</v>
      </c>
      <c r="BY92" s="73">
        <f t="shared" si="30"/>
        <v>4.9347342133600008E-2</v>
      </c>
      <c r="BZ92" s="101">
        <v>0</v>
      </c>
      <c r="CA92" s="73">
        <f t="shared" si="31"/>
        <v>0</v>
      </c>
      <c r="CB92" s="67"/>
      <c r="CC92" s="3">
        <v>55.5</v>
      </c>
      <c r="CD92" s="66">
        <f t="shared" si="50"/>
        <v>0.19823784045477219</v>
      </c>
      <c r="CE92" s="38">
        <v>3858.125</v>
      </c>
      <c r="CF92" s="102">
        <f t="shared" si="32"/>
        <v>7.7162499999999996</v>
      </c>
      <c r="CG92" s="103"/>
      <c r="CH92" s="114">
        <v>0.245</v>
      </c>
      <c r="CI92" s="77">
        <v>9364</v>
      </c>
      <c r="CJ92" s="102">
        <f t="shared" si="33"/>
        <v>9.3640000000000008</v>
      </c>
      <c r="CK92" s="102"/>
      <c r="CL92" s="104">
        <f t="shared" si="45"/>
        <v>726.97441448567804</v>
      </c>
      <c r="CM92" s="73">
        <f t="shared" si="34"/>
        <v>44.829686231133365</v>
      </c>
      <c r="CN92" s="199"/>
      <c r="CO92" s="3">
        <v>55.5</v>
      </c>
      <c r="CP92" s="38">
        <v>5</v>
      </c>
      <c r="CQ92" s="67">
        <f t="shared" si="35"/>
        <v>173</v>
      </c>
      <c r="CR92" s="38">
        <v>0</v>
      </c>
      <c r="CS92" s="67">
        <f t="shared" si="36"/>
        <v>0</v>
      </c>
      <c r="CT92" s="67"/>
      <c r="CU92" s="38">
        <v>2413.75488</v>
      </c>
      <c r="CV92" s="73">
        <f t="shared" si="37"/>
        <v>7.7958769577000014E-2</v>
      </c>
      <c r="CW92" s="38">
        <v>0</v>
      </c>
      <c r="CX92" s="73">
        <f t="shared" si="38"/>
        <v>0</v>
      </c>
      <c r="CY92" s="67"/>
      <c r="CZ92" s="3">
        <v>55.5</v>
      </c>
      <c r="DA92" s="66">
        <f t="shared" si="51"/>
        <v>0.21641006049454192</v>
      </c>
      <c r="DB92" s="38">
        <v>3985</v>
      </c>
      <c r="DC92" s="102">
        <f t="shared" si="39"/>
        <v>7.97</v>
      </c>
      <c r="DD92" s="103"/>
      <c r="DE92" s="114">
        <v>0.247</v>
      </c>
      <c r="DF92" s="77">
        <v>9186</v>
      </c>
      <c r="DG92" s="102">
        <f t="shared" si="40"/>
        <v>9.1859999999999999</v>
      </c>
      <c r="DH92" s="102"/>
      <c r="DI92" s="104">
        <f t="shared" si="46"/>
        <v>781.46282846099427</v>
      </c>
      <c r="DJ92" s="73">
        <f t="shared" si="41"/>
        <v>44.444666347066494</v>
      </c>
      <c r="DK92" s="199"/>
      <c r="DL92" s="99"/>
      <c r="DS92" s="107"/>
      <c r="DU92" s="107"/>
      <c r="DW92" s="99"/>
      <c r="DX92" s="108"/>
      <c r="DZ92" s="107"/>
      <c r="EB92" s="108"/>
      <c r="ED92" s="107"/>
      <c r="EE92" s="107"/>
    </row>
    <row r="93" spans="1:135" s="95" customFormat="1" x14ac:dyDescent="0.25">
      <c r="A93" s="3">
        <v>56.5</v>
      </c>
      <c r="B93" s="38">
        <v>3</v>
      </c>
      <c r="C93" s="67">
        <f t="shared" si="10"/>
        <v>177</v>
      </c>
      <c r="D93" s="38">
        <v>1</v>
      </c>
      <c r="E93" s="67">
        <f t="shared" si="10"/>
        <v>141</v>
      </c>
      <c r="F93" s="67"/>
      <c r="G93" s="38">
        <v>1051.78979</v>
      </c>
      <c r="H93" s="73">
        <f t="shared" si="52"/>
        <v>5.9454307372099988E-2</v>
      </c>
      <c r="I93" s="38">
        <v>481.41873199999998</v>
      </c>
      <c r="J93" s="73">
        <f t="shared" si="53"/>
        <v>5.7062069638500003E-2</v>
      </c>
      <c r="K93" s="67"/>
      <c r="L93" s="37">
        <v>56.5</v>
      </c>
      <c r="M93" s="66">
        <f t="shared" si="47"/>
        <v>0.19719059501255332</v>
      </c>
      <c r="N93" s="40">
        <v>3814.6875</v>
      </c>
      <c r="O93" s="102">
        <f t="shared" si="12"/>
        <v>7.6293749999999996</v>
      </c>
      <c r="P93" s="103"/>
      <c r="Q93" s="114">
        <v>0.23100000000000001</v>
      </c>
      <c r="R93" s="98">
        <v>8677</v>
      </c>
      <c r="S93" s="102">
        <f t="shared" si="13"/>
        <v>8.6769999999999996</v>
      </c>
      <c r="T93" s="102"/>
      <c r="U93" s="104">
        <f t="shared" si="42"/>
        <v>707.90677728263722</v>
      </c>
      <c r="V93" s="73">
        <f t="shared" si="54"/>
        <v>43.943959430648142</v>
      </c>
      <c r="W93" s="200"/>
      <c r="X93" s="3">
        <v>56.5</v>
      </c>
      <c r="Y93" s="38">
        <v>9</v>
      </c>
      <c r="Z93" s="67">
        <f t="shared" si="14"/>
        <v>269</v>
      </c>
      <c r="AA93" s="38">
        <v>4</v>
      </c>
      <c r="AB93" s="67">
        <f t="shared" si="15"/>
        <v>43</v>
      </c>
      <c r="AC93" s="67"/>
      <c r="AD93" s="38">
        <v>5145.2817400000004</v>
      </c>
      <c r="AE93" s="73">
        <f t="shared" si="16"/>
        <v>0.12242918901660002</v>
      </c>
      <c r="AF93" s="38">
        <v>2478.4379899999999</v>
      </c>
      <c r="AG93" s="73">
        <f t="shared" si="17"/>
        <v>1.32627608E-2</v>
      </c>
      <c r="AH93" s="67"/>
      <c r="AI93" s="3">
        <v>56.5</v>
      </c>
      <c r="AJ93" s="66">
        <f t="shared" si="48"/>
        <v>0.19724034509103183</v>
      </c>
      <c r="AK93" s="38">
        <v>3873.4375</v>
      </c>
      <c r="AL93" s="102">
        <f t="shared" si="18"/>
        <v>7.7468750000000002</v>
      </c>
      <c r="AM93" s="103"/>
      <c r="AN93" s="114">
        <v>0.25</v>
      </c>
      <c r="AO93" s="77">
        <v>9607</v>
      </c>
      <c r="AP93" s="102">
        <f t="shared" si="19"/>
        <v>9.6069999999999993</v>
      </c>
      <c r="AQ93" s="102"/>
      <c r="AR93" s="104">
        <f t="shared" si="43"/>
        <v>727.53333155225255</v>
      </c>
      <c r="AS93" s="73">
        <f t="shared" si="20"/>
        <v>43.818951427319824</v>
      </c>
      <c r="AT93" s="200"/>
      <c r="AU93" s="3">
        <v>56.5</v>
      </c>
      <c r="AV93" s="38">
        <v>2</v>
      </c>
      <c r="AW93" s="67">
        <f t="shared" si="21"/>
        <v>113</v>
      </c>
      <c r="AX93" s="38">
        <v>0</v>
      </c>
      <c r="AY93" s="67">
        <f t="shared" si="22"/>
        <v>59</v>
      </c>
      <c r="AZ93" s="67"/>
      <c r="BA93" s="38">
        <v>142.316925</v>
      </c>
      <c r="BB93" s="73">
        <f t="shared" si="23"/>
        <v>3.8351821320099989E-2</v>
      </c>
      <c r="BC93" s="38">
        <v>0</v>
      </c>
      <c r="BD93" s="73">
        <f t="shared" si="24"/>
        <v>2.1307011762500005E-2</v>
      </c>
      <c r="BE93" s="67"/>
      <c r="BF93" s="3">
        <v>56.5</v>
      </c>
      <c r="BG93" s="66">
        <f t="shared" si="49"/>
        <v>0.20544375187677744</v>
      </c>
      <c r="BH93" s="38">
        <v>3948.75</v>
      </c>
      <c r="BI93" s="102">
        <f t="shared" si="25"/>
        <v>7.8975</v>
      </c>
      <c r="BJ93" s="103"/>
      <c r="BK93" s="114">
        <v>0.22600000000000001</v>
      </c>
      <c r="BL93" s="77">
        <v>8545</v>
      </c>
      <c r="BM93" s="102">
        <f t="shared" si="26"/>
        <v>8.5449999999999999</v>
      </c>
      <c r="BN93" s="102"/>
      <c r="BO93" s="104">
        <f t="shared" si="44"/>
        <v>760.6605876293595</v>
      </c>
      <c r="BP93" s="73">
        <f t="shared" si="27"/>
        <v>44.68522388501669</v>
      </c>
      <c r="BQ93" s="199"/>
      <c r="BR93" s="3">
        <v>56.5</v>
      </c>
      <c r="BS93" s="38">
        <v>2</v>
      </c>
      <c r="BT93" s="67">
        <f t="shared" si="28"/>
        <v>125</v>
      </c>
      <c r="BU93" s="38">
        <v>0</v>
      </c>
      <c r="BV93" s="67">
        <f t="shared" si="29"/>
        <v>0</v>
      </c>
      <c r="BW93" s="67"/>
      <c r="BX93" s="38">
        <v>145.52424600000001</v>
      </c>
      <c r="BY93" s="73">
        <f t="shared" si="30"/>
        <v>4.9492866379600008E-2</v>
      </c>
      <c r="BZ93" s="101">
        <v>0</v>
      </c>
      <c r="CA93" s="73">
        <f t="shared" si="31"/>
        <v>0</v>
      </c>
      <c r="CB93" s="67"/>
      <c r="CC93" s="3">
        <v>56.5</v>
      </c>
      <c r="CD93" s="66">
        <f t="shared" si="50"/>
        <v>0.20136526064977298</v>
      </c>
      <c r="CE93" s="38">
        <v>3937.5</v>
      </c>
      <c r="CF93" s="102">
        <f t="shared" si="32"/>
        <v>7.875</v>
      </c>
      <c r="CG93" s="103"/>
      <c r="CH93" s="114">
        <v>0.248</v>
      </c>
      <c r="CI93" s="77">
        <v>9532</v>
      </c>
      <c r="CJ93" s="102">
        <f t="shared" si="33"/>
        <v>9.532</v>
      </c>
      <c r="CK93" s="102"/>
      <c r="CL93" s="104">
        <f t="shared" si="45"/>
        <v>751.81004010922777</v>
      </c>
      <c r="CM93" s="73">
        <f t="shared" si="34"/>
        <v>44.860333994608695</v>
      </c>
      <c r="CN93" s="199"/>
      <c r="CO93" s="3">
        <v>56.5</v>
      </c>
      <c r="CP93" s="38">
        <v>4</v>
      </c>
      <c r="CQ93" s="67">
        <f t="shared" si="35"/>
        <v>177</v>
      </c>
      <c r="CR93" s="38">
        <v>0</v>
      </c>
      <c r="CS93" s="67">
        <f t="shared" si="36"/>
        <v>0</v>
      </c>
      <c r="CT93" s="67"/>
      <c r="CU93" s="38">
        <v>712.52533000000005</v>
      </c>
      <c r="CV93" s="73">
        <f t="shared" si="37"/>
        <v>7.8671294907000019E-2</v>
      </c>
      <c r="CW93" s="38">
        <v>0</v>
      </c>
      <c r="CX93" s="73">
        <f t="shared" si="38"/>
        <v>0</v>
      </c>
      <c r="CY93" s="67"/>
      <c r="CZ93" s="3">
        <v>56.5</v>
      </c>
      <c r="DA93" s="66">
        <f t="shared" si="51"/>
        <v>0.21954058815215466</v>
      </c>
      <c r="DB93" s="38">
        <v>4047.5</v>
      </c>
      <c r="DC93" s="102">
        <f t="shared" si="39"/>
        <v>8.0950000000000006</v>
      </c>
      <c r="DD93" s="103"/>
      <c r="DE93" s="114">
        <v>0.251</v>
      </c>
      <c r="DF93" s="77">
        <v>9353</v>
      </c>
      <c r="DG93" s="102">
        <f t="shared" si="40"/>
        <v>9.3529999999999998</v>
      </c>
      <c r="DH93" s="102"/>
      <c r="DI93" s="104">
        <f t="shared" si="46"/>
        <v>807.00989072690027</v>
      </c>
      <c r="DJ93" s="73">
        <f t="shared" si="41"/>
        <v>44.467736430624342</v>
      </c>
      <c r="DK93" s="199"/>
      <c r="DL93" s="99"/>
      <c r="DS93" s="107"/>
      <c r="DU93" s="107"/>
      <c r="DW93" s="99"/>
      <c r="DX93" s="108"/>
      <c r="DZ93" s="107"/>
      <c r="EB93" s="108"/>
      <c r="ED93" s="107"/>
      <c r="EE93" s="107"/>
    </row>
    <row r="94" spans="1:135" s="95" customFormat="1" x14ac:dyDescent="0.25">
      <c r="A94" s="3">
        <v>57.5</v>
      </c>
      <c r="B94" s="38">
        <v>4</v>
      </c>
      <c r="C94" s="67">
        <f t="shared" si="10"/>
        <v>181</v>
      </c>
      <c r="D94" s="38">
        <v>4</v>
      </c>
      <c r="E94" s="67">
        <f t="shared" si="10"/>
        <v>145</v>
      </c>
      <c r="F94" s="67"/>
      <c r="G94" s="38">
        <v>2009.55933</v>
      </c>
      <c r="H94" s="73">
        <f t="shared" si="52"/>
        <v>6.1463866702099988E-2</v>
      </c>
      <c r="I94" s="38">
        <v>1136.4744900000001</v>
      </c>
      <c r="J94" s="73">
        <f t="shared" si="53"/>
        <v>5.81985441285E-2</v>
      </c>
      <c r="K94" s="67"/>
      <c r="L94" s="37">
        <v>57.5</v>
      </c>
      <c r="M94" s="66">
        <f t="shared" si="47"/>
        <v>0.20027874160268977</v>
      </c>
      <c r="N94" s="40">
        <v>3869.0625</v>
      </c>
      <c r="O94" s="102">
        <f t="shared" si="12"/>
        <v>7.7381250000000001</v>
      </c>
      <c r="P94" s="103"/>
      <c r="Q94" s="114">
        <v>0.23499999999999999</v>
      </c>
      <c r="R94" s="98">
        <v>8830</v>
      </c>
      <c r="S94" s="102">
        <f t="shared" si="13"/>
        <v>8.83</v>
      </c>
      <c r="T94" s="102"/>
      <c r="U94" s="104">
        <f t="shared" si="42"/>
        <v>732.03967783874396</v>
      </c>
      <c r="V94" s="73">
        <f t="shared" si="54"/>
        <v>43.950839036544735</v>
      </c>
      <c r="W94" s="200"/>
      <c r="X94" s="3">
        <v>57.5</v>
      </c>
      <c r="Y94" s="38">
        <v>2</v>
      </c>
      <c r="Z94" s="67">
        <f t="shared" si="14"/>
        <v>271</v>
      </c>
      <c r="AA94" s="38">
        <v>0</v>
      </c>
      <c r="AB94" s="67">
        <f t="shared" si="15"/>
        <v>43</v>
      </c>
      <c r="AC94" s="67"/>
      <c r="AD94" s="38">
        <v>444.89477499999998</v>
      </c>
      <c r="AE94" s="73">
        <f t="shared" si="16"/>
        <v>0.12287408379160002</v>
      </c>
      <c r="AF94" s="38">
        <v>0</v>
      </c>
      <c r="AG94" s="73">
        <f t="shared" si="17"/>
        <v>1.32627608E-2</v>
      </c>
      <c r="AH94" s="67"/>
      <c r="AI94" s="3">
        <v>57.5</v>
      </c>
      <c r="AJ94" s="66">
        <f t="shared" si="48"/>
        <v>0.20033185676249021</v>
      </c>
      <c r="AK94" s="38">
        <v>3941.25</v>
      </c>
      <c r="AL94" s="102">
        <f t="shared" si="18"/>
        <v>7.8825000000000003</v>
      </c>
      <c r="AM94" s="103"/>
      <c r="AN94" s="114">
        <v>0.253</v>
      </c>
      <c r="AO94" s="77">
        <v>9776</v>
      </c>
      <c r="AP94" s="102">
        <f t="shared" si="19"/>
        <v>9.7759999999999998</v>
      </c>
      <c r="AQ94" s="102"/>
      <c r="AR94" s="104">
        <f t="shared" si="43"/>
        <v>752.10022226897604</v>
      </c>
      <c r="AS94" s="73">
        <f t="shared" si="20"/>
        <v>43.848887853738013</v>
      </c>
      <c r="AT94" s="200"/>
      <c r="AU94" s="3">
        <v>57.5</v>
      </c>
      <c r="AV94" s="38">
        <v>4</v>
      </c>
      <c r="AW94" s="67">
        <f t="shared" si="21"/>
        <v>117</v>
      </c>
      <c r="AX94" s="38">
        <v>2</v>
      </c>
      <c r="AY94" s="67">
        <f t="shared" si="22"/>
        <v>61</v>
      </c>
      <c r="AZ94" s="67"/>
      <c r="BA94" s="38">
        <v>1873.64294</v>
      </c>
      <c r="BB94" s="73">
        <f t="shared" si="23"/>
        <v>4.0225464260099993E-2</v>
      </c>
      <c r="BC94" s="38">
        <v>401.18447900000001</v>
      </c>
      <c r="BD94" s="73">
        <f t="shared" si="24"/>
        <v>2.1708196241500007E-2</v>
      </c>
      <c r="BE94" s="67"/>
      <c r="BF94" s="3">
        <v>57.5</v>
      </c>
      <c r="BG94" s="66">
        <f t="shared" si="49"/>
        <v>0.20852980101743418</v>
      </c>
      <c r="BH94" s="38">
        <v>4025.3125</v>
      </c>
      <c r="BI94" s="102">
        <f t="shared" si="25"/>
        <v>8.0506250000000001</v>
      </c>
      <c r="BJ94" s="103"/>
      <c r="BK94" s="114">
        <v>0.23</v>
      </c>
      <c r="BL94" s="77">
        <v>8694</v>
      </c>
      <c r="BM94" s="102">
        <f t="shared" si="26"/>
        <v>8.6940000000000008</v>
      </c>
      <c r="BN94" s="102"/>
      <c r="BO94" s="104">
        <f t="shared" si="44"/>
        <v>785.71737787077939</v>
      </c>
      <c r="BP94" s="73">
        <f t="shared" si="27"/>
        <v>44.68021219179677</v>
      </c>
      <c r="BQ94" s="199"/>
      <c r="BR94" s="95">
        <v>57.5</v>
      </c>
      <c r="BS94" s="95">
        <v>0</v>
      </c>
      <c r="BT94" s="67">
        <f t="shared" si="28"/>
        <v>125</v>
      </c>
      <c r="BU94" s="95">
        <v>0</v>
      </c>
      <c r="BV94" s="67">
        <f t="shared" si="29"/>
        <v>0</v>
      </c>
      <c r="BX94" s="95">
        <v>0</v>
      </c>
      <c r="BY94" s="73">
        <f t="shared" si="30"/>
        <v>4.9492866379600008E-2</v>
      </c>
      <c r="BZ94" s="95">
        <v>0</v>
      </c>
      <c r="CA94" s="73">
        <f t="shared" si="31"/>
        <v>0</v>
      </c>
      <c r="CB94" s="67"/>
      <c r="CC94" s="3">
        <v>57.5</v>
      </c>
      <c r="CD94" s="66">
        <f t="shared" si="50"/>
        <v>0.20449268084477373</v>
      </c>
      <c r="CE94" s="38">
        <v>4003.75</v>
      </c>
      <c r="CF94" s="102">
        <f t="shared" si="32"/>
        <v>8.0075000000000003</v>
      </c>
      <c r="CG94" s="103"/>
      <c r="CH94" s="114">
        <v>0.252</v>
      </c>
      <c r="CI94" s="77">
        <v>9701</v>
      </c>
      <c r="CJ94" s="102">
        <f t="shared" si="33"/>
        <v>9.7010000000000005</v>
      </c>
      <c r="CK94" s="102"/>
      <c r="CL94" s="104">
        <f t="shared" si="45"/>
        <v>777.05027572050597</v>
      </c>
      <c r="CM94" s="73">
        <f t="shared" si="34"/>
        <v>44.893355361998282</v>
      </c>
      <c r="CN94" s="199"/>
      <c r="CO94" s="3">
        <v>57.5</v>
      </c>
      <c r="CP94" s="38">
        <v>3</v>
      </c>
      <c r="CQ94" s="67">
        <f t="shared" si="35"/>
        <v>180</v>
      </c>
      <c r="CR94" s="38">
        <v>0</v>
      </c>
      <c r="CS94" s="67">
        <f t="shared" si="36"/>
        <v>0</v>
      </c>
      <c r="CT94" s="67"/>
      <c r="CU94" s="38">
        <v>1255.7605000000001</v>
      </c>
      <c r="CV94" s="73">
        <f t="shared" si="37"/>
        <v>7.9927055407000014E-2</v>
      </c>
      <c r="CW94" s="38">
        <v>0</v>
      </c>
      <c r="CX94" s="73">
        <f t="shared" si="38"/>
        <v>0</v>
      </c>
      <c r="CY94" s="67"/>
      <c r="CZ94" s="3">
        <v>57.5</v>
      </c>
      <c r="DA94" s="66">
        <f t="shared" si="51"/>
        <v>0.22267111580976739</v>
      </c>
      <c r="DB94" s="38">
        <v>4113.125</v>
      </c>
      <c r="DC94" s="102">
        <f t="shared" si="39"/>
        <v>8.2262500000000003</v>
      </c>
      <c r="DD94" s="103"/>
      <c r="DE94" s="114">
        <v>0.254</v>
      </c>
      <c r="DF94" s="77">
        <v>9517</v>
      </c>
      <c r="DG94" s="102">
        <f t="shared" si="40"/>
        <v>9.5169999999999995</v>
      </c>
      <c r="DH94" s="102"/>
      <c r="DI94" s="104">
        <f t="shared" si="46"/>
        <v>832.97174790743941</v>
      </c>
      <c r="DJ94" s="73">
        <f t="shared" si="41"/>
        <v>44.483564168654802</v>
      </c>
      <c r="DK94" s="199"/>
      <c r="DL94" s="99"/>
      <c r="DS94" s="107"/>
      <c r="DU94" s="107"/>
      <c r="DW94" s="99"/>
      <c r="DX94" s="108"/>
      <c r="DZ94" s="107"/>
      <c r="EB94" s="108"/>
      <c r="ED94" s="107"/>
      <c r="EE94" s="107"/>
    </row>
    <row r="95" spans="1:135" s="95" customFormat="1" x14ac:dyDescent="0.25">
      <c r="A95" s="3">
        <v>58.5</v>
      </c>
      <c r="B95" s="38">
        <v>5</v>
      </c>
      <c r="C95" s="67">
        <f t="shared" si="10"/>
        <v>186</v>
      </c>
      <c r="D95" s="38">
        <v>2</v>
      </c>
      <c r="E95" s="67">
        <f t="shared" si="10"/>
        <v>147</v>
      </c>
      <c r="F95" s="67"/>
      <c r="G95" s="38">
        <v>1985.50317</v>
      </c>
      <c r="H95" s="73">
        <f t="shared" si="52"/>
        <v>6.3449369872099981E-2</v>
      </c>
      <c r="I95" s="38">
        <v>3361.9379899999999</v>
      </c>
      <c r="J95" s="73">
        <f t="shared" si="53"/>
        <v>6.1560482118500001E-2</v>
      </c>
      <c r="K95" s="67"/>
      <c r="L95" s="37">
        <v>58.5</v>
      </c>
      <c r="M95" s="66">
        <f t="shared" si="47"/>
        <v>0.2033668881928262</v>
      </c>
      <c r="N95" s="40">
        <v>3945.625</v>
      </c>
      <c r="O95" s="102">
        <f t="shared" si="12"/>
        <v>7.8912500000000003</v>
      </c>
      <c r="P95" s="103"/>
      <c r="Q95" s="114">
        <v>0.23799999999999999</v>
      </c>
      <c r="R95" s="98">
        <v>8984</v>
      </c>
      <c r="S95" s="102">
        <f t="shared" si="13"/>
        <v>8.984</v>
      </c>
      <c r="T95" s="102"/>
      <c r="U95" s="104">
        <f t="shared" si="42"/>
        <v>756.60974414651707</v>
      </c>
      <c r="V95" s="73">
        <f t="shared" si="54"/>
        <v>43.940133895308854</v>
      </c>
      <c r="W95" s="200"/>
      <c r="X95" s="3">
        <v>58.5</v>
      </c>
      <c r="Y95" s="38">
        <v>7</v>
      </c>
      <c r="Z95" s="67">
        <f t="shared" si="14"/>
        <v>278</v>
      </c>
      <c r="AA95" s="38">
        <v>2</v>
      </c>
      <c r="AB95" s="67">
        <f t="shared" si="15"/>
        <v>45</v>
      </c>
      <c r="AC95" s="67"/>
      <c r="AD95" s="38">
        <v>2780.9856</v>
      </c>
      <c r="AE95" s="73">
        <f t="shared" si="16"/>
        <v>0.12565506939160001</v>
      </c>
      <c r="AF95" s="38">
        <v>1817.94678</v>
      </c>
      <c r="AG95" s="73">
        <f t="shared" si="17"/>
        <v>1.508070758E-2</v>
      </c>
      <c r="AH95" s="67"/>
      <c r="AI95" s="3">
        <v>58.5</v>
      </c>
      <c r="AJ95" s="66">
        <f t="shared" si="48"/>
        <v>0.20342336843394859</v>
      </c>
      <c r="AK95" s="38">
        <v>4005.3125</v>
      </c>
      <c r="AL95" s="102">
        <f t="shared" si="18"/>
        <v>8.0106249999999992</v>
      </c>
      <c r="AM95" s="103"/>
      <c r="AN95" s="114">
        <v>0.25900000000000001</v>
      </c>
      <c r="AO95" s="77">
        <v>9946</v>
      </c>
      <c r="AP95" s="102">
        <f t="shared" si="19"/>
        <v>9.9459999999999997</v>
      </c>
      <c r="AQ95" s="102"/>
      <c r="AR95" s="104">
        <f t="shared" si="43"/>
        <v>777.05934852901578</v>
      </c>
      <c r="AS95" s="73">
        <f t="shared" si="20"/>
        <v>43.848311373334525</v>
      </c>
      <c r="AT95" s="200"/>
      <c r="AU95" s="3">
        <v>58.5</v>
      </c>
      <c r="AV95" s="38">
        <v>4</v>
      </c>
      <c r="AW95" s="67">
        <f t="shared" si="21"/>
        <v>121</v>
      </c>
      <c r="AX95" s="38">
        <v>0</v>
      </c>
      <c r="AY95" s="67">
        <f t="shared" si="22"/>
        <v>61</v>
      </c>
      <c r="AZ95" s="67"/>
      <c r="BA95" s="38">
        <v>832.475098</v>
      </c>
      <c r="BB95" s="73">
        <f t="shared" si="23"/>
        <v>4.1057939358099996E-2</v>
      </c>
      <c r="BC95" s="38">
        <v>0</v>
      </c>
      <c r="BD95" s="73">
        <f t="shared" si="24"/>
        <v>2.1708196241500007E-2</v>
      </c>
      <c r="BE95" s="67"/>
      <c r="BF95" s="3">
        <v>58.5</v>
      </c>
      <c r="BG95" s="66">
        <f t="shared" si="49"/>
        <v>0.21161585015809092</v>
      </c>
      <c r="BH95" s="38">
        <v>4094.0625</v>
      </c>
      <c r="BI95" s="102">
        <f t="shared" si="25"/>
        <v>8.1881249999999994</v>
      </c>
      <c r="BJ95" s="103"/>
      <c r="BK95" s="114">
        <v>0.23300000000000001</v>
      </c>
      <c r="BL95" s="77">
        <v>8846</v>
      </c>
      <c r="BM95" s="102">
        <f t="shared" si="26"/>
        <v>8.8460000000000001</v>
      </c>
      <c r="BN95" s="102"/>
      <c r="BO95" s="104">
        <f t="shared" si="44"/>
        <v>811.19174913654433</v>
      </c>
      <c r="BP95" s="73">
        <f t="shared" si="27"/>
        <v>44.698767630068915</v>
      </c>
      <c r="BQ95" s="199"/>
      <c r="BR95" s="3">
        <v>58.5</v>
      </c>
      <c r="BS95" s="38">
        <v>3</v>
      </c>
      <c r="BT95" s="67">
        <f t="shared" si="28"/>
        <v>128</v>
      </c>
      <c r="BU95" s="38">
        <v>0</v>
      </c>
      <c r="BV95" s="67">
        <f t="shared" si="29"/>
        <v>0</v>
      </c>
      <c r="BW95" s="67"/>
      <c r="BX95" s="38">
        <v>1175.8874499999999</v>
      </c>
      <c r="BY95" s="73">
        <f t="shared" si="30"/>
        <v>5.0668753829600011E-2</v>
      </c>
      <c r="BZ95" s="38">
        <v>0</v>
      </c>
      <c r="CA95" s="73">
        <f t="shared" si="31"/>
        <v>0</v>
      </c>
      <c r="CB95" s="67"/>
      <c r="CC95" s="3">
        <v>58.5</v>
      </c>
      <c r="CD95" s="66">
        <f t="shared" si="50"/>
        <v>0.20762010103977452</v>
      </c>
      <c r="CE95" s="38">
        <v>4066.875</v>
      </c>
      <c r="CF95" s="102">
        <f t="shared" si="32"/>
        <v>8.1337499999999991</v>
      </c>
      <c r="CG95" s="103"/>
      <c r="CH95" s="114">
        <v>0.25600000000000001</v>
      </c>
      <c r="CI95" s="77">
        <v>9866</v>
      </c>
      <c r="CJ95" s="102">
        <f t="shared" si="33"/>
        <v>9.8659999999999997</v>
      </c>
      <c r="CK95" s="102"/>
      <c r="CL95" s="104">
        <f t="shared" si="45"/>
        <v>802.65309661064191</v>
      </c>
      <c r="CM95" s="73">
        <f t="shared" si="34"/>
        <v>44.902292040519498</v>
      </c>
      <c r="CN95" s="199"/>
      <c r="CO95" s="3">
        <v>58.5</v>
      </c>
      <c r="CP95" s="38">
        <v>3</v>
      </c>
      <c r="CQ95" s="67">
        <f t="shared" si="35"/>
        <v>183</v>
      </c>
      <c r="CR95" s="38">
        <v>0</v>
      </c>
      <c r="CS95" s="67">
        <f t="shared" si="36"/>
        <v>0</v>
      </c>
      <c r="CT95" s="67"/>
      <c r="CU95" s="38">
        <v>1807.1118200000001</v>
      </c>
      <c r="CV95" s="73">
        <f t="shared" si="37"/>
        <v>8.1734167227000012E-2</v>
      </c>
      <c r="CW95" s="38">
        <v>0</v>
      </c>
      <c r="CX95" s="73">
        <f t="shared" si="38"/>
        <v>0</v>
      </c>
      <c r="CY95" s="67"/>
      <c r="CZ95" s="3">
        <v>58.5</v>
      </c>
      <c r="DA95" s="66">
        <f t="shared" si="51"/>
        <v>0.22580164346738008</v>
      </c>
      <c r="DB95" s="38">
        <v>4180</v>
      </c>
      <c r="DC95" s="102">
        <f t="shared" si="39"/>
        <v>8.36</v>
      </c>
      <c r="DD95" s="103"/>
      <c r="DE95" s="114">
        <v>0.25900000000000001</v>
      </c>
      <c r="DF95" s="77">
        <v>9681</v>
      </c>
      <c r="DG95" s="102">
        <f t="shared" si="40"/>
        <v>9.6809999999999992</v>
      </c>
      <c r="DH95" s="102"/>
      <c r="DI95" s="104">
        <f t="shared" si="46"/>
        <v>859.3161164361436</v>
      </c>
      <c r="DJ95" s="73">
        <f t="shared" si="41"/>
        <v>44.492343595947951</v>
      </c>
      <c r="DK95" s="199"/>
      <c r="DL95" s="99"/>
      <c r="DS95" s="107"/>
      <c r="DU95" s="107"/>
      <c r="DW95" s="99"/>
      <c r="DX95" s="108"/>
      <c r="DZ95" s="107"/>
      <c r="EB95" s="108"/>
      <c r="ED95" s="107"/>
      <c r="EE95" s="107"/>
    </row>
    <row r="96" spans="1:135" s="95" customFormat="1" x14ac:dyDescent="0.25">
      <c r="A96" s="3">
        <v>59.5</v>
      </c>
      <c r="B96" s="38">
        <v>6</v>
      </c>
      <c r="C96" s="67">
        <f t="shared" si="10"/>
        <v>192</v>
      </c>
      <c r="D96" s="38">
        <v>5</v>
      </c>
      <c r="E96" s="67">
        <f t="shared" si="10"/>
        <v>152</v>
      </c>
      <c r="F96" s="67"/>
      <c r="G96" s="38">
        <v>1590.20776</v>
      </c>
      <c r="H96" s="73">
        <f t="shared" si="52"/>
        <v>6.5039577632099985E-2</v>
      </c>
      <c r="I96" s="38">
        <v>2260.6501499999999</v>
      </c>
      <c r="J96" s="73">
        <f t="shared" si="53"/>
        <v>6.3821132268500003E-2</v>
      </c>
      <c r="K96" s="67"/>
      <c r="L96" s="37">
        <v>59.5</v>
      </c>
      <c r="M96" s="66">
        <f t="shared" si="47"/>
        <v>0.20645503478296265</v>
      </c>
      <c r="N96" s="40">
        <v>4010.625</v>
      </c>
      <c r="O96" s="102">
        <f t="shared" si="12"/>
        <v>8.0212500000000002</v>
      </c>
      <c r="P96" s="103"/>
      <c r="Q96" s="114">
        <v>0.24099999999999999</v>
      </c>
      <c r="R96" s="98">
        <v>9137</v>
      </c>
      <c r="S96" s="102">
        <f t="shared" si="13"/>
        <v>9.1370000000000005</v>
      </c>
      <c r="T96" s="102"/>
      <c r="U96" s="104">
        <f t="shared" si="42"/>
        <v>781.56679382386676</v>
      </c>
      <c r="V96" s="73">
        <f t="shared" si="54"/>
        <v>43.942247416627005</v>
      </c>
      <c r="W96" s="200"/>
      <c r="X96" s="3">
        <v>59.5</v>
      </c>
      <c r="Y96" s="38">
        <v>7</v>
      </c>
      <c r="Z96" s="67">
        <f t="shared" si="14"/>
        <v>285</v>
      </c>
      <c r="AA96" s="38">
        <v>2</v>
      </c>
      <c r="AB96" s="67">
        <f t="shared" si="15"/>
        <v>47</v>
      </c>
      <c r="AC96" s="67"/>
      <c r="AD96" s="38">
        <v>7040.5512699999999</v>
      </c>
      <c r="AE96" s="73">
        <f t="shared" si="16"/>
        <v>0.13269562066160001</v>
      </c>
      <c r="AF96" s="38">
        <v>835.24310300000002</v>
      </c>
      <c r="AG96" s="73">
        <f t="shared" si="17"/>
        <v>1.5915950682999998E-2</v>
      </c>
      <c r="AH96" s="67"/>
      <c r="AI96" s="3">
        <v>59.5</v>
      </c>
      <c r="AJ96" s="66">
        <f t="shared" si="48"/>
        <v>0.20651488010540697</v>
      </c>
      <c r="AK96" s="38">
        <v>4068.125</v>
      </c>
      <c r="AL96" s="102">
        <f t="shared" si="18"/>
        <v>8.1362500000000004</v>
      </c>
      <c r="AM96" s="103"/>
      <c r="AN96" s="114">
        <v>0.26200000000000001</v>
      </c>
      <c r="AO96" s="77">
        <v>10113</v>
      </c>
      <c r="AP96" s="102">
        <f t="shared" si="19"/>
        <v>10.113</v>
      </c>
      <c r="AQ96" s="102"/>
      <c r="AR96" s="104">
        <f t="shared" si="43"/>
        <v>802.42906618292159</v>
      </c>
      <c r="AS96" s="73">
        <f t="shared" si="20"/>
        <v>43.825986316173513</v>
      </c>
      <c r="AT96" s="200"/>
      <c r="AU96" s="3">
        <v>59.5</v>
      </c>
      <c r="AV96" s="38">
        <v>4</v>
      </c>
      <c r="AW96" s="67">
        <f t="shared" si="21"/>
        <v>125</v>
      </c>
      <c r="AX96" s="38">
        <v>1</v>
      </c>
      <c r="AY96" s="67">
        <f t="shared" si="22"/>
        <v>62</v>
      </c>
      <c r="AZ96" s="67"/>
      <c r="BA96" s="38">
        <v>1306.26721</v>
      </c>
      <c r="BB96" s="73">
        <f t="shared" si="23"/>
        <v>4.2364206568099999E-2</v>
      </c>
      <c r="BC96" s="38">
        <v>947.47961399999997</v>
      </c>
      <c r="BD96" s="73">
        <f t="shared" si="24"/>
        <v>2.2655675855500008E-2</v>
      </c>
      <c r="BE96" s="67"/>
      <c r="BF96" s="3">
        <v>59.5</v>
      </c>
      <c r="BG96" s="66">
        <f t="shared" si="49"/>
        <v>0.21470189929874767</v>
      </c>
      <c r="BH96" s="38">
        <v>4160.625</v>
      </c>
      <c r="BI96" s="102">
        <f t="shared" si="25"/>
        <v>8.3212499999999991</v>
      </c>
      <c r="BJ96" s="103"/>
      <c r="BK96" s="114">
        <v>0.23699999999999999</v>
      </c>
      <c r="BL96" s="77">
        <v>8997</v>
      </c>
      <c r="BM96" s="102">
        <f t="shared" si="26"/>
        <v>8.9969999999999999</v>
      </c>
      <c r="BN96" s="102"/>
      <c r="BO96" s="104">
        <f t="shared" si="44"/>
        <v>837.08466581701089</v>
      </c>
      <c r="BP96" s="73">
        <f t="shared" si="27"/>
        <v>44.694910967166933</v>
      </c>
      <c r="BQ96" s="199"/>
      <c r="BR96" s="3">
        <v>59.5</v>
      </c>
      <c r="BS96" s="38">
        <v>3</v>
      </c>
      <c r="BT96" s="67">
        <f t="shared" si="28"/>
        <v>131</v>
      </c>
      <c r="BU96" s="38">
        <v>0</v>
      </c>
      <c r="BV96" s="67">
        <f t="shared" si="29"/>
        <v>0</v>
      </c>
      <c r="BW96" s="67"/>
      <c r="BX96" s="38">
        <v>707.99707000000001</v>
      </c>
      <c r="BY96" s="73">
        <f t="shared" si="30"/>
        <v>5.1376750899600011E-2</v>
      </c>
      <c r="BZ96" s="38">
        <v>0</v>
      </c>
      <c r="CA96" s="73">
        <f t="shared" si="31"/>
        <v>0</v>
      </c>
      <c r="CB96" s="67"/>
      <c r="CC96" s="3">
        <v>59.5</v>
      </c>
      <c r="CD96" s="66">
        <f t="shared" si="50"/>
        <v>0.21074752123477528</v>
      </c>
      <c r="CE96" s="38">
        <v>4119.6875</v>
      </c>
      <c r="CF96" s="102">
        <f t="shared" si="32"/>
        <v>8.2393750000000008</v>
      </c>
      <c r="CG96" s="103"/>
      <c r="CH96" s="114">
        <v>0.26</v>
      </c>
      <c r="CI96" s="77">
        <v>10033</v>
      </c>
      <c r="CJ96" s="102">
        <f t="shared" si="33"/>
        <v>10.032999999999999</v>
      </c>
      <c r="CK96" s="102"/>
      <c r="CL96" s="104">
        <f t="shared" si="45"/>
        <v>828.56865952027806</v>
      </c>
      <c r="CM96" s="73">
        <f t="shared" si="34"/>
        <v>44.92019280696163</v>
      </c>
      <c r="CN96" s="199"/>
      <c r="CO96" s="3">
        <v>59.5</v>
      </c>
      <c r="CP96" s="38">
        <v>2</v>
      </c>
      <c r="CQ96" s="67">
        <f t="shared" si="35"/>
        <v>185</v>
      </c>
      <c r="CR96" s="38">
        <v>0</v>
      </c>
      <c r="CS96" s="67">
        <f t="shared" si="36"/>
        <v>0</v>
      </c>
      <c r="CT96" s="67"/>
      <c r="CU96" s="38">
        <v>281.12725799999998</v>
      </c>
      <c r="CV96" s="73">
        <f t="shared" si="37"/>
        <v>8.2015294485000015E-2</v>
      </c>
      <c r="CW96" s="38">
        <v>0</v>
      </c>
      <c r="CX96" s="73">
        <f t="shared" si="38"/>
        <v>0</v>
      </c>
      <c r="CY96" s="67"/>
      <c r="CZ96" s="3">
        <v>59.5</v>
      </c>
      <c r="DA96" s="66">
        <f t="shared" si="51"/>
        <v>0.22893217112499281</v>
      </c>
      <c r="DB96" s="38">
        <v>4235.3125</v>
      </c>
      <c r="DC96" s="102">
        <f t="shared" si="39"/>
        <v>8.4706250000000001</v>
      </c>
      <c r="DD96" s="103"/>
      <c r="DE96" s="114">
        <v>0.26300000000000001</v>
      </c>
      <c r="DF96" s="77">
        <v>9847</v>
      </c>
      <c r="DG96" s="102">
        <f t="shared" si="40"/>
        <v>9.8469999999999995</v>
      </c>
      <c r="DH96" s="102"/>
      <c r="DI96" s="104">
        <f t="shared" si="46"/>
        <v>886.06843185023001</v>
      </c>
      <c r="DJ96" s="73">
        <f t="shared" si="41"/>
        <v>44.519567290944842</v>
      </c>
      <c r="DK96" s="199"/>
      <c r="DL96" s="99"/>
      <c r="DS96" s="107"/>
      <c r="DU96" s="107"/>
      <c r="DW96" s="99"/>
      <c r="DX96" s="108"/>
      <c r="DZ96" s="107"/>
      <c r="EB96" s="108"/>
      <c r="ED96" s="107"/>
      <c r="EE96" s="107"/>
    </row>
    <row r="97" spans="1:135" s="95" customFormat="1" x14ac:dyDescent="0.25">
      <c r="A97" s="3">
        <v>60.5</v>
      </c>
      <c r="B97" s="38">
        <v>4</v>
      </c>
      <c r="C97" s="67">
        <f t="shared" si="10"/>
        <v>196</v>
      </c>
      <c r="D97" s="38">
        <v>4</v>
      </c>
      <c r="E97" s="67">
        <f t="shared" si="10"/>
        <v>156</v>
      </c>
      <c r="F97" s="67"/>
      <c r="G97" s="38">
        <v>1075.9458</v>
      </c>
      <c r="H97" s="73">
        <f t="shared" si="52"/>
        <v>6.611552343209999E-2</v>
      </c>
      <c r="I97" s="38">
        <v>3781.5385700000002</v>
      </c>
      <c r="J97" s="73">
        <f t="shared" si="53"/>
        <v>6.7602670838500009E-2</v>
      </c>
      <c r="K97" s="67"/>
      <c r="L97" s="37">
        <v>60.5</v>
      </c>
      <c r="M97" s="66">
        <f t="shared" si="47"/>
        <v>0.2095431813730991</v>
      </c>
      <c r="N97" s="40">
        <v>4070.9375</v>
      </c>
      <c r="O97" s="102">
        <f t="shared" si="12"/>
        <v>8.1418750000000006</v>
      </c>
      <c r="P97" s="103"/>
      <c r="Q97" s="114">
        <v>0.24399999999999999</v>
      </c>
      <c r="R97" s="98">
        <v>9289</v>
      </c>
      <c r="S97" s="102">
        <f t="shared" si="13"/>
        <v>9.2889999999999997</v>
      </c>
      <c r="T97" s="102"/>
      <c r="U97" s="104">
        <f t="shared" si="42"/>
        <v>806.93495301602832</v>
      </c>
      <c r="V97" s="73">
        <f t="shared" si="54"/>
        <v>43.937187358373038</v>
      </c>
      <c r="W97" s="200"/>
      <c r="X97" s="3">
        <v>60.5</v>
      </c>
      <c r="Y97" s="38">
        <v>5</v>
      </c>
      <c r="Z97" s="67">
        <f t="shared" si="14"/>
        <v>290</v>
      </c>
      <c r="AA97" s="38">
        <v>2</v>
      </c>
      <c r="AB97" s="67">
        <f t="shared" si="15"/>
        <v>49</v>
      </c>
      <c r="AC97" s="67"/>
      <c r="AD97" s="38">
        <v>2854.55933</v>
      </c>
      <c r="AE97" s="73">
        <f t="shared" si="16"/>
        <v>0.13555017999160002</v>
      </c>
      <c r="AF97" s="38">
        <v>334.32904100000002</v>
      </c>
      <c r="AG97" s="73">
        <f t="shared" si="17"/>
        <v>1.6250279723999998E-2</v>
      </c>
      <c r="AH97" s="67"/>
      <c r="AI97" s="3">
        <v>60.5</v>
      </c>
      <c r="AJ97" s="66">
        <f t="shared" si="48"/>
        <v>0.20960639177686541</v>
      </c>
      <c r="AK97" s="38">
        <v>4138.125</v>
      </c>
      <c r="AL97" s="102">
        <f t="shared" si="18"/>
        <v>8.2762499999999992</v>
      </c>
      <c r="AM97" s="103"/>
      <c r="AN97" s="114">
        <v>0.26500000000000001</v>
      </c>
      <c r="AO97" s="77">
        <v>10280</v>
      </c>
      <c r="AP97" s="102">
        <f t="shared" si="19"/>
        <v>10.28</v>
      </c>
      <c r="AQ97" s="102"/>
      <c r="AR97" s="104">
        <f t="shared" si="43"/>
        <v>828.19584986712982</v>
      </c>
      <c r="AS97" s="73">
        <f t="shared" si="20"/>
        <v>43.836361621137847</v>
      </c>
      <c r="AT97" s="200"/>
      <c r="AU97" s="3">
        <v>60.5</v>
      </c>
      <c r="AV97" s="38">
        <v>2</v>
      </c>
      <c r="AW97" s="67">
        <f t="shared" si="21"/>
        <v>127</v>
      </c>
      <c r="AX97" s="38">
        <v>1</v>
      </c>
      <c r="AY97" s="67">
        <f t="shared" si="22"/>
        <v>63</v>
      </c>
      <c r="AZ97" s="67"/>
      <c r="BA97" s="38">
        <v>269.23983800000002</v>
      </c>
      <c r="BB97" s="73">
        <f t="shared" si="23"/>
        <v>4.2633446406099999E-2</v>
      </c>
      <c r="BC97" s="38">
        <v>494.66445900000002</v>
      </c>
      <c r="BD97" s="73">
        <f t="shared" si="24"/>
        <v>2.3150340314500008E-2</v>
      </c>
      <c r="BE97" s="67"/>
      <c r="BF97" s="3">
        <v>60.5</v>
      </c>
      <c r="BG97" s="66">
        <f t="shared" si="49"/>
        <v>0.21778794843940441</v>
      </c>
      <c r="BH97" s="38">
        <v>4229.6875</v>
      </c>
      <c r="BI97" s="102">
        <f t="shared" si="25"/>
        <v>8.4593749999999996</v>
      </c>
      <c r="BJ97" s="103"/>
      <c r="BK97" s="114">
        <v>0.24</v>
      </c>
      <c r="BL97" s="77">
        <v>9147</v>
      </c>
      <c r="BM97" s="102">
        <f t="shared" si="26"/>
        <v>9.1470000000000002</v>
      </c>
      <c r="BN97" s="102"/>
      <c r="BO97" s="104">
        <f t="shared" si="44"/>
        <v>863.39516352182204</v>
      </c>
      <c r="BP97" s="73">
        <f t="shared" si="27"/>
        <v>44.714177930346025</v>
      </c>
      <c r="BQ97" s="199"/>
      <c r="BR97" s="3">
        <v>60.5</v>
      </c>
      <c r="BS97" s="38">
        <v>2</v>
      </c>
      <c r="BT97" s="67">
        <f t="shared" si="28"/>
        <v>133</v>
      </c>
      <c r="BU97" s="38">
        <v>0</v>
      </c>
      <c r="BV97" s="67">
        <f t="shared" si="29"/>
        <v>0</v>
      </c>
      <c r="BW97" s="67"/>
      <c r="BX97" s="38">
        <v>513.671875</v>
      </c>
      <c r="BY97" s="73">
        <f t="shared" si="30"/>
        <v>5.1890422774600015E-2</v>
      </c>
      <c r="BZ97" s="38">
        <v>0</v>
      </c>
      <c r="CA97" s="73">
        <f t="shared" si="31"/>
        <v>0</v>
      </c>
      <c r="CB97" s="67"/>
      <c r="CC97" s="3">
        <v>60.5</v>
      </c>
      <c r="CD97" s="66">
        <f t="shared" si="50"/>
        <v>0.21387494142977606</v>
      </c>
      <c r="CE97" s="38">
        <v>4166.875</v>
      </c>
      <c r="CF97" s="102">
        <f t="shared" si="32"/>
        <v>8.3337500000000002</v>
      </c>
      <c r="CG97" s="103"/>
      <c r="CH97" s="114">
        <v>0.26400000000000001</v>
      </c>
      <c r="CI97" s="77">
        <v>10200</v>
      </c>
      <c r="CJ97" s="102">
        <f t="shared" si="33"/>
        <v>10.199999999999999</v>
      </c>
      <c r="CK97" s="102"/>
      <c r="CL97" s="104">
        <f t="shared" si="45"/>
        <v>854.81455618801101</v>
      </c>
      <c r="CM97" s="73">
        <f t="shared" si="34"/>
        <v>44.941429165655052</v>
      </c>
      <c r="CN97" s="199"/>
      <c r="CO97" s="3">
        <v>60.5</v>
      </c>
      <c r="CP97" s="38">
        <v>3</v>
      </c>
      <c r="CQ97" s="67">
        <f t="shared" si="35"/>
        <v>188</v>
      </c>
      <c r="CR97" s="38">
        <v>0</v>
      </c>
      <c r="CS97" s="67">
        <f t="shared" si="36"/>
        <v>0</v>
      </c>
      <c r="CT97" s="67"/>
      <c r="CU97" s="38">
        <v>751.28857400000004</v>
      </c>
      <c r="CV97" s="73">
        <f t="shared" si="37"/>
        <v>8.2766583059000018E-2</v>
      </c>
      <c r="CW97" s="38">
        <v>0</v>
      </c>
      <c r="CX97" s="73">
        <f t="shared" si="38"/>
        <v>0</v>
      </c>
      <c r="CY97" s="67"/>
      <c r="CZ97" s="3">
        <v>60.5</v>
      </c>
      <c r="DA97" s="66">
        <f t="shared" si="51"/>
        <v>0.23206269878260549</v>
      </c>
      <c r="DB97" s="38">
        <v>4310.3125</v>
      </c>
      <c r="DC97" s="102">
        <f t="shared" si="39"/>
        <v>8.6206250000000004</v>
      </c>
      <c r="DD97" s="103"/>
      <c r="DE97" s="114">
        <v>0.26600000000000001</v>
      </c>
      <c r="DF97" s="77">
        <v>10012</v>
      </c>
      <c r="DG97" s="102">
        <f t="shared" si="40"/>
        <v>10.012</v>
      </c>
      <c r="DH97" s="102"/>
      <c r="DI97" s="104">
        <f t="shared" si="46"/>
        <v>913.26195600606161</v>
      </c>
      <c r="DJ97" s="73">
        <f t="shared" si="41"/>
        <v>44.540677218070144</v>
      </c>
      <c r="DK97" s="199"/>
      <c r="DL97" s="99"/>
      <c r="DS97" s="107"/>
      <c r="DU97" s="107"/>
      <c r="DW97" s="99"/>
      <c r="DX97" s="108"/>
      <c r="DZ97" s="107"/>
      <c r="EB97" s="108"/>
      <c r="ED97" s="107"/>
      <c r="EE97" s="107"/>
    </row>
    <row r="98" spans="1:135" s="95" customFormat="1" x14ac:dyDescent="0.25">
      <c r="A98" s="3">
        <v>61.5</v>
      </c>
      <c r="B98" s="38">
        <v>3</v>
      </c>
      <c r="C98" s="67">
        <f t="shared" si="10"/>
        <v>199</v>
      </c>
      <c r="D98" s="38">
        <v>3</v>
      </c>
      <c r="E98" s="67">
        <f t="shared" si="10"/>
        <v>159</v>
      </c>
      <c r="F98" s="67"/>
      <c r="G98" s="38">
        <v>872.50286900000003</v>
      </c>
      <c r="H98" s="73">
        <f t="shared" si="52"/>
        <v>6.6988026301099984E-2</v>
      </c>
      <c r="I98" s="38">
        <v>781.25268600000004</v>
      </c>
      <c r="J98" s="73">
        <f t="shared" si="53"/>
        <v>6.8383923524500012E-2</v>
      </c>
      <c r="K98" s="67"/>
      <c r="L98" s="37">
        <v>61.5</v>
      </c>
      <c r="M98" s="66">
        <f t="shared" si="47"/>
        <v>0.21263132796323556</v>
      </c>
      <c r="N98" s="40">
        <v>4143.75</v>
      </c>
      <c r="O98" s="102">
        <f t="shared" si="12"/>
        <v>8.2874999999999996</v>
      </c>
      <c r="P98" s="103"/>
      <c r="Q98" s="114">
        <v>0.248</v>
      </c>
      <c r="R98" s="98">
        <v>9443</v>
      </c>
      <c r="S98" s="102">
        <f t="shared" si="13"/>
        <v>9.4429999999999996</v>
      </c>
      <c r="T98" s="102"/>
      <c r="U98" s="104">
        <f t="shared" si="42"/>
        <v>832.7219420894769</v>
      </c>
      <c r="V98" s="73">
        <f t="shared" si="54"/>
        <v>43.956352464111333</v>
      </c>
      <c r="W98" s="200"/>
      <c r="X98" s="3">
        <v>61.5</v>
      </c>
      <c r="Y98" s="38">
        <v>4</v>
      </c>
      <c r="Z98" s="67">
        <f t="shared" si="14"/>
        <v>294</v>
      </c>
      <c r="AA98" s="38">
        <v>1</v>
      </c>
      <c r="AB98" s="67">
        <f t="shared" si="15"/>
        <v>50</v>
      </c>
      <c r="AC98" s="67"/>
      <c r="AD98" s="38">
        <v>2687.6389199999999</v>
      </c>
      <c r="AE98" s="73">
        <f t="shared" si="16"/>
        <v>0.13823781891160003</v>
      </c>
      <c r="AF98" s="38">
        <v>79.6347351</v>
      </c>
      <c r="AG98" s="73">
        <f t="shared" si="17"/>
        <v>1.6329914459099999E-2</v>
      </c>
      <c r="AH98" s="67"/>
      <c r="AI98" s="3">
        <v>61.5</v>
      </c>
      <c r="AJ98" s="66">
        <f t="shared" si="48"/>
        <v>0.21269790344832379</v>
      </c>
      <c r="AK98" s="38">
        <v>4196.5625</v>
      </c>
      <c r="AL98" s="102">
        <f t="shared" si="18"/>
        <v>8.3931249999999995</v>
      </c>
      <c r="AM98" s="103"/>
      <c r="AN98" s="114">
        <v>0.26900000000000002</v>
      </c>
      <c r="AO98" s="77">
        <v>10447</v>
      </c>
      <c r="AP98" s="102">
        <f t="shared" si="19"/>
        <v>10.446999999999999</v>
      </c>
      <c r="AQ98" s="102"/>
      <c r="AR98" s="104">
        <f t="shared" si="43"/>
        <v>854.32975056232374</v>
      </c>
      <c r="AS98" s="73">
        <f t="shared" si="20"/>
        <v>43.849363694533757</v>
      </c>
      <c r="AT98" s="200"/>
      <c r="AU98" s="3">
        <v>61.5</v>
      </c>
      <c r="AV98" s="38">
        <v>2</v>
      </c>
      <c r="AW98" s="67">
        <f t="shared" si="21"/>
        <v>129</v>
      </c>
      <c r="AX98" s="38">
        <v>4</v>
      </c>
      <c r="AY98" s="67">
        <f t="shared" si="22"/>
        <v>67</v>
      </c>
      <c r="AZ98" s="67"/>
      <c r="BA98" s="38">
        <v>1022.9087500000001</v>
      </c>
      <c r="BB98" s="73">
        <f t="shared" si="23"/>
        <v>4.3656355156100002E-2</v>
      </c>
      <c r="BC98" s="38">
        <v>1916.70984</v>
      </c>
      <c r="BD98" s="73">
        <f t="shared" si="24"/>
        <v>2.5067050154500007E-2</v>
      </c>
      <c r="BE98" s="67"/>
      <c r="BF98" s="3">
        <v>61.5</v>
      </c>
      <c r="BG98" s="66">
        <f t="shared" si="49"/>
        <v>0.2208739975800611</v>
      </c>
      <c r="BH98" s="38">
        <v>4295.9375</v>
      </c>
      <c r="BI98" s="102">
        <f t="shared" si="25"/>
        <v>8.5918749999999999</v>
      </c>
      <c r="BJ98" s="103"/>
      <c r="BK98" s="114">
        <v>0.24399999999999999</v>
      </c>
      <c r="BL98" s="77">
        <v>9298</v>
      </c>
      <c r="BM98" s="102">
        <f t="shared" si="26"/>
        <v>9.298</v>
      </c>
      <c r="BN98" s="102"/>
      <c r="BO98" s="104">
        <f t="shared" si="44"/>
        <v>890.10781200527549</v>
      </c>
      <c r="BP98" s="73">
        <f t="shared" si="27"/>
        <v>44.700931617064903</v>
      </c>
      <c r="BQ98" s="199"/>
      <c r="BR98" s="3">
        <v>61.5</v>
      </c>
      <c r="BS98" s="38">
        <v>1</v>
      </c>
      <c r="BT98" s="67">
        <f t="shared" si="28"/>
        <v>134</v>
      </c>
      <c r="BU98" s="38">
        <v>0</v>
      </c>
      <c r="BV98" s="67">
        <f t="shared" si="29"/>
        <v>0</v>
      </c>
      <c r="BW98" s="67"/>
      <c r="BX98" s="38">
        <v>123.25657699999999</v>
      </c>
      <c r="BY98" s="73">
        <f t="shared" si="30"/>
        <v>5.2013679351600013E-2</v>
      </c>
      <c r="BZ98" s="38">
        <v>0</v>
      </c>
      <c r="CA98" s="73">
        <f t="shared" si="31"/>
        <v>0</v>
      </c>
      <c r="CB98" s="67"/>
      <c r="CC98" s="3">
        <v>61.5</v>
      </c>
      <c r="CD98" s="66">
        <f t="shared" si="50"/>
        <v>0.21700236162477682</v>
      </c>
      <c r="CE98" s="38">
        <v>4225.3125</v>
      </c>
      <c r="CF98" s="102">
        <f t="shared" si="32"/>
        <v>8.4506250000000005</v>
      </c>
      <c r="CG98" s="103"/>
      <c r="CH98" s="114">
        <v>0.26700000000000002</v>
      </c>
      <c r="CI98" s="77">
        <v>10366</v>
      </c>
      <c r="CJ98" s="102">
        <f t="shared" si="33"/>
        <v>10.366</v>
      </c>
      <c r="CK98" s="102"/>
      <c r="CL98" s="104">
        <f t="shared" si="45"/>
        <v>881.57354523148649</v>
      </c>
      <c r="CM98" s="73">
        <f t="shared" si="34"/>
        <v>44.96988053628376</v>
      </c>
      <c r="CN98" s="199"/>
      <c r="CO98" s="3">
        <v>61.5</v>
      </c>
      <c r="CP98" s="38">
        <v>3</v>
      </c>
      <c r="CQ98" s="67">
        <f t="shared" si="35"/>
        <v>191</v>
      </c>
      <c r="CR98" s="38">
        <v>1</v>
      </c>
      <c r="CS98" s="67">
        <f t="shared" si="36"/>
        <v>1</v>
      </c>
      <c r="CT98" s="67"/>
      <c r="CU98" s="38">
        <v>1802.48596</v>
      </c>
      <c r="CV98" s="73">
        <f t="shared" si="37"/>
        <v>8.456906901900002E-2</v>
      </c>
      <c r="CW98" s="38">
        <v>0</v>
      </c>
      <c r="CX98" s="73">
        <f t="shared" si="38"/>
        <v>0</v>
      </c>
      <c r="CY98" s="67"/>
      <c r="CZ98" s="3">
        <v>61.5</v>
      </c>
      <c r="DA98" s="66">
        <f t="shared" si="51"/>
        <v>0.23519322644021823</v>
      </c>
      <c r="DB98" s="38">
        <v>4376.25</v>
      </c>
      <c r="DC98" s="102">
        <f t="shared" si="39"/>
        <v>8.7524999999999995</v>
      </c>
      <c r="DD98" s="103"/>
      <c r="DE98" s="114">
        <v>0.27</v>
      </c>
      <c r="DF98" s="77">
        <v>10177</v>
      </c>
      <c r="DG98" s="102">
        <f t="shared" si="40"/>
        <v>10.177</v>
      </c>
      <c r="DH98" s="102"/>
      <c r="DI98" s="104">
        <f t="shared" si="46"/>
        <v>940.85951388770388</v>
      </c>
      <c r="DJ98" s="73">
        <f t="shared" si="41"/>
        <v>44.548904103079281</v>
      </c>
      <c r="DK98" s="199"/>
      <c r="DL98" s="99"/>
      <c r="DS98" s="107"/>
      <c r="DU98" s="107"/>
      <c r="DW98" s="99"/>
      <c r="DX98" s="108"/>
      <c r="DZ98" s="107"/>
      <c r="EB98" s="108"/>
      <c r="ED98" s="107"/>
      <c r="EE98" s="107"/>
    </row>
    <row r="99" spans="1:135" s="95" customFormat="1" x14ac:dyDescent="0.25">
      <c r="A99" s="3">
        <v>62.5</v>
      </c>
      <c r="B99" s="38">
        <v>6</v>
      </c>
      <c r="C99" s="67">
        <f t="shared" si="10"/>
        <v>205</v>
      </c>
      <c r="D99" s="38">
        <v>3</v>
      </c>
      <c r="E99" s="67">
        <f t="shared" si="10"/>
        <v>162</v>
      </c>
      <c r="F99" s="67"/>
      <c r="G99" s="38">
        <v>864.23693800000001</v>
      </c>
      <c r="H99" s="73">
        <f t="shared" si="52"/>
        <v>6.7852263239099986E-2</v>
      </c>
      <c r="I99" s="38">
        <v>6414.5771500000001</v>
      </c>
      <c r="J99" s="73">
        <f t="shared" si="53"/>
        <v>7.4798500674500015E-2</v>
      </c>
      <c r="K99" s="67"/>
      <c r="L99" s="37">
        <v>62.5</v>
      </c>
      <c r="M99" s="66">
        <f t="shared" si="47"/>
        <v>0.21571947455337198</v>
      </c>
      <c r="N99" s="40">
        <v>4206.5625</v>
      </c>
      <c r="O99" s="102">
        <f t="shared" si="12"/>
        <v>8.4131250000000009</v>
      </c>
      <c r="P99" s="103"/>
      <c r="Q99" s="114">
        <v>0.252</v>
      </c>
      <c r="R99" s="98">
        <v>9597</v>
      </c>
      <c r="S99" s="102">
        <f t="shared" si="13"/>
        <v>9.5969999999999995</v>
      </c>
      <c r="T99" s="102"/>
      <c r="U99" s="104">
        <f t="shared" si="42"/>
        <v>858.77045857727785</v>
      </c>
      <c r="V99" s="73">
        <f t="shared" si="54"/>
        <v>43.934781088570972</v>
      </c>
      <c r="W99" s="200"/>
      <c r="X99" s="3">
        <v>62.5</v>
      </c>
      <c r="Y99" s="38">
        <v>4</v>
      </c>
      <c r="Z99" s="67">
        <f t="shared" si="14"/>
        <v>298</v>
      </c>
      <c r="AA99" s="38">
        <v>0</v>
      </c>
      <c r="AB99" s="67">
        <f t="shared" si="15"/>
        <v>50</v>
      </c>
      <c r="AC99" s="67"/>
      <c r="AD99" s="38">
        <v>1094.8903800000001</v>
      </c>
      <c r="AE99" s="73">
        <f t="shared" si="16"/>
        <v>0.13933270929160002</v>
      </c>
      <c r="AF99" s="38">
        <v>0</v>
      </c>
      <c r="AG99" s="73">
        <f t="shared" si="17"/>
        <v>1.6329914459099999E-2</v>
      </c>
      <c r="AH99" s="67"/>
      <c r="AI99" s="3">
        <v>62.5</v>
      </c>
      <c r="AJ99" s="66">
        <f t="shared" si="48"/>
        <v>0.21578941511978217</v>
      </c>
      <c r="AK99" s="38">
        <v>4256.875</v>
      </c>
      <c r="AL99" s="102">
        <f t="shared" si="18"/>
        <v>8.5137499999999999</v>
      </c>
      <c r="AM99" s="103"/>
      <c r="AN99" s="114">
        <v>0.27300000000000002</v>
      </c>
      <c r="AO99" s="77">
        <v>10615</v>
      </c>
      <c r="AP99" s="102">
        <f t="shared" si="19"/>
        <v>10.615</v>
      </c>
      <c r="AQ99" s="102"/>
      <c r="AR99" s="104">
        <f t="shared" si="43"/>
        <v>880.89549679412448</v>
      </c>
      <c r="AS99" s="73">
        <f t="shared" si="20"/>
        <v>43.872926857463675</v>
      </c>
      <c r="AT99" s="200"/>
      <c r="AU99" s="3">
        <v>62.5</v>
      </c>
      <c r="AV99" s="38">
        <v>4</v>
      </c>
      <c r="AW99" s="67">
        <f t="shared" si="21"/>
        <v>133</v>
      </c>
      <c r="AX99" s="38">
        <v>1</v>
      </c>
      <c r="AY99" s="67">
        <f t="shared" si="22"/>
        <v>68</v>
      </c>
      <c r="AZ99" s="67"/>
      <c r="BA99" s="38">
        <v>3133.2097199999998</v>
      </c>
      <c r="BB99" s="73">
        <f t="shared" si="23"/>
        <v>4.6789564876100004E-2</v>
      </c>
      <c r="BC99" s="38">
        <v>68.641052200000004</v>
      </c>
      <c r="BD99" s="73">
        <f t="shared" si="24"/>
        <v>2.5135691206700006E-2</v>
      </c>
      <c r="BE99" s="67"/>
      <c r="BF99" s="3">
        <v>62.5</v>
      </c>
      <c r="BG99" s="66">
        <f t="shared" si="49"/>
        <v>0.22396004672071784</v>
      </c>
      <c r="BH99" s="38">
        <v>4360</v>
      </c>
      <c r="BI99" s="102">
        <f t="shared" si="25"/>
        <v>8.7200000000000006</v>
      </c>
      <c r="BJ99" s="103"/>
      <c r="BK99" s="114">
        <v>0.247</v>
      </c>
      <c r="BL99" s="77">
        <v>9449</v>
      </c>
      <c r="BM99" s="102">
        <f t="shared" si="26"/>
        <v>9.4489999999999998</v>
      </c>
      <c r="BN99" s="102"/>
      <c r="BO99" s="104">
        <f t="shared" si="44"/>
        <v>917.19753711810301</v>
      </c>
      <c r="BP99" s="73">
        <f t="shared" si="27"/>
        <v>44.685374250369378</v>
      </c>
      <c r="BQ99" s="199"/>
      <c r="BR99" s="3">
        <v>62.5</v>
      </c>
      <c r="BS99" s="38">
        <v>3</v>
      </c>
      <c r="BT99" s="67">
        <f t="shared" si="28"/>
        <v>137</v>
      </c>
      <c r="BU99" s="38">
        <v>0</v>
      </c>
      <c r="BV99" s="67">
        <f t="shared" si="29"/>
        <v>0</v>
      </c>
      <c r="BW99" s="67"/>
      <c r="BX99" s="38">
        <v>4111.6933600000002</v>
      </c>
      <c r="BY99" s="73">
        <f t="shared" si="30"/>
        <v>5.6125372711600015E-2</v>
      </c>
      <c r="BZ99" s="101">
        <v>0</v>
      </c>
      <c r="CA99" s="73">
        <f t="shared" si="31"/>
        <v>0</v>
      </c>
      <c r="CB99" s="67"/>
      <c r="CC99" s="3">
        <v>62.5</v>
      </c>
      <c r="CD99" s="66">
        <f t="shared" si="50"/>
        <v>0.2201297818197776</v>
      </c>
      <c r="CE99" s="38">
        <v>4330.9375</v>
      </c>
      <c r="CF99" s="102">
        <f t="shared" si="32"/>
        <v>8.6618750000000002</v>
      </c>
      <c r="CG99" s="103"/>
      <c r="CH99" s="114">
        <v>0.27100000000000002</v>
      </c>
      <c r="CI99" s="77">
        <v>10532</v>
      </c>
      <c r="CJ99" s="102">
        <f t="shared" si="33"/>
        <v>10.532</v>
      </c>
      <c r="CK99" s="102"/>
      <c r="CL99" s="104">
        <f t="shared" si="45"/>
        <v>908.85051324475876</v>
      </c>
      <c r="CM99" s="73">
        <f t="shared" si="34"/>
        <v>44.92427149644903</v>
      </c>
      <c r="CN99" s="199"/>
      <c r="CO99" s="3">
        <v>62.5</v>
      </c>
      <c r="CP99" s="38">
        <v>4</v>
      </c>
      <c r="CQ99" s="67">
        <f t="shared" si="35"/>
        <v>195</v>
      </c>
      <c r="CR99" s="38">
        <v>0</v>
      </c>
      <c r="CS99" s="67">
        <f t="shared" si="36"/>
        <v>1</v>
      </c>
      <c r="CT99" s="67"/>
      <c r="CU99" s="38">
        <v>1133.6564900000001</v>
      </c>
      <c r="CV99" s="73">
        <f t="shared" si="37"/>
        <v>8.5702725509000016E-2</v>
      </c>
      <c r="CW99" s="38">
        <v>0</v>
      </c>
      <c r="CX99" s="73">
        <f t="shared" si="38"/>
        <v>0</v>
      </c>
      <c r="CY99" s="67"/>
      <c r="CZ99" s="3">
        <v>62.5</v>
      </c>
      <c r="DA99" s="66">
        <f t="shared" si="51"/>
        <v>0.23832375409783096</v>
      </c>
      <c r="DB99" s="38">
        <v>4439.375</v>
      </c>
      <c r="DC99" s="102">
        <f t="shared" si="39"/>
        <v>8.8787500000000001</v>
      </c>
      <c r="DD99" s="103"/>
      <c r="DE99" s="114">
        <v>0.27500000000000002</v>
      </c>
      <c r="DF99" s="77">
        <v>10341</v>
      </c>
      <c r="DG99" s="102">
        <f t="shared" si="40"/>
        <v>10.340999999999999</v>
      </c>
      <c r="DH99" s="102"/>
      <c r="DI99" s="104">
        <f t="shared" si="46"/>
        <v>968.87284497387236</v>
      </c>
      <c r="DJ99" s="73">
        <f t="shared" si="41"/>
        <v>44.564927606792352</v>
      </c>
      <c r="DK99" s="199"/>
      <c r="DL99" s="99"/>
      <c r="DS99" s="107"/>
      <c r="DU99" s="107"/>
      <c r="DW99" s="99"/>
      <c r="DX99" s="108"/>
      <c r="DZ99" s="107"/>
      <c r="EB99" s="108"/>
      <c r="ED99" s="107"/>
      <c r="EE99" s="107"/>
    </row>
    <row r="100" spans="1:135" s="95" customFormat="1" x14ac:dyDescent="0.25">
      <c r="A100" s="3">
        <v>63.5</v>
      </c>
      <c r="B100" s="38">
        <v>2</v>
      </c>
      <c r="C100" s="67">
        <f t="shared" si="10"/>
        <v>207</v>
      </c>
      <c r="D100" s="38">
        <v>2</v>
      </c>
      <c r="E100" s="67">
        <f t="shared" si="10"/>
        <v>164</v>
      </c>
      <c r="F100" s="67"/>
      <c r="G100" s="38">
        <v>273.853455</v>
      </c>
      <c r="H100" s="73">
        <f t="shared" si="52"/>
        <v>6.8126116694099986E-2</v>
      </c>
      <c r="I100" s="38">
        <v>329.16888399999999</v>
      </c>
      <c r="J100" s="73">
        <f t="shared" si="53"/>
        <v>7.5127669558500018E-2</v>
      </c>
      <c r="K100" s="67"/>
      <c r="L100" s="37">
        <v>63.5</v>
      </c>
      <c r="M100" s="66">
        <f t="shared" si="47"/>
        <v>0.21880762114350844</v>
      </c>
      <c r="N100" s="40">
        <v>4228.4375</v>
      </c>
      <c r="O100" s="102">
        <f t="shared" si="12"/>
        <v>8.4568750000000001</v>
      </c>
      <c r="P100" s="103"/>
      <c r="Q100" s="114">
        <v>0.255</v>
      </c>
      <c r="R100" s="98">
        <v>9749</v>
      </c>
      <c r="S100" s="102">
        <f t="shared" si="13"/>
        <v>9.7490000000000006</v>
      </c>
      <c r="T100" s="102"/>
      <c r="U100" s="104">
        <f t="shared" si="42"/>
        <v>885.21560889274951</v>
      </c>
      <c r="V100" s="73">
        <f t="shared" si="54"/>
        <v>43.960892309327974</v>
      </c>
      <c r="W100" s="200"/>
      <c r="X100" s="3">
        <v>63.5</v>
      </c>
      <c r="Y100" s="38">
        <v>10</v>
      </c>
      <c r="Z100" s="67">
        <f t="shared" si="14"/>
        <v>308</v>
      </c>
      <c r="AA100" s="38">
        <v>1</v>
      </c>
      <c r="AB100" s="67">
        <f t="shared" si="15"/>
        <v>51</v>
      </c>
      <c r="AC100" s="67"/>
      <c r="AD100" s="38">
        <v>5020.6982399999997</v>
      </c>
      <c r="AE100" s="73">
        <f t="shared" si="16"/>
        <v>0.14435340753160003</v>
      </c>
      <c r="AF100" s="38">
        <v>450.413971</v>
      </c>
      <c r="AG100" s="73">
        <f t="shared" si="17"/>
        <v>1.6780328430099998E-2</v>
      </c>
      <c r="AH100" s="67"/>
      <c r="AI100" s="3">
        <v>63.5</v>
      </c>
      <c r="AJ100" s="66">
        <f t="shared" si="48"/>
        <v>0.21888092679124055</v>
      </c>
      <c r="AK100" s="38">
        <v>4336.25</v>
      </c>
      <c r="AL100" s="102">
        <f t="shared" si="18"/>
        <v>8.6724999999999994</v>
      </c>
      <c r="AM100" s="103"/>
      <c r="AN100" s="114">
        <v>0.27800000000000002</v>
      </c>
      <c r="AO100" s="77">
        <v>10780</v>
      </c>
      <c r="AP100" s="102">
        <f t="shared" si="19"/>
        <v>10.78</v>
      </c>
      <c r="AQ100" s="102"/>
      <c r="AR100" s="104">
        <f t="shared" si="43"/>
        <v>907.90081734171122</v>
      </c>
      <c r="AS100" s="73">
        <f t="shared" si="20"/>
        <v>43.868579316759174</v>
      </c>
      <c r="AT100" s="200"/>
      <c r="AU100" s="3">
        <v>63.5</v>
      </c>
      <c r="AV100" s="38">
        <v>3</v>
      </c>
      <c r="AW100" s="67">
        <f t="shared" si="21"/>
        <v>136</v>
      </c>
      <c r="AX100" s="38">
        <v>0</v>
      </c>
      <c r="AY100" s="67">
        <f t="shared" si="22"/>
        <v>68</v>
      </c>
      <c r="AZ100" s="67"/>
      <c r="BA100" s="38">
        <v>714.774902</v>
      </c>
      <c r="BB100" s="73">
        <f t="shared" si="23"/>
        <v>4.7504339778100001E-2</v>
      </c>
      <c r="BC100" s="38">
        <v>0</v>
      </c>
      <c r="BD100" s="73">
        <f t="shared" si="24"/>
        <v>2.5135691206700006E-2</v>
      </c>
      <c r="BE100" s="67"/>
      <c r="BF100" s="3">
        <v>63.5</v>
      </c>
      <c r="BG100" s="66">
        <f t="shared" si="49"/>
        <v>0.22704609586137459</v>
      </c>
      <c r="BH100" s="38">
        <v>4418.125</v>
      </c>
      <c r="BI100" s="102">
        <f t="shared" si="25"/>
        <v>8.8362499999999997</v>
      </c>
      <c r="BJ100" s="103"/>
      <c r="BK100" s="114">
        <v>0.251</v>
      </c>
      <c r="BL100" s="77">
        <v>9599</v>
      </c>
      <c r="BM100" s="102">
        <f t="shared" si="26"/>
        <v>9.5990000000000002</v>
      </c>
      <c r="BN100" s="102"/>
      <c r="BO100" s="104">
        <f t="shared" si="44"/>
        <v>944.67205398315616</v>
      </c>
      <c r="BP100" s="73">
        <f t="shared" si="27"/>
        <v>44.705000528048821</v>
      </c>
      <c r="BQ100" s="199"/>
      <c r="BR100" s="3">
        <v>63.5</v>
      </c>
      <c r="BS100" s="38">
        <v>3</v>
      </c>
      <c r="BT100" s="67">
        <f t="shared" si="28"/>
        <v>140</v>
      </c>
      <c r="BU100" s="38">
        <v>0</v>
      </c>
      <c r="BV100" s="67">
        <f t="shared" si="29"/>
        <v>0</v>
      </c>
      <c r="BW100" s="67"/>
      <c r="BX100" s="38">
        <v>236.12124600000001</v>
      </c>
      <c r="BY100" s="73">
        <f t="shared" si="30"/>
        <v>5.6361493957600012E-2</v>
      </c>
      <c r="BZ100" s="101">
        <v>0</v>
      </c>
      <c r="CA100" s="73">
        <f t="shared" si="31"/>
        <v>0</v>
      </c>
      <c r="CB100" s="67"/>
      <c r="CC100" s="3">
        <v>63.5</v>
      </c>
      <c r="CD100" s="66">
        <f t="shared" si="50"/>
        <v>0.22325720201477836</v>
      </c>
      <c r="CE100" s="38">
        <v>4390.9375</v>
      </c>
      <c r="CF100" s="102">
        <f t="shared" si="32"/>
        <v>8.7818749999999994</v>
      </c>
      <c r="CG100" s="103"/>
      <c r="CH100" s="114">
        <v>0.27500000000000002</v>
      </c>
      <c r="CI100" s="77">
        <v>10697</v>
      </c>
      <c r="CJ100" s="102">
        <f t="shared" si="33"/>
        <v>10.696999999999999</v>
      </c>
      <c r="CK100" s="102"/>
      <c r="CL100" s="104">
        <f t="shared" si="45"/>
        <v>936.51449950716255</v>
      </c>
      <c r="CM100" s="73">
        <f t="shared" si="34"/>
        <v>44.95005766478419</v>
      </c>
      <c r="CN100" s="199"/>
      <c r="CO100" s="3">
        <v>63.5</v>
      </c>
      <c r="CP100" s="38">
        <v>4</v>
      </c>
      <c r="CQ100" s="67">
        <f t="shared" si="35"/>
        <v>199</v>
      </c>
      <c r="CR100" s="38">
        <v>0</v>
      </c>
      <c r="CS100" s="67">
        <f t="shared" si="36"/>
        <v>1</v>
      </c>
      <c r="CT100" s="67"/>
      <c r="CU100" s="38">
        <v>773.57324200000005</v>
      </c>
      <c r="CV100" s="73">
        <f t="shared" si="37"/>
        <v>8.6476298751000019E-2</v>
      </c>
      <c r="CW100" s="38">
        <v>0</v>
      </c>
      <c r="CX100" s="73">
        <f t="shared" si="38"/>
        <v>0</v>
      </c>
      <c r="CY100" s="67"/>
      <c r="CZ100" s="3">
        <v>63.5</v>
      </c>
      <c r="DA100" s="66">
        <f t="shared" si="51"/>
        <v>0.24145428175544364</v>
      </c>
      <c r="DB100" s="38">
        <v>4509.0625</v>
      </c>
      <c r="DC100" s="102">
        <f t="shared" si="39"/>
        <v>9.0181249999999995</v>
      </c>
      <c r="DD100" s="103"/>
      <c r="DE100" s="114">
        <v>0.27800000000000002</v>
      </c>
      <c r="DF100" s="77">
        <v>10506</v>
      </c>
      <c r="DG100" s="102">
        <f t="shared" si="40"/>
        <v>10.506</v>
      </c>
      <c r="DH100" s="102"/>
      <c r="DI100" s="104">
        <f t="shared" si="46"/>
        <v>997.33129796135813</v>
      </c>
      <c r="DJ100" s="73">
        <f t="shared" si="41"/>
        <v>44.584891490549225</v>
      </c>
      <c r="DK100" s="199"/>
      <c r="DL100" s="99"/>
      <c r="DS100" s="107"/>
      <c r="DU100" s="107"/>
      <c r="DW100" s="99"/>
      <c r="DX100" s="108"/>
      <c r="DZ100" s="107"/>
      <c r="EB100" s="108"/>
      <c r="ED100" s="107"/>
      <c r="EE100" s="107"/>
    </row>
    <row r="101" spans="1:135" s="95" customFormat="1" x14ac:dyDescent="0.25">
      <c r="A101" s="3">
        <v>64.5</v>
      </c>
      <c r="B101" s="38">
        <v>7</v>
      </c>
      <c r="C101" s="67">
        <f t="shared" si="10"/>
        <v>214</v>
      </c>
      <c r="D101" s="38">
        <v>9</v>
      </c>
      <c r="E101" s="67">
        <f t="shared" si="10"/>
        <v>173</v>
      </c>
      <c r="F101" s="67"/>
      <c r="G101" s="38">
        <v>4603.8842800000002</v>
      </c>
      <c r="H101" s="73">
        <f t="shared" si="52"/>
        <v>7.2730000974099984E-2</v>
      </c>
      <c r="I101" s="38">
        <v>25330.226600000002</v>
      </c>
      <c r="J101" s="73">
        <f t="shared" si="53"/>
        <v>0.10045789615850002</v>
      </c>
      <c r="K101" s="67"/>
      <c r="L101" s="37">
        <v>64.5</v>
      </c>
      <c r="M101" s="66">
        <f t="shared" si="47"/>
        <v>0.22189576773364489</v>
      </c>
      <c r="N101" s="40">
        <v>4335</v>
      </c>
      <c r="O101" s="102">
        <f t="shared" si="12"/>
        <v>8.67</v>
      </c>
      <c r="P101" s="103"/>
      <c r="Q101" s="114">
        <v>0.25900000000000001</v>
      </c>
      <c r="R101" s="98">
        <v>9902</v>
      </c>
      <c r="S101" s="102">
        <f t="shared" si="13"/>
        <v>9.9019999999999992</v>
      </c>
      <c r="T101" s="102"/>
      <c r="U101" s="104">
        <f t="shared" si="42"/>
        <v>912.20890522797038</v>
      </c>
      <c r="V101" s="73">
        <f t="shared" ref="V101:V132" si="55">LN(U101/((H101+J101)/2)*10^15)</f>
        <v>43.801170765346747</v>
      </c>
      <c r="W101" s="200"/>
      <c r="X101" s="3">
        <v>64.5</v>
      </c>
      <c r="Y101" s="38">
        <v>3</v>
      </c>
      <c r="Z101" s="67">
        <f t="shared" si="14"/>
        <v>311</v>
      </c>
      <c r="AA101" s="38">
        <v>2</v>
      </c>
      <c r="AB101" s="67">
        <f t="shared" si="15"/>
        <v>53</v>
      </c>
      <c r="AC101" s="67"/>
      <c r="AD101" s="38">
        <v>1084.94019</v>
      </c>
      <c r="AE101" s="73">
        <f t="shared" si="16"/>
        <v>0.14543834772160003</v>
      </c>
      <c r="AF101" s="38">
        <v>284.53866599999998</v>
      </c>
      <c r="AG101" s="73">
        <f t="shared" si="17"/>
        <v>1.7064867096099997E-2</v>
      </c>
      <c r="AH101" s="67"/>
      <c r="AI101" s="3">
        <v>64.5</v>
      </c>
      <c r="AJ101" s="66">
        <f t="shared" si="48"/>
        <v>0.22197243846269898</v>
      </c>
      <c r="AK101" s="38">
        <v>4399.0625</v>
      </c>
      <c r="AL101" s="102">
        <f t="shared" si="18"/>
        <v>8.7981250000000006</v>
      </c>
      <c r="AM101" s="103"/>
      <c r="AN101" s="114">
        <v>0.28100000000000003</v>
      </c>
      <c r="AO101" s="77">
        <v>10948</v>
      </c>
      <c r="AP101" s="102">
        <f t="shared" si="19"/>
        <v>10.948</v>
      </c>
      <c r="AQ101" s="102"/>
      <c r="AR101" s="104">
        <f t="shared" si="43"/>
        <v>935.28098367946177</v>
      </c>
      <c r="AS101" s="73">
        <f t="shared" si="20"/>
        <v>43.889828070831769</v>
      </c>
      <c r="AT101" s="200"/>
      <c r="AU101" s="3">
        <v>64.5</v>
      </c>
      <c r="AV101" s="38">
        <v>1</v>
      </c>
      <c r="AW101" s="67">
        <f t="shared" si="21"/>
        <v>137</v>
      </c>
      <c r="AX101" s="38">
        <v>1</v>
      </c>
      <c r="AY101" s="67">
        <f t="shared" si="22"/>
        <v>69</v>
      </c>
      <c r="AZ101" s="67"/>
      <c r="BA101" s="38">
        <v>783.58056599999998</v>
      </c>
      <c r="BB101" s="73">
        <f t="shared" si="23"/>
        <v>4.8287920344100004E-2</v>
      </c>
      <c r="BC101" s="38">
        <v>80.526519800000003</v>
      </c>
      <c r="BD101" s="73">
        <f t="shared" si="24"/>
        <v>2.5216217726500005E-2</v>
      </c>
      <c r="BE101" s="67"/>
      <c r="BF101" s="3">
        <v>64.5</v>
      </c>
      <c r="BG101" s="66">
        <f t="shared" si="49"/>
        <v>0.23013214500203133</v>
      </c>
      <c r="BH101" s="38">
        <v>4484.6875</v>
      </c>
      <c r="BI101" s="102">
        <f t="shared" si="25"/>
        <v>8.9693749999999994</v>
      </c>
      <c r="BJ101" s="103"/>
      <c r="BK101" s="114">
        <v>0.254</v>
      </c>
      <c r="BL101" s="77">
        <v>9751</v>
      </c>
      <c r="BM101" s="102">
        <f t="shared" si="26"/>
        <v>9.7509999999999994</v>
      </c>
      <c r="BN101" s="102"/>
      <c r="BO101" s="104">
        <f t="shared" si="44"/>
        <v>972.55257918827692</v>
      </c>
      <c r="BP101" s="73">
        <f t="shared" si="27"/>
        <v>44.722261289572963</v>
      </c>
      <c r="BQ101" s="199"/>
      <c r="BR101" s="3">
        <v>64.5</v>
      </c>
      <c r="BS101" s="38">
        <v>5</v>
      </c>
      <c r="BT101" s="67">
        <f t="shared" si="28"/>
        <v>145</v>
      </c>
      <c r="BU101" s="38">
        <v>0</v>
      </c>
      <c r="BV101" s="67">
        <f t="shared" si="29"/>
        <v>0</v>
      </c>
      <c r="BW101" s="67"/>
      <c r="BX101" s="38">
        <v>2351.5366199999999</v>
      </c>
      <c r="BY101" s="73">
        <f t="shared" si="30"/>
        <v>5.8713030577600009E-2</v>
      </c>
      <c r="BZ101" s="38">
        <v>0</v>
      </c>
      <c r="CA101" s="73">
        <f t="shared" si="31"/>
        <v>0</v>
      </c>
      <c r="CB101" s="67"/>
      <c r="CC101" s="3">
        <v>64.5</v>
      </c>
      <c r="CD101" s="66">
        <f t="shared" si="50"/>
        <v>0.22638462220977915</v>
      </c>
      <c r="CE101" s="38">
        <v>4454.6875</v>
      </c>
      <c r="CF101" s="102">
        <f t="shared" si="32"/>
        <v>8.9093750000000007</v>
      </c>
      <c r="CG101" s="103"/>
      <c r="CH101" s="114">
        <v>0.27900000000000003</v>
      </c>
      <c r="CI101" s="77">
        <v>10864</v>
      </c>
      <c r="CJ101" s="102">
        <f t="shared" si="33"/>
        <v>10.864000000000001</v>
      </c>
      <c r="CK101" s="102"/>
      <c r="CL101" s="104">
        <f t="shared" si="45"/>
        <v>964.41792887824613</v>
      </c>
      <c r="CM101" s="73">
        <f t="shared" si="34"/>
        <v>44.938541903105822</v>
      </c>
      <c r="CN101" s="199"/>
      <c r="CO101" s="3">
        <v>64.5</v>
      </c>
      <c r="CP101" s="38">
        <v>6</v>
      </c>
      <c r="CQ101" s="67">
        <f t="shared" si="35"/>
        <v>205</v>
      </c>
      <c r="CR101" s="38">
        <v>0</v>
      </c>
      <c r="CS101" s="67">
        <f t="shared" si="36"/>
        <v>1</v>
      </c>
      <c r="CT101" s="67"/>
      <c r="CU101" s="38">
        <v>3303.6015600000001</v>
      </c>
      <c r="CV101" s="73">
        <f t="shared" si="37"/>
        <v>8.9779900311000013E-2</v>
      </c>
      <c r="CW101" s="38">
        <v>0</v>
      </c>
      <c r="CX101" s="73">
        <f t="shared" si="38"/>
        <v>0</v>
      </c>
      <c r="CY101" s="67"/>
      <c r="CZ101" s="3">
        <v>64.5</v>
      </c>
      <c r="DA101" s="66">
        <f t="shared" si="51"/>
        <v>0.24458480941305638</v>
      </c>
      <c r="DB101" s="38">
        <v>4581.5625</v>
      </c>
      <c r="DC101" s="102">
        <f t="shared" si="39"/>
        <v>9.1631250000000009</v>
      </c>
      <c r="DD101" s="103"/>
      <c r="DE101" s="114">
        <v>0.28199999999999997</v>
      </c>
      <c r="DF101" s="77">
        <v>10668</v>
      </c>
      <c r="DG101" s="102">
        <f t="shared" si="40"/>
        <v>10.667999999999999</v>
      </c>
      <c r="DH101" s="102"/>
      <c r="DI101" s="104">
        <f t="shared" si="46"/>
        <v>1026.0578023795265</v>
      </c>
      <c r="DJ101" s="73">
        <f t="shared" si="41"/>
        <v>44.57579709321508</v>
      </c>
      <c r="DK101" s="199"/>
      <c r="DL101" s="99"/>
      <c r="DS101" s="107"/>
      <c r="DU101" s="107"/>
      <c r="DW101" s="99"/>
      <c r="DX101" s="108"/>
      <c r="DZ101" s="107"/>
      <c r="EB101" s="108"/>
      <c r="ED101" s="107"/>
      <c r="EE101" s="107"/>
    </row>
    <row r="102" spans="1:135" s="95" customFormat="1" x14ac:dyDescent="0.25">
      <c r="A102" s="3">
        <v>65.5</v>
      </c>
      <c r="B102" s="38">
        <v>2</v>
      </c>
      <c r="C102" s="67">
        <f t="shared" ref="C102:C156" si="56">B102+C101</f>
        <v>216</v>
      </c>
      <c r="D102" s="38">
        <v>4</v>
      </c>
      <c r="E102" s="67">
        <f t="shared" ref="E102:E156" si="57">D102+E101</f>
        <v>177</v>
      </c>
      <c r="F102" s="67"/>
      <c r="G102" s="38">
        <v>121.676468</v>
      </c>
      <c r="H102" s="73">
        <f t="shared" si="52"/>
        <v>7.2851677442099985E-2</v>
      </c>
      <c r="I102" s="38">
        <v>704.92388900000003</v>
      </c>
      <c r="J102" s="73">
        <f t="shared" si="53"/>
        <v>0.10116282004750002</v>
      </c>
      <c r="K102" s="67"/>
      <c r="L102" s="37">
        <v>65.5</v>
      </c>
      <c r="M102" s="66">
        <f t="shared" si="47"/>
        <v>0.22498391432378134</v>
      </c>
      <c r="N102" s="40">
        <v>4405.9375</v>
      </c>
      <c r="O102" s="102">
        <f t="shared" ref="O102:O156" si="58">N102*2/1000</f>
        <v>8.8118750000000006</v>
      </c>
      <c r="P102" s="103"/>
      <c r="Q102" s="114">
        <v>0.26200000000000001</v>
      </c>
      <c r="R102" s="98">
        <v>10055</v>
      </c>
      <c r="S102" s="102">
        <f t="shared" ref="S102:S137" si="59">R102/1000</f>
        <v>10.055</v>
      </c>
      <c r="T102" s="102"/>
      <c r="U102" s="104">
        <f t="shared" si="42"/>
        <v>939.51970163448959</v>
      </c>
      <c r="V102" s="73">
        <f t="shared" si="55"/>
        <v>43.825909028777026</v>
      </c>
      <c r="W102" s="200"/>
      <c r="X102" s="3">
        <v>65.5</v>
      </c>
      <c r="Y102" s="38">
        <v>7</v>
      </c>
      <c r="Z102" s="67">
        <f t="shared" ref="Z102:Z165" si="60">Y102+Z101</f>
        <v>318</v>
      </c>
      <c r="AA102" s="38">
        <v>1</v>
      </c>
      <c r="AB102" s="67">
        <f t="shared" ref="AB102:AB165" si="61">AA102+AB101</f>
        <v>54</v>
      </c>
      <c r="AC102" s="67"/>
      <c r="AD102" s="38">
        <v>7984.5439500000002</v>
      </c>
      <c r="AE102" s="73">
        <f t="shared" ref="AE102:AE165" si="62">(AD102/(10^6)+AE101)</f>
        <v>0.15342289167160003</v>
      </c>
      <c r="AF102" s="38">
        <v>259.59841899999998</v>
      </c>
      <c r="AG102" s="73">
        <f t="shared" ref="AG102:AG165" si="63">(AF102/(10^6)+AG101)</f>
        <v>1.7324465515099998E-2</v>
      </c>
      <c r="AH102" s="67"/>
      <c r="AI102" s="3">
        <v>65.5</v>
      </c>
      <c r="AJ102" s="66">
        <f t="shared" si="48"/>
        <v>0.22506395013415736</v>
      </c>
      <c r="AK102" s="38">
        <v>4457.5</v>
      </c>
      <c r="AL102" s="102">
        <f t="shared" ref="AL102:AL165" si="64">AK102*2/1000</f>
        <v>8.9149999999999991</v>
      </c>
      <c r="AM102" s="103"/>
      <c r="AN102" s="114">
        <v>0.28499999999999998</v>
      </c>
      <c r="AO102" s="77">
        <v>11118</v>
      </c>
      <c r="AP102" s="102">
        <f t="shared" ref="AP102:AP137" si="65">AO102/1000</f>
        <v>11.118</v>
      </c>
      <c r="AQ102" s="102"/>
      <c r="AR102" s="104">
        <f t="shared" si="43"/>
        <v>963.03792800217138</v>
      </c>
      <c r="AS102" s="73">
        <f t="shared" ref="AS102:AS165" si="66">LN(AR102/((AE102+AG102)/2)*10^15)</f>
        <v>43.869586630077585</v>
      </c>
      <c r="AT102" s="200"/>
      <c r="AU102" s="3">
        <v>65.5</v>
      </c>
      <c r="AV102" s="38">
        <v>4</v>
      </c>
      <c r="AW102" s="67">
        <f t="shared" ref="AW102:AW150" si="67">AV102+AW101</f>
        <v>141</v>
      </c>
      <c r="AX102" s="38">
        <v>1</v>
      </c>
      <c r="AY102" s="67">
        <f t="shared" ref="AY102:AY150" si="68">AX102+AY101</f>
        <v>70</v>
      </c>
      <c r="AZ102" s="67"/>
      <c r="BA102" s="38">
        <v>845.23864700000001</v>
      </c>
      <c r="BB102" s="73">
        <f t="shared" ref="BB102:BB150" si="69">(BA102/(10^6)+BB101)</f>
        <v>4.9133158991100004E-2</v>
      </c>
      <c r="BC102" s="38">
        <v>55.247310599999999</v>
      </c>
      <c r="BD102" s="73">
        <f t="shared" ref="BD102:BD150" si="70">(BC102/(10^6)+BD101)</f>
        <v>2.5271465037100004E-2</v>
      </c>
      <c r="BE102" s="67"/>
      <c r="BF102" s="3">
        <v>65.5</v>
      </c>
      <c r="BG102" s="66">
        <f t="shared" si="49"/>
        <v>0.23321819414268807</v>
      </c>
      <c r="BH102" s="38">
        <v>4549.6875</v>
      </c>
      <c r="BI102" s="102">
        <f t="shared" ref="BI102:BI150" si="71">BH102*2/1000</f>
        <v>9.0993750000000002</v>
      </c>
      <c r="BJ102" s="103"/>
      <c r="BK102" s="114">
        <v>0.25800000000000001</v>
      </c>
      <c r="BL102" s="77">
        <v>9900</v>
      </c>
      <c r="BM102" s="102">
        <f t="shared" ref="BM102:BM137" si="72">BL102/1000</f>
        <v>9.9</v>
      </c>
      <c r="BN102" s="102"/>
      <c r="BO102" s="104">
        <f t="shared" si="44"/>
        <v>1000.8448990756041</v>
      </c>
      <c r="BP102" s="73">
        <f t="shared" ref="BP102:BP150" si="73">LN(BO102/((BB102+BD102)/2)*10^15)</f>
        <v>44.738760584959778</v>
      </c>
      <c r="BQ102" s="199"/>
      <c r="BR102" s="95">
        <v>65.5</v>
      </c>
      <c r="BS102" s="95">
        <v>0</v>
      </c>
      <c r="BT102" s="67">
        <f t="shared" ref="BT102:BT165" si="74">BS102+BT101</f>
        <v>145</v>
      </c>
      <c r="BU102" s="95">
        <v>0</v>
      </c>
      <c r="BV102" s="67">
        <f t="shared" ref="BV102:BV165" si="75">BU102+BV101</f>
        <v>0</v>
      </c>
      <c r="BX102" s="95">
        <v>0</v>
      </c>
      <c r="BY102" s="73">
        <f t="shared" ref="BY102:BY165" si="76">(BX102/(10^6)+BY101)</f>
        <v>5.8713030577600009E-2</v>
      </c>
      <c r="BZ102" s="95">
        <v>0</v>
      </c>
      <c r="CA102" s="73">
        <f t="shared" ref="CA102:CA165" si="77">(BZ102/(10^6)+CA101)</f>
        <v>0</v>
      </c>
      <c r="CB102" s="67"/>
      <c r="CC102" s="3">
        <v>65.5</v>
      </c>
      <c r="CD102" s="66">
        <f t="shared" si="50"/>
        <v>0.22951204240477993</v>
      </c>
      <c r="CE102" s="38">
        <v>4467.5</v>
      </c>
      <c r="CF102" s="102">
        <f t="shared" ref="CF102:CF165" si="78">CE102*2/1000</f>
        <v>8.9350000000000005</v>
      </c>
      <c r="CG102" s="103"/>
      <c r="CH102" s="114">
        <v>0.28299999999999997</v>
      </c>
      <c r="CI102" s="77">
        <v>11030</v>
      </c>
      <c r="CJ102" s="102">
        <f t="shared" ref="CJ102:CJ137" si="79">CI102/1000</f>
        <v>11.03</v>
      </c>
      <c r="CK102" s="102"/>
      <c r="CL102" s="104">
        <f t="shared" si="45"/>
        <v>992.75137852614205</v>
      </c>
      <c r="CM102" s="73">
        <f t="shared" ref="CM102:CM165" si="80">LN(CL102/((BY102+CA102)/2)*10^15)</f>
        <v>44.967497424868021</v>
      </c>
      <c r="CN102" s="199"/>
      <c r="CO102" s="95">
        <v>65.5</v>
      </c>
      <c r="CP102" s="95">
        <v>0</v>
      </c>
      <c r="CQ102" s="67">
        <f t="shared" ref="CQ102:CQ161" si="81">CP102+CQ101</f>
        <v>205</v>
      </c>
      <c r="CR102" s="95">
        <v>0</v>
      </c>
      <c r="CS102" s="67">
        <f t="shared" ref="CS102:CS161" si="82">CR102+CS101</f>
        <v>1</v>
      </c>
      <c r="CU102" s="95">
        <v>0</v>
      </c>
      <c r="CV102" s="73">
        <f t="shared" ref="CV102:CV161" si="83">(CU102/(10^6)+CV101)</f>
        <v>8.9779900311000013E-2</v>
      </c>
      <c r="CW102" s="95">
        <v>0</v>
      </c>
      <c r="CX102" s="73">
        <f t="shared" ref="CX102:CX161" si="84">(CW102/(10^6)+CX101)</f>
        <v>0</v>
      </c>
      <c r="CY102" s="67"/>
      <c r="CZ102" s="3">
        <v>65.5</v>
      </c>
      <c r="DA102" s="66">
        <f t="shared" si="51"/>
        <v>0.24771533707066906</v>
      </c>
      <c r="DB102" s="38">
        <v>4594.6875</v>
      </c>
      <c r="DC102" s="102">
        <f t="shared" ref="DC102:DC161" si="85">DB102*2/1000</f>
        <v>9.1893750000000001</v>
      </c>
      <c r="DD102" s="103"/>
      <c r="DE102" s="114">
        <v>0.28699999999999998</v>
      </c>
      <c r="DF102" s="77">
        <v>10833</v>
      </c>
      <c r="DG102" s="102">
        <f t="shared" ref="DG102:DG137" si="86">DF102/1000</f>
        <v>10.833</v>
      </c>
      <c r="DH102" s="102"/>
      <c r="DI102" s="104">
        <f t="shared" si="46"/>
        <v>1055.1991017123291</v>
      </c>
      <c r="DJ102" s="73">
        <f t="shared" ref="DJ102:DJ161" si="87">LN(DI102/((CV102+CX102)/2)*10^15)</f>
        <v>44.603802481576011</v>
      </c>
      <c r="DK102" s="199"/>
      <c r="DL102" s="99"/>
      <c r="DS102" s="107"/>
      <c r="DU102" s="107"/>
      <c r="DW102" s="99"/>
      <c r="DX102" s="108"/>
      <c r="DZ102" s="107"/>
      <c r="EB102" s="108"/>
      <c r="ED102" s="107"/>
      <c r="EE102" s="107"/>
    </row>
    <row r="103" spans="1:135" s="95" customFormat="1" x14ac:dyDescent="0.25">
      <c r="A103" s="3">
        <v>66.5</v>
      </c>
      <c r="B103" s="38">
        <v>2</v>
      </c>
      <c r="C103" s="67">
        <f t="shared" si="56"/>
        <v>218</v>
      </c>
      <c r="D103" s="38">
        <v>1</v>
      </c>
      <c r="E103" s="67">
        <f t="shared" si="57"/>
        <v>178</v>
      </c>
      <c r="F103" s="67"/>
      <c r="G103" s="38">
        <v>220.673813</v>
      </c>
      <c r="H103" s="73">
        <f t="shared" si="52"/>
        <v>7.307235125509999E-2</v>
      </c>
      <c r="I103" s="38">
        <v>274.78454599999998</v>
      </c>
      <c r="J103" s="73">
        <f t="shared" si="53"/>
        <v>0.10143760459350001</v>
      </c>
      <c r="K103" s="67"/>
      <c r="L103" s="37">
        <v>66.5</v>
      </c>
      <c r="M103" s="66">
        <f t="shared" si="47"/>
        <v>0.2280720609139178</v>
      </c>
      <c r="N103" s="40">
        <v>4437.8125</v>
      </c>
      <c r="O103" s="102">
        <f t="shared" si="58"/>
        <v>8.8756249999999994</v>
      </c>
      <c r="P103" s="103"/>
      <c r="Q103" s="114">
        <v>0.26600000000000001</v>
      </c>
      <c r="R103" s="98">
        <v>10208</v>
      </c>
      <c r="S103" s="102">
        <f t="shared" si="59"/>
        <v>10.208</v>
      </c>
      <c r="T103" s="102"/>
      <c r="U103" s="104">
        <f t="shared" ref="U103:U137" si="88">(O104+O103)*1000/2*(M104-M103)+U102</f>
        <v>967.20879599830027</v>
      </c>
      <c r="V103" s="73">
        <f t="shared" si="55"/>
        <v>43.85211145441442</v>
      </c>
      <c r="W103" s="200"/>
      <c r="X103" s="3">
        <v>66.5</v>
      </c>
      <c r="Y103" s="38">
        <v>4</v>
      </c>
      <c r="Z103" s="67">
        <f t="shared" si="60"/>
        <v>322</v>
      </c>
      <c r="AA103" s="38">
        <v>4</v>
      </c>
      <c r="AB103" s="67">
        <f t="shared" si="61"/>
        <v>58</v>
      </c>
      <c r="AC103" s="67"/>
      <c r="AD103" s="38">
        <v>7614.7959000000001</v>
      </c>
      <c r="AE103" s="73">
        <f t="shared" si="62"/>
        <v>0.16103768757160003</v>
      </c>
      <c r="AF103" s="38">
        <v>552.09985400000005</v>
      </c>
      <c r="AG103" s="73">
        <f t="shared" si="63"/>
        <v>1.7876565369099998E-2</v>
      </c>
      <c r="AH103" s="67"/>
      <c r="AI103" s="3">
        <v>66.5</v>
      </c>
      <c r="AJ103" s="66">
        <f t="shared" si="48"/>
        <v>0.22815546180561574</v>
      </c>
      <c r="AK103" s="38">
        <v>4520.9375</v>
      </c>
      <c r="AL103" s="102">
        <f t="shared" si="64"/>
        <v>9.0418749999999992</v>
      </c>
      <c r="AM103" s="103"/>
      <c r="AN103" s="114">
        <v>0.28899999999999998</v>
      </c>
      <c r="AO103" s="77">
        <v>11282</v>
      </c>
      <c r="AP103" s="102">
        <f t="shared" si="65"/>
        <v>11.282</v>
      </c>
      <c r="AQ103" s="102"/>
      <c r="AR103" s="104">
        <f t="shared" ref="AR103:AR166" si="89">(AL104+AL103)*1000/2*(AJ104-AJ103)+AR102</f>
        <v>991.18420957600574</v>
      </c>
      <c r="AS103" s="73">
        <f t="shared" si="66"/>
        <v>43.851672596810864</v>
      </c>
      <c r="AT103" s="200"/>
      <c r="AU103" s="3">
        <v>66.5</v>
      </c>
      <c r="AV103" s="38">
        <v>2</v>
      </c>
      <c r="AW103" s="67">
        <f t="shared" si="67"/>
        <v>143</v>
      </c>
      <c r="AX103" s="38">
        <v>0</v>
      </c>
      <c r="AY103" s="67">
        <f t="shared" si="68"/>
        <v>70</v>
      </c>
      <c r="AZ103" s="67"/>
      <c r="BA103" s="38">
        <v>121.71817</v>
      </c>
      <c r="BB103" s="73">
        <f t="shared" si="69"/>
        <v>4.9254877161100004E-2</v>
      </c>
      <c r="BC103" s="38">
        <v>0</v>
      </c>
      <c r="BD103" s="73">
        <f t="shared" si="70"/>
        <v>2.5271465037100004E-2</v>
      </c>
      <c r="BE103" s="67"/>
      <c r="BF103" s="3">
        <v>66.5</v>
      </c>
      <c r="BG103" s="66">
        <f t="shared" si="49"/>
        <v>0.23630424328334482</v>
      </c>
      <c r="BH103" s="38">
        <v>4618.125</v>
      </c>
      <c r="BI103" s="102">
        <f t="shared" si="71"/>
        <v>9.2362500000000001</v>
      </c>
      <c r="BJ103" s="103"/>
      <c r="BK103" s="114">
        <v>0.26100000000000001</v>
      </c>
      <c r="BL103" s="77">
        <v>10050</v>
      </c>
      <c r="BM103" s="102">
        <f t="shared" si="72"/>
        <v>10.050000000000001</v>
      </c>
      <c r="BN103" s="102"/>
      <c r="BO103" s="104">
        <f t="shared" ref="BO103:BO149" si="90">(BI104+BI103)*1000/2*(BG104-BG103)+BO102</f>
        <v>1029.4795775394728</v>
      </c>
      <c r="BP103" s="73">
        <f t="shared" si="73"/>
        <v>44.765334894020995</v>
      </c>
      <c r="BQ103" s="199"/>
      <c r="BR103" s="3">
        <v>66.5</v>
      </c>
      <c r="BS103" s="38">
        <v>4</v>
      </c>
      <c r="BT103" s="67">
        <f t="shared" si="74"/>
        <v>149</v>
      </c>
      <c r="BU103" s="38">
        <v>0</v>
      </c>
      <c r="BV103" s="67">
        <f t="shared" si="75"/>
        <v>0</v>
      </c>
      <c r="BW103" s="67"/>
      <c r="BX103" s="38">
        <v>2354.1430700000001</v>
      </c>
      <c r="BY103" s="73">
        <f t="shared" si="76"/>
        <v>6.1067173647600011E-2</v>
      </c>
      <c r="BZ103" s="101">
        <v>0</v>
      </c>
      <c r="CA103" s="73">
        <f t="shared" si="77"/>
        <v>0</v>
      </c>
      <c r="CB103" s="67"/>
      <c r="CC103" s="3">
        <v>66.5</v>
      </c>
      <c r="CD103" s="66">
        <f t="shared" si="50"/>
        <v>0.23263946259978069</v>
      </c>
      <c r="CE103" s="38">
        <v>4592.1875</v>
      </c>
      <c r="CF103" s="102">
        <f t="shared" si="78"/>
        <v>9.1843749999999993</v>
      </c>
      <c r="CG103" s="103"/>
      <c r="CH103" s="114">
        <v>0.28699999999999998</v>
      </c>
      <c r="CI103" s="77">
        <v>11195</v>
      </c>
      <c r="CJ103" s="102">
        <f t="shared" si="79"/>
        <v>11.195</v>
      </c>
      <c r="CK103" s="102"/>
      <c r="CL103" s="104">
        <f t="shared" ref="CL103:CL166" si="91">(CF104+CF103)*1000/2*(CD104-CD103)+CL102</f>
        <v>1021.5177804072837</v>
      </c>
      <c r="CM103" s="73">
        <f t="shared" si="80"/>
        <v>44.956749209106512</v>
      </c>
      <c r="CN103" s="199"/>
      <c r="CO103" s="3">
        <v>66.5</v>
      </c>
      <c r="CP103" s="38">
        <v>3</v>
      </c>
      <c r="CQ103" s="67">
        <f t="shared" si="81"/>
        <v>208</v>
      </c>
      <c r="CR103" s="38">
        <v>1</v>
      </c>
      <c r="CS103" s="67">
        <f t="shared" si="82"/>
        <v>2</v>
      </c>
      <c r="CT103" s="67"/>
      <c r="CU103" s="38">
        <v>1078.1137699999999</v>
      </c>
      <c r="CV103" s="73">
        <f t="shared" si="83"/>
        <v>9.0858014081000013E-2</v>
      </c>
      <c r="CW103" s="38">
        <v>1673.2655</v>
      </c>
      <c r="CX103" s="73">
        <f t="shared" si="84"/>
        <v>1.6732654999999999E-3</v>
      </c>
      <c r="CY103" s="67"/>
      <c r="CZ103" s="3">
        <v>66.5</v>
      </c>
      <c r="DA103" s="66">
        <f t="shared" si="51"/>
        <v>0.2508458647282818</v>
      </c>
      <c r="DB103" s="38">
        <v>4714.0625</v>
      </c>
      <c r="DC103" s="102">
        <f t="shared" si="85"/>
        <v>9.4281249999999996</v>
      </c>
      <c r="DD103" s="103"/>
      <c r="DE103" s="114">
        <v>0.28999999999999998</v>
      </c>
      <c r="DF103" s="77">
        <v>10997</v>
      </c>
      <c r="DG103" s="102">
        <f t="shared" si="86"/>
        <v>10.997</v>
      </c>
      <c r="DH103" s="102"/>
      <c r="DI103" s="104">
        <f t="shared" ref="DI103:DI160" si="92">(DC104+DC103)*1000/2*(DA104-DA103)+DI102</f>
        <v>1084.9078091830741</v>
      </c>
      <c r="DJ103" s="73">
        <f t="shared" si="87"/>
        <v>44.601382403334028</v>
      </c>
      <c r="DK103" s="199"/>
      <c r="DL103" s="99"/>
      <c r="DS103" s="107"/>
      <c r="DU103" s="107"/>
      <c r="DW103" s="99"/>
      <c r="DX103" s="108"/>
      <c r="DZ103" s="107"/>
      <c r="EB103" s="108"/>
      <c r="ED103" s="107"/>
      <c r="EE103" s="107"/>
    </row>
    <row r="104" spans="1:135" s="95" customFormat="1" x14ac:dyDescent="0.25">
      <c r="A104" s="3">
        <v>67.5</v>
      </c>
      <c r="B104" s="38">
        <v>3</v>
      </c>
      <c r="C104" s="67">
        <f t="shared" si="56"/>
        <v>221</v>
      </c>
      <c r="D104" s="38">
        <v>5</v>
      </c>
      <c r="E104" s="67">
        <f t="shared" si="57"/>
        <v>183</v>
      </c>
      <c r="F104" s="67"/>
      <c r="G104" s="38">
        <v>507.33288599999997</v>
      </c>
      <c r="H104" s="73">
        <f t="shared" si="52"/>
        <v>7.3579684141099985E-2</v>
      </c>
      <c r="I104" s="38">
        <v>458.319885</v>
      </c>
      <c r="J104" s="73">
        <f t="shared" si="53"/>
        <v>0.10189592447850002</v>
      </c>
      <c r="K104" s="67"/>
      <c r="L104" s="37">
        <v>67.5</v>
      </c>
      <c r="M104" s="66">
        <f t="shared" ref="M104:M155" si="93">(M$156-M$38)/119*(L104-L$37)+M$38</f>
        <v>0.23116020750405422</v>
      </c>
      <c r="N104" s="40">
        <v>4528.4375</v>
      </c>
      <c r="O104" s="102">
        <f t="shared" si="58"/>
        <v>9.0568749999999998</v>
      </c>
      <c r="P104" s="103"/>
      <c r="Q104" s="114">
        <v>0.27</v>
      </c>
      <c r="R104" s="98">
        <v>10359</v>
      </c>
      <c r="S104" s="102">
        <f t="shared" si="59"/>
        <v>10.359</v>
      </c>
      <c r="T104" s="102"/>
      <c r="U104" s="104">
        <f t="shared" si="88"/>
        <v>995.36593757967876</v>
      </c>
      <c r="V104" s="73">
        <f t="shared" si="55"/>
        <v>43.875289249437671</v>
      </c>
      <c r="W104" s="200"/>
      <c r="X104" s="3">
        <v>67.5</v>
      </c>
      <c r="Y104" s="38">
        <v>2</v>
      </c>
      <c r="Z104" s="67">
        <f t="shared" si="60"/>
        <v>324</v>
      </c>
      <c r="AA104" s="38">
        <v>0</v>
      </c>
      <c r="AB104" s="67">
        <f t="shared" si="61"/>
        <v>58</v>
      </c>
      <c r="AC104" s="67"/>
      <c r="AD104" s="38">
        <v>259.409424</v>
      </c>
      <c r="AE104" s="73">
        <f t="shared" si="62"/>
        <v>0.16129709699560002</v>
      </c>
      <c r="AF104" s="38">
        <v>0</v>
      </c>
      <c r="AG104" s="73">
        <f t="shared" si="63"/>
        <v>1.7876565369099998E-2</v>
      </c>
      <c r="AH104" s="67"/>
      <c r="AI104" s="3">
        <v>67.5</v>
      </c>
      <c r="AJ104" s="66">
        <f t="shared" ref="AJ104:AJ167" si="94">(AJ$170-AJ$38)/133*(AI104-AI$37)+AJ$38</f>
        <v>0.23124697347707418</v>
      </c>
      <c r="AK104" s="38">
        <v>4583.4375</v>
      </c>
      <c r="AL104" s="102">
        <f t="shared" si="64"/>
        <v>9.1668749999999992</v>
      </c>
      <c r="AM104" s="103"/>
      <c r="AN104" s="114">
        <v>0.29299999999999998</v>
      </c>
      <c r="AO104" s="77">
        <v>11450</v>
      </c>
      <c r="AP104" s="102">
        <f t="shared" si="65"/>
        <v>11.45</v>
      </c>
      <c r="AQ104" s="102"/>
      <c r="AR104" s="104">
        <f t="shared" si="89"/>
        <v>1019.7575061994598</v>
      </c>
      <c r="AS104" s="73">
        <f t="shared" si="66"/>
        <v>43.878643477118636</v>
      </c>
      <c r="AT104" s="200"/>
      <c r="AU104" s="3">
        <v>67.5</v>
      </c>
      <c r="AV104" s="38">
        <v>1</v>
      </c>
      <c r="AW104" s="67">
        <f t="shared" si="67"/>
        <v>144</v>
      </c>
      <c r="AX104" s="38">
        <v>0</v>
      </c>
      <c r="AY104" s="67">
        <f t="shared" si="68"/>
        <v>70</v>
      </c>
      <c r="AZ104" s="67"/>
      <c r="BA104" s="38">
        <v>29.644331000000001</v>
      </c>
      <c r="BB104" s="73">
        <f t="shared" si="69"/>
        <v>4.9284521492100004E-2</v>
      </c>
      <c r="BC104" s="38">
        <v>0</v>
      </c>
      <c r="BD104" s="73">
        <f t="shared" si="70"/>
        <v>2.5271465037100004E-2</v>
      </c>
      <c r="BE104" s="67"/>
      <c r="BF104" s="3">
        <v>67.5</v>
      </c>
      <c r="BG104" s="66">
        <f t="shared" ref="BG104:BG149" si="95">(BG$150-BG$38)/113*(BF104-BF$37)+BG$38</f>
        <v>0.23939029242400156</v>
      </c>
      <c r="BH104" s="38">
        <v>4660.625</v>
      </c>
      <c r="BI104" s="102">
        <f t="shared" si="71"/>
        <v>9.3212499999999991</v>
      </c>
      <c r="BJ104" s="103"/>
      <c r="BK104" s="114">
        <v>0.26500000000000001</v>
      </c>
      <c r="BL104" s="77">
        <v>10202</v>
      </c>
      <c r="BM104" s="102">
        <f t="shared" si="72"/>
        <v>10.202</v>
      </c>
      <c r="BN104" s="102"/>
      <c r="BO104" s="104">
        <f t="shared" si="90"/>
        <v>1058.5250862951914</v>
      </c>
      <c r="BP104" s="73">
        <f t="shared" si="73"/>
        <v>44.792760304411352</v>
      </c>
      <c r="BQ104" s="199"/>
      <c r="BR104" s="95">
        <v>67.5</v>
      </c>
      <c r="BS104" s="95">
        <v>0</v>
      </c>
      <c r="BT104" s="67">
        <f t="shared" si="74"/>
        <v>149</v>
      </c>
      <c r="BU104" s="95">
        <v>0</v>
      </c>
      <c r="BV104" s="67">
        <f t="shared" si="75"/>
        <v>0</v>
      </c>
      <c r="BX104" s="95">
        <v>0</v>
      </c>
      <c r="BY104" s="73">
        <f t="shared" si="76"/>
        <v>6.1067173647600011E-2</v>
      </c>
      <c r="BZ104" s="95">
        <v>0</v>
      </c>
      <c r="CA104" s="73">
        <f t="shared" si="77"/>
        <v>0</v>
      </c>
      <c r="CB104" s="67"/>
      <c r="CC104" s="3">
        <v>67.5</v>
      </c>
      <c r="CD104" s="66">
        <f t="shared" ref="CD104:CD166" si="96">(CD$167-CD$38)/130*(CC104-CC$37)+CD$38</f>
        <v>0.23576688279478147</v>
      </c>
      <c r="CE104" s="38">
        <v>4605.9375</v>
      </c>
      <c r="CF104" s="102">
        <f t="shared" si="78"/>
        <v>9.2118749999999991</v>
      </c>
      <c r="CG104" s="103"/>
      <c r="CH104" s="114">
        <v>0.29099999999999998</v>
      </c>
      <c r="CI104" s="77">
        <v>11363</v>
      </c>
      <c r="CJ104" s="102">
        <f t="shared" si="79"/>
        <v>11.363</v>
      </c>
      <c r="CK104" s="102"/>
      <c r="CL104" s="104">
        <f t="shared" si="91"/>
        <v>1050.6907469137752</v>
      </c>
      <c r="CM104" s="73">
        <f t="shared" si="80"/>
        <v>44.984907469889734</v>
      </c>
      <c r="CN104" s="199"/>
      <c r="CO104" s="3">
        <v>67.5</v>
      </c>
      <c r="CP104" s="38">
        <v>5</v>
      </c>
      <c r="CQ104" s="67">
        <f t="shared" si="81"/>
        <v>213</v>
      </c>
      <c r="CR104" s="38">
        <v>0</v>
      </c>
      <c r="CS104" s="67">
        <f t="shared" si="82"/>
        <v>2</v>
      </c>
      <c r="CT104" s="67"/>
      <c r="CU104" s="38">
        <v>1581.44226</v>
      </c>
      <c r="CV104" s="73">
        <f t="shared" si="83"/>
        <v>9.2439456341000009E-2</v>
      </c>
      <c r="CW104" s="38">
        <v>0</v>
      </c>
      <c r="CX104" s="73">
        <f t="shared" si="84"/>
        <v>1.6732654999999999E-3</v>
      </c>
      <c r="CY104" s="67"/>
      <c r="CZ104" s="3">
        <v>67.5</v>
      </c>
      <c r="DA104" s="66">
        <f t="shared" ref="DA104:DA160" si="97">(DA$161-DA$38)/124*(CZ104-CZ$37)+DA$38</f>
        <v>0.25397639238589453</v>
      </c>
      <c r="DB104" s="38">
        <v>4775.9375</v>
      </c>
      <c r="DC104" s="102">
        <f t="shared" si="85"/>
        <v>9.5518750000000008</v>
      </c>
      <c r="DD104" s="103"/>
      <c r="DE104" s="114">
        <v>0.29399999999999998</v>
      </c>
      <c r="DF104" s="77">
        <v>11161</v>
      </c>
      <c r="DG104" s="102">
        <f t="shared" si="86"/>
        <v>11.161</v>
      </c>
      <c r="DH104" s="102"/>
      <c r="DI104" s="104">
        <f t="shared" si="92"/>
        <v>1115.033268148238</v>
      </c>
      <c r="DJ104" s="73">
        <f t="shared" si="87"/>
        <v>44.611825142443131</v>
      </c>
      <c r="DK104" s="199"/>
      <c r="DL104" s="99"/>
      <c r="DS104" s="107"/>
      <c r="DU104" s="107"/>
      <c r="DW104" s="99"/>
      <c r="DX104" s="108"/>
      <c r="DZ104" s="107"/>
      <c r="EB104" s="108"/>
      <c r="ED104" s="107"/>
      <c r="EE104" s="107"/>
    </row>
    <row r="105" spans="1:135" s="95" customFormat="1" x14ac:dyDescent="0.25">
      <c r="A105" s="3">
        <v>68.5</v>
      </c>
      <c r="B105" s="38">
        <v>3</v>
      </c>
      <c r="C105" s="67">
        <f t="shared" si="56"/>
        <v>224</v>
      </c>
      <c r="D105" s="38">
        <v>3</v>
      </c>
      <c r="E105" s="67">
        <f t="shared" si="57"/>
        <v>186</v>
      </c>
      <c r="F105" s="67"/>
      <c r="G105" s="38">
        <v>649.71313499999997</v>
      </c>
      <c r="H105" s="73">
        <f t="shared" si="52"/>
        <v>7.4229397276099979E-2</v>
      </c>
      <c r="I105" s="38">
        <v>657.64477499999998</v>
      </c>
      <c r="J105" s="73">
        <f t="shared" si="53"/>
        <v>0.10255356925350001</v>
      </c>
      <c r="K105" s="67"/>
      <c r="L105" s="37">
        <v>68.5</v>
      </c>
      <c r="M105" s="66">
        <f t="shared" si="93"/>
        <v>0.23424835409419068</v>
      </c>
      <c r="N105" s="40">
        <v>4589.375</v>
      </c>
      <c r="O105" s="102">
        <f t="shared" si="58"/>
        <v>9.1787500000000009</v>
      </c>
      <c r="P105" s="103"/>
      <c r="Q105" s="114">
        <v>0.27300000000000002</v>
      </c>
      <c r="R105" s="98">
        <v>10512</v>
      </c>
      <c r="S105" s="102">
        <f t="shared" si="59"/>
        <v>10.512</v>
      </c>
      <c r="T105" s="102"/>
      <c r="U105" s="104">
        <f t="shared" si="88"/>
        <v>1023.9341886758692</v>
      </c>
      <c r="V105" s="73">
        <f t="shared" si="55"/>
        <v>43.896163586711793</v>
      </c>
      <c r="W105" s="200"/>
      <c r="X105" s="3">
        <v>68.5</v>
      </c>
      <c r="Y105" s="38">
        <v>3</v>
      </c>
      <c r="Z105" s="67">
        <f t="shared" si="60"/>
        <v>327</v>
      </c>
      <c r="AA105" s="38">
        <v>1</v>
      </c>
      <c r="AB105" s="67">
        <f t="shared" si="61"/>
        <v>59</v>
      </c>
      <c r="AC105" s="67"/>
      <c r="AD105" s="38">
        <v>779.89013699999998</v>
      </c>
      <c r="AE105" s="73">
        <f t="shared" si="62"/>
        <v>0.16207698713260002</v>
      </c>
      <c r="AF105" s="38">
        <v>320.395081</v>
      </c>
      <c r="AG105" s="73">
        <f t="shared" si="63"/>
        <v>1.8196960450099997E-2</v>
      </c>
      <c r="AH105" s="67"/>
      <c r="AI105" s="3">
        <v>68.5</v>
      </c>
      <c r="AJ105" s="66">
        <f t="shared" si="94"/>
        <v>0.23433848514853256</v>
      </c>
      <c r="AK105" s="38">
        <v>4659.0625</v>
      </c>
      <c r="AL105" s="102">
        <f t="shared" si="64"/>
        <v>9.3181250000000002</v>
      </c>
      <c r="AM105" s="103"/>
      <c r="AN105" s="114">
        <v>0.29699999999999999</v>
      </c>
      <c r="AO105" s="77">
        <v>11615</v>
      </c>
      <c r="AP105" s="102">
        <f t="shared" si="65"/>
        <v>11.615</v>
      </c>
      <c r="AQ105" s="102"/>
      <c r="AR105" s="104">
        <f t="shared" si="89"/>
        <v>1048.7462247037661</v>
      </c>
      <c r="AS105" s="73">
        <f t="shared" si="66"/>
        <v>43.900551887480063</v>
      </c>
      <c r="AT105" s="200"/>
      <c r="AU105" s="3">
        <v>68.5</v>
      </c>
      <c r="AV105" s="38">
        <v>2</v>
      </c>
      <c r="AW105" s="67">
        <f t="shared" si="67"/>
        <v>146</v>
      </c>
      <c r="AX105" s="38">
        <v>0</v>
      </c>
      <c r="AY105" s="67">
        <f t="shared" si="68"/>
        <v>70</v>
      </c>
      <c r="AZ105" s="67"/>
      <c r="BA105" s="38">
        <v>1988.04492</v>
      </c>
      <c r="BB105" s="73">
        <f t="shared" si="69"/>
        <v>5.1272566412100005E-2</v>
      </c>
      <c r="BC105" s="38">
        <v>0</v>
      </c>
      <c r="BD105" s="73">
        <f t="shared" si="70"/>
        <v>2.5271465037100004E-2</v>
      </c>
      <c r="BE105" s="67"/>
      <c r="BF105" s="3">
        <v>68.5</v>
      </c>
      <c r="BG105" s="66">
        <f t="shared" si="95"/>
        <v>0.2424763415646583</v>
      </c>
      <c r="BH105" s="38">
        <v>4751.25</v>
      </c>
      <c r="BI105" s="102">
        <f t="shared" si="71"/>
        <v>9.5024999999999995</v>
      </c>
      <c r="BJ105" s="103"/>
      <c r="BK105" s="114">
        <v>0.26800000000000002</v>
      </c>
      <c r="BL105" s="77">
        <v>10351</v>
      </c>
      <c r="BM105" s="102">
        <f t="shared" si="72"/>
        <v>10.351000000000001</v>
      </c>
      <c r="BN105" s="102"/>
      <c r="BO105" s="104">
        <f t="shared" si="90"/>
        <v>1088.0595409616328</v>
      </c>
      <c r="BP105" s="73">
        <f t="shared" si="73"/>
        <v>44.79396385576748</v>
      </c>
      <c r="BQ105" s="199"/>
      <c r="BR105" s="3">
        <v>68.5</v>
      </c>
      <c r="BS105" s="38">
        <v>2</v>
      </c>
      <c r="BT105" s="67">
        <f t="shared" si="74"/>
        <v>151</v>
      </c>
      <c r="BU105" s="38">
        <v>0</v>
      </c>
      <c r="BV105" s="67">
        <f t="shared" si="75"/>
        <v>0</v>
      </c>
      <c r="BW105" s="67"/>
      <c r="BX105" s="38">
        <v>819.22760000000005</v>
      </c>
      <c r="BY105" s="73">
        <f t="shared" si="76"/>
        <v>6.1886401247600011E-2</v>
      </c>
      <c r="BZ105" s="101">
        <v>0</v>
      </c>
      <c r="CA105" s="73">
        <f t="shared" si="77"/>
        <v>0</v>
      </c>
      <c r="CB105" s="67"/>
      <c r="CC105" s="3">
        <v>68.5</v>
      </c>
      <c r="CD105" s="66">
        <f t="shared" si="96"/>
        <v>0.23889430298978223</v>
      </c>
      <c r="CE105" s="38">
        <v>4722.1875</v>
      </c>
      <c r="CF105" s="102">
        <f t="shared" si="78"/>
        <v>9.4443750000000009</v>
      </c>
      <c r="CG105" s="103"/>
      <c r="CH105" s="114">
        <v>0.29499999999999998</v>
      </c>
      <c r="CI105" s="77">
        <v>11529</v>
      </c>
      <c r="CJ105" s="102">
        <f t="shared" si="79"/>
        <v>11.529</v>
      </c>
      <c r="CK105" s="102"/>
      <c r="CL105" s="104">
        <f t="shared" si="91"/>
        <v>1080.4286036929889</v>
      </c>
      <c r="CM105" s="73">
        <f t="shared" si="80"/>
        <v>44.999491484614033</v>
      </c>
      <c r="CN105" s="199"/>
      <c r="CO105" s="3">
        <v>68.5</v>
      </c>
      <c r="CP105" s="38">
        <v>5</v>
      </c>
      <c r="CQ105" s="67">
        <f t="shared" si="81"/>
        <v>218</v>
      </c>
      <c r="CR105" s="38">
        <v>0</v>
      </c>
      <c r="CS105" s="67">
        <f t="shared" si="82"/>
        <v>2</v>
      </c>
      <c r="CT105" s="67"/>
      <c r="CU105" s="38">
        <v>2079.0566399999998</v>
      </c>
      <c r="CV105" s="73">
        <f t="shared" si="83"/>
        <v>9.4518512981000002E-2</v>
      </c>
      <c r="CW105" s="38">
        <v>0</v>
      </c>
      <c r="CX105" s="73">
        <f t="shared" si="84"/>
        <v>1.6732654999999999E-3</v>
      </c>
      <c r="CY105" s="67"/>
      <c r="CZ105" s="3">
        <v>68.5</v>
      </c>
      <c r="DA105" s="66">
        <f t="shared" si="97"/>
        <v>0.25710692004350721</v>
      </c>
      <c r="DB105" s="38">
        <v>4847.1875</v>
      </c>
      <c r="DC105" s="102">
        <f t="shared" si="85"/>
        <v>9.6943750000000009</v>
      </c>
      <c r="DD105" s="103"/>
      <c r="DE105" s="114">
        <v>0.29799999999999999</v>
      </c>
      <c r="DF105" s="77">
        <v>11329</v>
      </c>
      <c r="DG105" s="102">
        <f t="shared" si="86"/>
        <v>11.329000000000001</v>
      </c>
      <c r="DH105" s="102"/>
      <c r="DI105" s="104">
        <f t="shared" si="92"/>
        <v>1145.528520692958</v>
      </c>
      <c r="DJ105" s="73">
        <f t="shared" si="87"/>
        <v>44.616956362821966</v>
      </c>
      <c r="DK105" s="199"/>
      <c r="DL105" s="99"/>
      <c r="DS105" s="107"/>
      <c r="DU105" s="107"/>
      <c r="DW105" s="99"/>
      <c r="DX105" s="108"/>
      <c r="DZ105" s="107"/>
      <c r="EB105" s="108"/>
      <c r="ED105" s="107"/>
      <c r="EE105" s="107"/>
    </row>
    <row r="106" spans="1:135" s="95" customFormat="1" x14ac:dyDescent="0.25">
      <c r="A106" s="3">
        <v>69.5</v>
      </c>
      <c r="B106" s="38">
        <v>1</v>
      </c>
      <c r="C106" s="67">
        <f t="shared" si="56"/>
        <v>225</v>
      </c>
      <c r="D106" s="38">
        <v>4</v>
      </c>
      <c r="E106" s="67">
        <f t="shared" si="57"/>
        <v>190</v>
      </c>
      <c r="F106" s="67"/>
      <c r="G106" s="38">
        <v>51.070167499999997</v>
      </c>
      <c r="H106" s="73">
        <f t="shared" si="52"/>
        <v>7.4280467443599979E-2</v>
      </c>
      <c r="I106" s="38">
        <v>609.37890600000003</v>
      </c>
      <c r="J106" s="73">
        <f t="shared" si="53"/>
        <v>0.10316294815950001</v>
      </c>
      <c r="K106" s="67"/>
      <c r="L106" s="37">
        <v>69.5</v>
      </c>
      <c r="M106" s="66">
        <f t="shared" si="93"/>
        <v>0.23733650068432713</v>
      </c>
      <c r="N106" s="40">
        <v>4661.5625</v>
      </c>
      <c r="O106" s="102">
        <f t="shared" si="58"/>
        <v>9.3231249999999992</v>
      </c>
      <c r="P106" s="103"/>
      <c r="Q106" s="114">
        <v>0.27600000000000002</v>
      </c>
      <c r="R106" s="98">
        <v>10664</v>
      </c>
      <c r="S106" s="102">
        <f t="shared" si="59"/>
        <v>10.664</v>
      </c>
      <c r="T106" s="102"/>
      <c r="U106" s="104">
        <f t="shared" si="88"/>
        <v>1052.9241647907752</v>
      </c>
      <c r="V106" s="73">
        <f t="shared" si="55"/>
        <v>43.920353572992951</v>
      </c>
      <c r="W106" s="200"/>
      <c r="X106" s="3">
        <v>69.5</v>
      </c>
      <c r="Y106" s="38">
        <v>6</v>
      </c>
      <c r="Z106" s="67">
        <f t="shared" si="60"/>
        <v>333</v>
      </c>
      <c r="AA106" s="38">
        <v>1</v>
      </c>
      <c r="AB106" s="67">
        <f t="shared" si="61"/>
        <v>60</v>
      </c>
      <c r="AC106" s="67"/>
      <c r="AD106" s="38">
        <v>1105.98279</v>
      </c>
      <c r="AE106" s="73">
        <f t="shared" si="62"/>
        <v>0.16318296992260001</v>
      </c>
      <c r="AF106" s="38">
        <v>434.26599099999999</v>
      </c>
      <c r="AG106" s="73">
        <f t="shared" si="63"/>
        <v>1.8631226441099998E-2</v>
      </c>
      <c r="AH106" s="67"/>
      <c r="AI106" s="3">
        <v>69.5</v>
      </c>
      <c r="AJ106" s="66">
        <f t="shared" si="94"/>
        <v>0.23742999681999094</v>
      </c>
      <c r="AK106" s="38">
        <v>4717.8125</v>
      </c>
      <c r="AL106" s="102">
        <f t="shared" si="64"/>
        <v>9.4356249999999999</v>
      </c>
      <c r="AM106" s="103"/>
      <c r="AN106" s="114">
        <v>0.30099999999999999</v>
      </c>
      <c r="AO106" s="77">
        <v>11781</v>
      </c>
      <c r="AP106" s="102">
        <f t="shared" si="65"/>
        <v>11.781000000000001</v>
      </c>
      <c r="AQ106" s="102"/>
      <c r="AR106" s="104">
        <f t="shared" si="89"/>
        <v>1078.0817721737142</v>
      </c>
      <c r="AS106" s="73">
        <f t="shared" si="66"/>
        <v>43.919632191989727</v>
      </c>
      <c r="AT106" s="200"/>
      <c r="AU106" s="3">
        <v>69.5</v>
      </c>
      <c r="AV106" s="38">
        <v>2</v>
      </c>
      <c r="AW106" s="67">
        <f t="shared" si="67"/>
        <v>148</v>
      </c>
      <c r="AX106" s="38">
        <v>0</v>
      </c>
      <c r="AY106" s="67">
        <f t="shared" si="68"/>
        <v>70</v>
      </c>
      <c r="AZ106" s="67"/>
      <c r="BA106" s="38">
        <v>197.08966100000001</v>
      </c>
      <c r="BB106" s="73">
        <f t="shared" si="69"/>
        <v>5.1469656073100008E-2</v>
      </c>
      <c r="BC106" s="38">
        <v>0</v>
      </c>
      <c r="BD106" s="73">
        <f t="shared" si="70"/>
        <v>2.5271465037100004E-2</v>
      </c>
      <c r="BE106" s="67"/>
      <c r="BF106" s="3">
        <v>69.5</v>
      </c>
      <c r="BG106" s="66">
        <f t="shared" si="95"/>
        <v>0.24556239070531505</v>
      </c>
      <c r="BH106" s="38">
        <v>4819.0625</v>
      </c>
      <c r="BI106" s="102">
        <f t="shared" si="71"/>
        <v>9.6381250000000005</v>
      </c>
      <c r="BJ106" s="103"/>
      <c r="BK106" s="114">
        <v>0.27200000000000002</v>
      </c>
      <c r="BL106" s="77">
        <v>10500</v>
      </c>
      <c r="BM106" s="102">
        <f t="shared" si="72"/>
        <v>10.5</v>
      </c>
      <c r="BN106" s="102"/>
      <c r="BO106" s="104">
        <f t="shared" si="90"/>
        <v>1117.9459981081804</v>
      </c>
      <c r="BP106" s="73">
        <f t="shared" si="73"/>
        <v>44.818489510857809</v>
      </c>
      <c r="BQ106" s="199"/>
      <c r="BR106" s="3">
        <v>69.5</v>
      </c>
      <c r="BS106" s="38">
        <v>3</v>
      </c>
      <c r="BT106" s="67">
        <f t="shared" si="74"/>
        <v>154</v>
      </c>
      <c r="BU106" s="38">
        <v>0</v>
      </c>
      <c r="BV106" s="67">
        <f t="shared" si="75"/>
        <v>0</v>
      </c>
      <c r="BW106" s="67"/>
      <c r="BX106" s="38">
        <v>449.71991000000003</v>
      </c>
      <c r="BY106" s="73">
        <f t="shared" si="76"/>
        <v>6.2336121157600011E-2</v>
      </c>
      <c r="BZ106" s="38">
        <v>0</v>
      </c>
      <c r="CA106" s="73">
        <f t="shared" si="77"/>
        <v>0</v>
      </c>
      <c r="CB106" s="67"/>
      <c r="CC106" s="3">
        <v>69.5</v>
      </c>
      <c r="CD106" s="66">
        <f t="shared" si="96"/>
        <v>0.24202172318478302</v>
      </c>
      <c r="CE106" s="38">
        <v>4786.5625</v>
      </c>
      <c r="CF106" s="102">
        <f t="shared" si="78"/>
        <v>9.5731249999999992</v>
      </c>
      <c r="CG106" s="103"/>
      <c r="CH106" s="114">
        <v>0.29899999999999999</v>
      </c>
      <c r="CI106" s="77">
        <v>11693</v>
      </c>
      <c r="CJ106" s="102">
        <f t="shared" si="79"/>
        <v>11.693</v>
      </c>
      <c r="CK106" s="102"/>
      <c r="CL106" s="104">
        <f t="shared" si="91"/>
        <v>1110.5114540124634</v>
      </c>
      <c r="CM106" s="73">
        <f t="shared" si="80"/>
        <v>45.019713760378288</v>
      </c>
      <c r="CN106" s="199"/>
      <c r="CO106" s="3">
        <v>69.5</v>
      </c>
      <c r="CP106" s="38">
        <v>2</v>
      </c>
      <c r="CQ106" s="67">
        <f t="shared" si="81"/>
        <v>220</v>
      </c>
      <c r="CR106" s="38">
        <v>0</v>
      </c>
      <c r="CS106" s="67">
        <f t="shared" si="82"/>
        <v>2</v>
      </c>
      <c r="CT106" s="67"/>
      <c r="CU106" s="38">
        <v>138.07879600000001</v>
      </c>
      <c r="CV106" s="73">
        <f t="shared" si="83"/>
        <v>9.4656591777000004E-2</v>
      </c>
      <c r="CW106" s="38">
        <v>0</v>
      </c>
      <c r="CX106" s="73">
        <f t="shared" si="84"/>
        <v>1.6732654999999999E-3</v>
      </c>
      <c r="CY106" s="67"/>
      <c r="CZ106" s="3">
        <v>69.5</v>
      </c>
      <c r="DA106" s="66">
        <f t="shared" si="97"/>
        <v>0.26023744770111995</v>
      </c>
      <c r="DB106" s="38">
        <v>4894.0625</v>
      </c>
      <c r="DC106" s="102">
        <f t="shared" si="85"/>
        <v>9.7881250000000009</v>
      </c>
      <c r="DD106" s="103"/>
      <c r="DE106" s="114">
        <v>0.30199999999999999</v>
      </c>
      <c r="DF106" s="77">
        <v>11492</v>
      </c>
      <c r="DG106" s="102">
        <f t="shared" si="86"/>
        <v>11.492000000000001</v>
      </c>
      <c r="DH106" s="102"/>
      <c r="DI106" s="104">
        <f t="shared" si="92"/>
        <v>1176.4150891948791</v>
      </c>
      <c r="DJ106" s="73">
        <f t="shared" si="87"/>
        <v>44.642127572472056</v>
      </c>
      <c r="DK106" s="199"/>
      <c r="DL106" s="99"/>
      <c r="DS106" s="107"/>
      <c r="DU106" s="107"/>
      <c r="DW106" s="99"/>
      <c r="DX106" s="108"/>
      <c r="DZ106" s="107"/>
      <c r="EB106" s="108"/>
      <c r="ED106" s="107"/>
      <c r="EE106" s="107"/>
    </row>
    <row r="107" spans="1:135" s="95" customFormat="1" x14ac:dyDescent="0.25">
      <c r="A107" s="3">
        <v>70.5</v>
      </c>
      <c r="B107" s="38">
        <v>4</v>
      </c>
      <c r="C107" s="67">
        <f t="shared" si="56"/>
        <v>229</v>
      </c>
      <c r="D107" s="38">
        <v>2</v>
      </c>
      <c r="E107" s="67">
        <f t="shared" si="57"/>
        <v>192</v>
      </c>
      <c r="F107" s="67"/>
      <c r="G107" s="38">
        <v>862.86511199999995</v>
      </c>
      <c r="H107" s="73">
        <f t="shared" si="52"/>
        <v>7.5143332555599976E-2</v>
      </c>
      <c r="I107" s="38">
        <v>533.96887200000003</v>
      </c>
      <c r="J107" s="73">
        <f t="shared" si="53"/>
        <v>0.10369691703150001</v>
      </c>
      <c r="K107" s="67"/>
      <c r="L107" s="3">
        <v>70.5</v>
      </c>
      <c r="M107" s="66">
        <f t="shared" si="93"/>
        <v>0.24042464727446358</v>
      </c>
      <c r="N107" s="38">
        <v>4725.9375</v>
      </c>
      <c r="O107" s="102">
        <f t="shared" si="58"/>
        <v>9.4518749999999994</v>
      </c>
      <c r="P107" s="103"/>
      <c r="Q107" s="114">
        <v>0.28000000000000003</v>
      </c>
      <c r="R107" s="98">
        <v>10817</v>
      </c>
      <c r="S107" s="102">
        <f t="shared" si="59"/>
        <v>10.817</v>
      </c>
      <c r="T107" s="102"/>
      <c r="U107" s="104">
        <f t="shared" si="88"/>
        <v>1082.3155999623987</v>
      </c>
      <c r="V107" s="73">
        <f t="shared" si="55"/>
        <v>43.940044006410147</v>
      </c>
      <c r="W107" s="200"/>
      <c r="X107" s="3">
        <v>70.5</v>
      </c>
      <c r="Y107" s="38">
        <v>3</v>
      </c>
      <c r="Z107" s="67">
        <f t="shared" si="60"/>
        <v>336</v>
      </c>
      <c r="AA107" s="38">
        <v>0</v>
      </c>
      <c r="AB107" s="67">
        <f t="shared" si="61"/>
        <v>60</v>
      </c>
      <c r="AC107" s="67"/>
      <c r="AD107" s="38">
        <v>555.12085000000002</v>
      </c>
      <c r="AE107" s="73">
        <f t="shared" si="62"/>
        <v>0.16373809077260001</v>
      </c>
      <c r="AF107" s="38">
        <v>0</v>
      </c>
      <c r="AG107" s="73">
        <f t="shared" si="63"/>
        <v>1.8631226441099998E-2</v>
      </c>
      <c r="AH107" s="67"/>
      <c r="AI107" s="3">
        <v>70.5</v>
      </c>
      <c r="AJ107" s="66">
        <f t="shared" si="94"/>
        <v>0.24052150849144932</v>
      </c>
      <c r="AK107" s="38">
        <v>4771.25</v>
      </c>
      <c r="AL107" s="102">
        <f t="shared" si="64"/>
        <v>9.5425000000000004</v>
      </c>
      <c r="AM107" s="103"/>
      <c r="AN107" s="114">
        <v>0.30499999999999999</v>
      </c>
      <c r="AO107" s="77">
        <v>11944</v>
      </c>
      <c r="AP107" s="102">
        <f t="shared" si="65"/>
        <v>11.944000000000001</v>
      </c>
      <c r="AQ107" s="102"/>
      <c r="AR107" s="104">
        <f t="shared" si="89"/>
        <v>1107.7293691030006</v>
      </c>
      <c r="AS107" s="73">
        <f t="shared" si="66"/>
        <v>43.943712593753588</v>
      </c>
      <c r="AT107" s="200"/>
      <c r="AU107" s="3">
        <v>70.5</v>
      </c>
      <c r="AV107" s="38">
        <v>2</v>
      </c>
      <c r="AW107" s="67">
        <f t="shared" si="67"/>
        <v>150</v>
      </c>
      <c r="AX107" s="38">
        <v>0</v>
      </c>
      <c r="AY107" s="67">
        <f t="shared" si="68"/>
        <v>70</v>
      </c>
      <c r="AZ107" s="67"/>
      <c r="BA107" s="38">
        <v>236.590698</v>
      </c>
      <c r="BB107" s="73">
        <f t="shared" si="69"/>
        <v>5.1706246771100008E-2</v>
      </c>
      <c r="BC107" s="38">
        <v>0</v>
      </c>
      <c r="BD107" s="73">
        <f t="shared" si="70"/>
        <v>2.5271465037100004E-2</v>
      </c>
      <c r="BE107" s="67"/>
      <c r="BF107" s="3">
        <v>70.5</v>
      </c>
      <c r="BG107" s="66">
        <f t="shared" si="95"/>
        <v>0.24864843984597179</v>
      </c>
      <c r="BH107" s="38">
        <v>4865.3125</v>
      </c>
      <c r="BI107" s="102">
        <f t="shared" si="71"/>
        <v>9.7306249999999999</v>
      </c>
      <c r="BJ107" s="103"/>
      <c r="BK107" s="114">
        <v>0.27600000000000002</v>
      </c>
      <c r="BL107" s="77">
        <v>10651</v>
      </c>
      <c r="BM107" s="102">
        <f t="shared" si="72"/>
        <v>10.651</v>
      </c>
      <c r="BN107" s="102"/>
      <c r="BO107" s="104">
        <f t="shared" si="90"/>
        <v>1148.2124250551715</v>
      </c>
      <c r="BP107" s="73">
        <f t="shared" si="73"/>
        <v>44.842124530544751</v>
      </c>
      <c r="BQ107" s="199"/>
      <c r="BR107" s="3">
        <v>70.5</v>
      </c>
      <c r="BS107" s="38">
        <v>2</v>
      </c>
      <c r="BT107" s="67">
        <f t="shared" si="74"/>
        <v>156</v>
      </c>
      <c r="BU107" s="38">
        <v>0</v>
      </c>
      <c r="BV107" s="67">
        <f t="shared" si="75"/>
        <v>0</v>
      </c>
      <c r="BW107" s="67"/>
      <c r="BX107" s="38">
        <v>164.592468</v>
      </c>
      <c r="BY107" s="73">
        <f t="shared" si="76"/>
        <v>6.2500713625600016E-2</v>
      </c>
      <c r="BZ107" s="38">
        <v>0</v>
      </c>
      <c r="CA107" s="73">
        <f t="shared" si="77"/>
        <v>0</v>
      </c>
      <c r="CB107" s="67"/>
      <c r="CC107" s="3">
        <v>70.5</v>
      </c>
      <c r="CD107" s="66">
        <f t="shared" si="96"/>
        <v>0.24514914337978377</v>
      </c>
      <c r="CE107" s="38">
        <v>4832.5</v>
      </c>
      <c r="CF107" s="102">
        <f t="shared" si="78"/>
        <v>9.6649999999999991</v>
      </c>
      <c r="CG107" s="103"/>
      <c r="CH107" s="114">
        <v>0.30299999999999999</v>
      </c>
      <c r="CI107" s="77">
        <v>11857</v>
      </c>
      <c r="CJ107" s="102">
        <f t="shared" si="79"/>
        <v>11.856999999999999</v>
      </c>
      <c r="CK107" s="102"/>
      <c r="CL107" s="104">
        <f t="shared" si="91"/>
        <v>1140.9959823632337</v>
      </c>
      <c r="CM107" s="73">
        <f t="shared" si="80"/>
        <v>45.044157708467829</v>
      </c>
      <c r="CN107" s="199"/>
      <c r="CO107" s="3">
        <v>70.5</v>
      </c>
      <c r="CP107" s="38">
        <v>6</v>
      </c>
      <c r="CQ107" s="67">
        <f t="shared" si="81"/>
        <v>226</v>
      </c>
      <c r="CR107" s="38">
        <v>0</v>
      </c>
      <c r="CS107" s="67">
        <f t="shared" si="82"/>
        <v>2</v>
      </c>
      <c r="CT107" s="67"/>
      <c r="CU107" s="38">
        <v>31109.472699999998</v>
      </c>
      <c r="CV107" s="73">
        <f t="shared" si="83"/>
        <v>0.12576606447700001</v>
      </c>
      <c r="CW107" s="38">
        <v>0</v>
      </c>
      <c r="CX107" s="73">
        <f t="shared" si="84"/>
        <v>1.6732654999999999E-3</v>
      </c>
      <c r="CY107" s="67"/>
      <c r="CZ107" s="3">
        <v>70.5</v>
      </c>
      <c r="DA107" s="66">
        <f t="shared" si="97"/>
        <v>0.26336797535873263</v>
      </c>
      <c r="DB107" s="38">
        <v>4972.1875</v>
      </c>
      <c r="DC107" s="102">
        <f t="shared" si="85"/>
        <v>9.9443750000000009</v>
      </c>
      <c r="DD107" s="103"/>
      <c r="DE107" s="114">
        <v>0.30599999999999999</v>
      </c>
      <c r="DF107" s="77">
        <v>11655</v>
      </c>
      <c r="DG107" s="102">
        <f t="shared" si="86"/>
        <v>11.654999999999999</v>
      </c>
      <c r="DH107" s="102"/>
      <c r="DI107" s="104">
        <f t="shared" si="92"/>
        <v>1207.7477578880105</v>
      </c>
      <c r="DJ107" s="73">
        <f t="shared" si="87"/>
        <v>44.388550993416921</v>
      </c>
      <c r="DK107" s="199"/>
      <c r="DL107" s="99"/>
      <c r="DS107" s="107"/>
      <c r="DU107" s="107"/>
      <c r="DW107" s="99"/>
      <c r="DX107" s="108"/>
      <c r="DZ107" s="107"/>
      <c r="EB107" s="108"/>
      <c r="ED107" s="107"/>
      <c r="EE107" s="107"/>
    </row>
    <row r="108" spans="1:135" s="95" customFormat="1" x14ac:dyDescent="0.25">
      <c r="A108" s="3">
        <v>71.5</v>
      </c>
      <c r="B108" s="38">
        <v>6</v>
      </c>
      <c r="C108" s="67">
        <f t="shared" si="56"/>
        <v>235</v>
      </c>
      <c r="D108" s="38">
        <v>3</v>
      </c>
      <c r="E108" s="67">
        <f t="shared" si="57"/>
        <v>195</v>
      </c>
      <c r="F108" s="67"/>
      <c r="G108" s="38">
        <v>1383.47595</v>
      </c>
      <c r="H108" s="73">
        <f t="shared" si="52"/>
        <v>7.652680850559998E-2</v>
      </c>
      <c r="I108" s="38">
        <v>2988.5258800000001</v>
      </c>
      <c r="J108" s="73">
        <f t="shared" si="53"/>
        <v>0.10668544291150001</v>
      </c>
      <c r="K108" s="67"/>
      <c r="L108" s="3">
        <v>71.5</v>
      </c>
      <c r="M108" s="66">
        <f t="shared" si="93"/>
        <v>0.24351279386460001</v>
      </c>
      <c r="N108" s="38">
        <v>4791.5625</v>
      </c>
      <c r="O108" s="102">
        <f t="shared" si="58"/>
        <v>9.5831250000000008</v>
      </c>
      <c r="P108" s="103"/>
      <c r="Q108" s="114">
        <v>0.28299999999999997</v>
      </c>
      <c r="R108" s="98">
        <v>10968</v>
      </c>
      <c r="S108" s="102">
        <f t="shared" si="59"/>
        <v>10.968</v>
      </c>
      <c r="T108" s="102"/>
      <c r="U108" s="104">
        <f t="shared" si="88"/>
        <v>1112.1171796030249</v>
      </c>
      <c r="V108" s="73">
        <f t="shared" si="55"/>
        <v>43.943054376500825</v>
      </c>
      <c r="W108" s="200"/>
      <c r="X108" s="3">
        <v>71.5</v>
      </c>
      <c r="Y108" s="38">
        <v>3</v>
      </c>
      <c r="Z108" s="67">
        <f t="shared" si="60"/>
        <v>339</v>
      </c>
      <c r="AA108" s="38">
        <v>0</v>
      </c>
      <c r="AB108" s="67">
        <f t="shared" si="61"/>
        <v>60</v>
      </c>
      <c r="AC108" s="67"/>
      <c r="AD108" s="38">
        <v>388.95068400000002</v>
      </c>
      <c r="AE108" s="73">
        <f t="shared" si="62"/>
        <v>0.16412704145660001</v>
      </c>
      <c r="AF108" s="38">
        <v>0</v>
      </c>
      <c r="AG108" s="73">
        <f t="shared" si="63"/>
        <v>1.8631226441099998E-2</v>
      </c>
      <c r="AH108" s="67"/>
      <c r="AI108" s="3">
        <v>71.5</v>
      </c>
      <c r="AJ108" s="66">
        <f t="shared" si="94"/>
        <v>0.24361302016290776</v>
      </c>
      <c r="AK108" s="38">
        <v>4818.75</v>
      </c>
      <c r="AL108" s="102">
        <f t="shared" si="64"/>
        <v>9.6374999999999993</v>
      </c>
      <c r="AM108" s="103"/>
      <c r="AN108" s="114">
        <v>0.309</v>
      </c>
      <c r="AO108" s="77">
        <v>12108</v>
      </c>
      <c r="AP108" s="102">
        <f t="shared" si="65"/>
        <v>12.108000000000001</v>
      </c>
      <c r="AQ108" s="102"/>
      <c r="AR108" s="104">
        <f t="shared" si="89"/>
        <v>1137.7663032834107</v>
      </c>
      <c r="AS108" s="73">
        <f t="shared" si="66"/>
        <v>43.968336751473579</v>
      </c>
      <c r="AT108" s="200"/>
      <c r="AU108" s="3">
        <v>71.5</v>
      </c>
      <c r="AV108" s="38">
        <v>3</v>
      </c>
      <c r="AW108" s="67">
        <f t="shared" si="67"/>
        <v>153</v>
      </c>
      <c r="AX108" s="38">
        <v>2</v>
      </c>
      <c r="AY108" s="67">
        <f t="shared" si="68"/>
        <v>72</v>
      </c>
      <c r="AZ108" s="67"/>
      <c r="BA108" s="38">
        <v>1055.26196</v>
      </c>
      <c r="BB108" s="73">
        <f t="shared" si="69"/>
        <v>5.2761508731100006E-2</v>
      </c>
      <c r="BC108" s="38">
        <v>232.83235199999999</v>
      </c>
      <c r="BD108" s="73">
        <f t="shared" si="70"/>
        <v>2.5504297389100004E-2</v>
      </c>
      <c r="BE108" s="67"/>
      <c r="BF108" s="3">
        <v>71.5</v>
      </c>
      <c r="BG108" s="66">
        <f t="shared" si="95"/>
        <v>0.25173448898662854</v>
      </c>
      <c r="BH108" s="38">
        <v>4942.1875</v>
      </c>
      <c r="BI108" s="102">
        <f t="shared" si="71"/>
        <v>9.8843750000000004</v>
      </c>
      <c r="BJ108" s="103"/>
      <c r="BK108" s="114">
        <v>0.27900000000000003</v>
      </c>
      <c r="BL108" s="77">
        <v>10801</v>
      </c>
      <c r="BM108" s="102">
        <f t="shared" si="72"/>
        <v>10.801</v>
      </c>
      <c r="BN108" s="102"/>
      <c r="BO108" s="104">
        <f t="shared" si="90"/>
        <v>1178.9041481493593</v>
      </c>
      <c r="BP108" s="73">
        <f t="shared" si="73"/>
        <v>44.851908648237263</v>
      </c>
      <c r="BQ108" s="199"/>
      <c r="BR108" s="3">
        <v>71.5</v>
      </c>
      <c r="BS108" s="38">
        <v>2</v>
      </c>
      <c r="BT108" s="67">
        <f t="shared" si="74"/>
        <v>158</v>
      </c>
      <c r="BU108" s="38">
        <v>0</v>
      </c>
      <c r="BV108" s="67">
        <f t="shared" si="75"/>
        <v>0</v>
      </c>
      <c r="BW108" s="67"/>
      <c r="BX108" s="38">
        <v>414.94415300000003</v>
      </c>
      <c r="BY108" s="73">
        <f t="shared" si="76"/>
        <v>6.2915657778600018E-2</v>
      </c>
      <c r="BZ108" s="38">
        <v>0</v>
      </c>
      <c r="CA108" s="73">
        <f t="shared" si="77"/>
        <v>0</v>
      </c>
      <c r="CB108" s="67"/>
      <c r="CC108" s="3">
        <v>71.5</v>
      </c>
      <c r="CD108" s="66">
        <f t="shared" si="96"/>
        <v>0.24827656357478456</v>
      </c>
      <c r="CE108" s="38">
        <v>4915</v>
      </c>
      <c r="CF108" s="102">
        <f t="shared" si="78"/>
        <v>9.83</v>
      </c>
      <c r="CG108" s="103"/>
      <c r="CH108" s="114">
        <v>0.307</v>
      </c>
      <c r="CI108" s="77">
        <v>12020</v>
      </c>
      <c r="CJ108" s="102">
        <f t="shared" si="79"/>
        <v>12.02</v>
      </c>
      <c r="CK108" s="102"/>
      <c r="CL108" s="104">
        <f t="shared" si="91"/>
        <v>1171.9584196125525</v>
      </c>
      <c r="CM108" s="73">
        <f t="shared" si="80"/>
        <v>45.064315281788637</v>
      </c>
      <c r="CN108" s="199"/>
      <c r="CO108" s="3">
        <v>71.5</v>
      </c>
      <c r="CP108" s="38">
        <v>5</v>
      </c>
      <c r="CQ108" s="67">
        <f t="shared" si="81"/>
        <v>231</v>
      </c>
      <c r="CR108" s="38">
        <v>0</v>
      </c>
      <c r="CS108" s="67">
        <f t="shared" si="82"/>
        <v>2</v>
      </c>
      <c r="CT108" s="67"/>
      <c r="CU108" s="38">
        <v>1024.53296</v>
      </c>
      <c r="CV108" s="73">
        <f t="shared" si="83"/>
        <v>0.126790597437</v>
      </c>
      <c r="CW108" s="38">
        <v>0</v>
      </c>
      <c r="CX108" s="73">
        <f t="shared" si="84"/>
        <v>1.6732654999999999E-3</v>
      </c>
      <c r="CY108" s="67"/>
      <c r="CZ108" s="3">
        <v>71.5</v>
      </c>
      <c r="DA108" s="66">
        <f t="shared" si="97"/>
        <v>0.26649850301634537</v>
      </c>
      <c r="DB108" s="38">
        <v>5036.5625</v>
      </c>
      <c r="DC108" s="102">
        <f t="shared" si="85"/>
        <v>10.073124999999999</v>
      </c>
      <c r="DD108" s="103"/>
      <c r="DE108" s="114">
        <v>0.31</v>
      </c>
      <c r="DF108" s="77">
        <v>11819</v>
      </c>
      <c r="DG108" s="102">
        <f t="shared" si="86"/>
        <v>11.819000000000001</v>
      </c>
      <c r="DH108" s="102"/>
      <c r="DI108" s="104">
        <f t="shared" si="92"/>
        <v>1239.4903300463106</v>
      </c>
      <c r="DJ108" s="73">
        <f t="shared" si="87"/>
        <v>44.406486761897348</v>
      </c>
      <c r="DK108" s="199"/>
      <c r="DL108" s="99"/>
      <c r="DS108" s="107"/>
      <c r="DU108" s="107"/>
      <c r="DW108" s="99"/>
      <c r="DX108" s="108"/>
      <c r="DZ108" s="107"/>
      <c r="EB108" s="108"/>
      <c r="ED108" s="107"/>
      <c r="EE108" s="107"/>
    </row>
    <row r="109" spans="1:135" s="95" customFormat="1" ht="15.75" thickBot="1" x14ac:dyDescent="0.3">
      <c r="A109" s="3">
        <v>72.5</v>
      </c>
      <c r="B109" s="38">
        <v>3</v>
      </c>
      <c r="C109" s="67">
        <f t="shared" si="56"/>
        <v>238</v>
      </c>
      <c r="D109" s="38">
        <v>4</v>
      </c>
      <c r="E109" s="67">
        <f t="shared" si="57"/>
        <v>199</v>
      </c>
      <c r="F109" s="67"/>
      <c r="G109" s="38">
        <v>1237.46057</v>
      </c>
      <c r="H109" s="73">
        <f t="shared" si="52"/>
        <v>7.7764269075599982E-2</v>
      </c>
      <c r="I109" s="38">
        <v>1557.2916299999999</v>
      </c>
      <c r="J109" s="73">
        <f t="shared" si="53"/>
        <v>0.1082427345415</v>
      </c>
      <c r="K109" s="67"/>
      <c r="L109" s="3">
        <v>72.5</v>
      </c>
      <c r="M109" s="66">
        <f t="shared" si="93"/>
        <v>0.24660094045473646</v>
      </c>
      <c r="N109" s="38">
        <v>4858.75</v>
      </c>
      <c r="O109" s="102">
        <f t="shared" si="58"/>
        <v>9.7174999999999994</v>
      </c>
      <c r="P109" s="103"/>
      <c r="Q109" s="114">
        <v>0.28699999999999998</v>
      </c>
      <c r="R109" s="98">
        <v>11122</v>
      </c>
      <c r="S109" s="102">
        <f t="shared" si="59"/>
        <v>11.122</v>
      </c>
      <c r="T109" s="102"/>
      <c r="U109" s="104">
        <f t="shared" si="88"/>
        <v>1142.2941620635145</v>
      </c>
      <c r="V109" s="73">
        <f t="shared" si="55"/>
        <v>43.954688469634036</v>
      </c>
      <c r="W109" s="200"/>
      <c r="X109" s="3">
        <v>72.5</v>
      </c>
      <c r="Y109" s="38">
        <v>4</v>
      </c>
      <c r="Z109" s="67">
        <f t="shared" si="60"/>
        <v>343</v>
      </c>
      <c r="AA109" s="38">
        <v>1</v>
      </c>
      <c r="AB109" s="67">
        <f t="shared" si="61"/>
        <v>61</v>
      </c>
      <c r="AC109" s="67"/>
      <c r="AD109" s="38">
        <v>1796.0426</v>
      </c>
      <c r="AE109" s="73">
        <f t="shared" si="62"/>
        <v>0.1659230840566</v>
      </c>
      <c r="AF109" s="38">
        <v>79.3572159</v>
      </c>
      <c r="AG109" s="73">
        <f t="shared" si="63"/>
        <v>1.8710583656999999E-2</v>
      </c>
      <c r="AH109" s="67"/>
      <c r="AI109" s="3">
        <v>72.5</v>
      </c>
      <c r="AJ109" s="66">
        <f t="shared" si="94"/>
        <v>0.24670453183436614</v>
      </c>
      <c r="AK109" s="38">
        <v>4897.1875</v>
      </c>
      <c r="AL109" s="102">
        <f t="shared" si="64"/>
        <v>9.7943750000000005</v>
      </c>
      <c r="AM109" s="103"/>
      <c r="AN109" s="114">
        <v>0.312</v>
      </c>
      <c r="AO109" s="77">
        <v>12271</v>
      </c>
      <c r="AP109" s="102">
        <f t="shared" si="65"/>
        <v>12.271000000000001</v>
      </c>
      <c r="AQ109" s="102"/>
      <c r="AR109" s="104">
        <f t="shared" si="89"/>
        <v>1168.3046420130356</v>
      </c>
      <c r="AS109" s="73">
        <f t="shared" si="66"/>
        <v>43.984614120053983</v>
      </c>
      <c r="AT109" s="200"/>
      <c r="AU109" s="3">
        <v>72.5</v>
      </c>
      <c r="AV109" s="38">
        <v>5</v>
      </c>
      <c r="AW109" s="67">
        <f t="shared" si="67"/>
        <v>158</v>
      </c>
      <c r="AX109" s="38">
        <v>1</v>
      </c>
      <c r="AY109" s="67">
        <f t="shared" si="68"/>
        <v>73</v>
      </c>
      <c r="AZ109" s="67"/>
      <c r="BA109" s="38">
        <v>3641.7919900000002</v>
      </c>
      <c r="BB109" s="73">
        <f t="shared" si="69"/>
        <v>5.6403300721100003E-2</v>
      </c>
      <c r="BC109" s="38">
        <v>145.05586199999999</v>
      </c>
      <c r="BD109" s="73">
        <f t="shared" si="70"/>
        <v>2.5649353251100005E-2</v>
      </c>
      <c r="BE109" s="67"/>
      <c r="BF109" s="3">
        <v>72.5</v>
      </c>
      <c r="BG109" s="66">
        <f t="shared" si="95"/>
        <v>0.25482053812728528</v>
      </c>
      <c r="BH109" s="38">
        <v>5003.125</v>
      </c>
      <c r="BI109" s="102">
        <f t="shared" si="71"/>
        <v>10.00625</v>
      </c>
      <c r="BJ109" s="103"/>
      <c r="BK109" s="114">
        <v>0.28199999999999997</v>
      </c>
      <c r="BL109" s="77">
        <v>10950</v>
      </c>
      <c r="BM109" s="102">
        <f t="shared" si="72"/>
        <v>10.95</v>
      </c>
      <c r="BN109" s="102"/>
      <c r="BO109" s="104">
        <f t="shared" si="90"/>
        <v>1209.9951288511195</v>
      </c>
      <c r="BP109" s="73">
        <f t="shared" si="73"/>
        <v>44.830689304487997</v>
      </c>
      <c r="BQ109" s="199"/>
      <c r="BR109" s="3">
        <v>72.5</v>
      </c>
      <c r="BS109" s="38">
        <v>3</v>
      </c>
      <c r="BT109" s="67">
        <f t="shared" si="74"/>
        <v>161</v>
      </c>
      <c r="BU109" s="38">
        <v>0</v>
      </c>
      <c r="BV109" s="67">
        <f t="shared" si="75"/>
        <v>0</v>
      </c>
      <c r="BW109" s="67"/>
      <c r="BX109" s="38">
        <v>2069.1728499999999</v>
      </c>
      <c r="BY109" s="73">
        <f t="shared" si="76"/>
        <v>6.4984830628600013E-2</v>
      </c>
      <c r="BZ109" s="38">
        <v>0</v>
      </c>
      <c r="CA109" s="73">
        <f t="shared" si="77"/>
        <v>0</v>
      </c>
      <c r="CB109" s="67"/>
      <c r="CC109" s="3">
        <v>72.5</v>
      </c>
      <c r="CD109" s="66">
        <f t="shared" si="96"/>
        <v>0.25140398376978534</v>
      </c>
      <c r="CE109" s="38">
        <v>4985.3125</v>
      </c>
      <c r="CF109" s="102">
        <f t="shared" si="78"/>
        <v>9.9706250000000001</v>
      </c>
      <c r="CG109" s="103"/>
      <c r="CH109" s="114">
        <v>0.311</v>
      </c>
      <c r="CI109" s="77">
        <v>12184</v>
      </c>
      <c r="CJ109" s="102">
        <f t="shared" si="79"/>
        <v>12.183999999999999</v>
      </c>
      <c r="CK109" s="102"/>
      <c r="CL109" s="104">
        <f t="shared" si="91"/>
        <v>1203.3518544574947</v>
      </c>
      <c r="CM109" s="73">
        <f t="shared" si="80"/>
        <v>45.058391140794207</v>
      </c>
      <c r="CN109" s="199"/>
      <c r="CO109" s="3">
        <v>72.5</v>
      </c>
      <c r="CP109" s="38">
        <v>3</v>
      </c>
      <c r="CQ109" s="67">
        <f t="shared" si="81"/>
        <v>234</v>
      </c>
      <c r="CR109" s="38">
        <v>0</v>
      </c>
      <c r="CS109" s="67">
        <f t="shared" si="82"/>
        <v>2</v>
      </c>
      <c r="CT109" s="67"/>
      <c r="CU109" s="38">
        <v>544.32678199999998</v>
      </c>
      <c r="CV109" s="73">
        <f t="shared" si="83"/>
        <v>0.127334924219</v>
      </c>
      <c r="CW109" s="38">
        <v>0</v>
      </c>
      <c r="CX109" s="73">
        <f t="shared" si="84"/>
        <v>1.6732654999999999E-3</v>
      </c>
      <c r="CY109" s="67"/>
      <c r="CZ109" s="3">
        <v>72.5</v>
      </c>
      <c r="DA109" s="66">
        <f t="shared" si="97"/>
        <v>0.2696290306739581</v>
      </c>
      <c r="DB109" s="38">
        <v>5103.125</v>
      </c>
      <c r="DC109" s="102">
        <f t="shared" si="85"/>
        <v>10.206250000000001</v>
      </c>
      <c r="DD109" s="103"/>
      <c r="DE109" s="114">
        <v>0.313</v>
      </c>
      <c r="DF109" s="77">
        <v>11982</v>
      </c>
      <c r="DG109" s="102">
        <f t="shared" si="86"/>
        <v>11.981999999999999</v>
      </c>
      <c r="DH109" s="102"/>
      <c r="DI109" s="104">
        <f t="shared" si="92"/>
        <v>1271.664328047425</v>
      </c>
      <c r="DJ109" s="73">
        <f t="shared" si="87"/>
        <v>44.427884781942154</v>
      </c>
      <c r="DK109" s="199"/>
      <c r="DL109" s="99"/>
      <c r="DS109" s="107"/>
      <c r="DU109" s="107"/>
      <c r="DW109" s="99"/>
      <c r="DX109" s="108"/>
      <c r="DZ109" s="107"/>
      <c r="EB109" s="108"/>
      <c r="ED109" s="107"/>
      <c r="EE109" s="107"/>
    </row>
    <row r="110" spans="1:135" s="95" customFormat="1" x14ac:dyDescent="0.25">
      <c r="A110" s="3">
        <v>73.5</v>
      </c>
      <c r="B110" s="38">
        <v>2</v>
      </c>
      <c r="C110" s="67">
        <f t="shared" si="56"/>
        <v>240</v>
      </c>
      <c r="D110" s="38">
        <v>0</v>
      </c>
      <c r="E110" s="67">
        <f t="shared" si="57"/>
        <v>199</v>
      </c>
      <c r="F110" s="67"/>
      <c r="G110" s="38">
        <v>982.90753199999995</v>
      </c>
      <c r="H110" s="73">
        <f t="shared" si="52"/>
        <v>7.8747176607599986E-2</v>
      </c>
      <c r="I110" s="38">
        <v>0</v>
      </c>
      <c r="J110" s="73">
        <f t="shared" si="53"/>
        <v>0.1082427345415</v>
      </c>
      <c r="K110" s="67"/>
      <c r="L110" s="3">
        <v>73.5</v>
      </c>
      <c r="M110" s="66">
        <f t="shared" si="93"/>
        <v>0.24968908704487291</v>
      </c>
      <c r="N110" s="38">
        <v>4913.125</v>
      </c>
      <c r="O110" s="102">
        <f t="shared" si="58"/>
        <v>9.8262499999999999</v>
      </c>
      <c r="P110" s="103"/>
      <c r="Q110" s="114">
        <v>0.28999999999999998</v>
      </c>
      <c r="R110" s="98">
        <v>11275</v>
      </c>
      <c r="S110" s="102">
        <f t="shared" si="59"/>
        <v>11.275</v>
      </c>
      <c r="T110" s="102"/>
      <c r="U110" s="104">
        <f t="shared" si="88"/>
        <v>1172.854267710343</v>
      </c>
      <c r="V110" s="73">
        <f t="shared" si="55"/>
        <v>43.975819792111984</v>
      </c>
      <c r="W110" s="200"/>
      <c r="X110" s="3">
        <v>73.5</v>
      </c>
      <c r="Y110" s="38">
        <v>8</v>
      </c>
      <c r="Z110" s="67">
        <f t="shared" si="60"/>
        <v>351</v>
      </c>
      <c r="AA110" s="38">
        <v>2</v>
      </c>
      <c r="AB110" s="67">
        <f t="shared" si="61"/>
        <v>63</v>
      </c>
      <c r="AC110" s="67"/>
      <c r="AD110" s="38">
        <v>8306.8974600000001</v>
      </c>
      <c r="AE110" s="73">
        <f t="shared" si="62"/>
        <v>0.17422998151659999</v>
      </c>
      <c r="AF110" s="38">
        <v>880.02600099999995</v>
      </c>
      <c r="AG110" s="73">
        <f t="shared" si="63"/>
        <v>1.9590609658E-2</v>
      </c>
      <c r="AH110" s="67"/>
      <c r="AI110" s="3">
        <v>73.5</v>
      </c>
      <c r="AJ110" s="66">
        <f t="shared" si="94"/>
        <v>0.24979604350582452</v>
      </c>
      <c r="AK110" s="38">
        <v>4980.9375</v>
      </c>
      <c r="AL110" s="102">
        <f t="shared" si="64"/>
        <v>9.9618749999999991</v>
      </c>
      <c r="AM110" s="103"/>
      <c r="AN110" s="114">
        <v>0.317</v>
      </c>
      <c r="AO110" s="77">
        <v>12437</v>
      </c>
      <c r="AP110" s="102">
        <f t="shared" si="65"/>
        <v>12.436999999999999</v>
      </c>
      <c r="AQ110" s="102"/>
      <c r="AR110" s="104">
        <f t="shared" si="89"/>
        <v>1199.2999448115979</v>
      </c>
      <c r="AS110" s="73">
        <f t="shared" si="66"/>
        <v>43.962239197249751</v>
      </c>
      <c r="AT110" s="200"/>
      <c r="AU110" s="3">
        <v>73.5</v>
      </c>
      <c r="AV110" s="38">
        <v>3</v>
      </c>
      <c r="AW110" s="67">
        <f t="shared" si="67"/>
        <v>161</v>
      </c>
      <c r="AX110" s="38">
        <v>1</v>
      </c>
      <c r="AY110" s="67">
        <f t="shared" si="68"/>
        <v>74</v>
      </c>
      <c r="AZ110" s="67"/>
      <c r="BA110" s="38">
        <v>658.46362299999998</v>
      </c>
      <c r="BB110" s="73">
        <f t="shared" si="69"/>
        <v>5.7061764344099999E-2</v>
      </c>
      <c r="BC110" s="38">
        <v>639.30285600000002</v>
      </c>
      <c r="BD110" s="73">
        <f t="shared" si="70"/>
        <v>2.6288656107100006E-2</v>
      </c>
      <c r="BE110" s="67"/>
      <c r="BF110" s="3">
        <v>73.5</v>
      </c>
      <c r="BG110" s="66">
        <f t="shared" si="95"/>
        <v>0.25790658726794202</v>
      </c>
      <c r="BH110" s="38">
        <v>5071.5625</v>
      </c>
      <c r="BI110" s="102">
        <f t="shared" si="71"/>
        <v>10.143125</v>
      </c>
      <c r="BJ110" s="103"/>
      <c r="BK110" s="114">
        <v>0.28599999999999998</v>
      </c>
      <c r="BL110" s="77">
        <v>11100</v>
      </c>
      <c r="BM110" s="102">
        <f t="shared" si="72"/>
        <v>11.1</v>
      </c>
      <c r="BN110" s="102"/>
      <c r="BO110" s="104">
        <f t="shared" si="90"/>
        <v>1241.5297291168492</v>
      </c>
      <c r="BP110" s="73">
        <f t="shared" si="73"/>
        <v>44.840724751651827</v>
      </c>
      <c r="BQ110" s="199"/>
      <c r="BR110" s="3">
        <v>73.5</v>
      </c>
      <c r="BS110" s="38">
        <v>3</v>
      </c>
      <c r="BT110" s="67">
        <f t="shared" si="74"/>
        <v>164</v>
      </c>
      <c r="BU110" s="38">
        <v>1</v>
      </c>
      <c r="BV110" s="67">
        <f t="shared" si="75"/>
        <v>1</v>
      </c>
      <c r="BW110" s="67"/>
      <c r="BX110" s="38">
        <v>727.175659</v>
      </c>
      <c r="BY110" s="73">
        <f t="shared" si="76"/>
        <v>6.5712006287600017E-2</v>
      </c>
      <c r="BZ110" s="38">
        <v>97.322044399999996</v>
      </c>
      <c r="CA110" s="73">
        <f t="shared" si="77"/>
        <v>9.7322044399999994E-5</v>
      </c>
      <c r="CB110" s="67"/>
      <c r="CC110" s="3">
        <v>73.5</v>
      </c>
      <c r="CD110" s="66">
        <f t="shared" si="96"/>
        <v>0.25453140396478613</v>
      </c>
      <c r="CE110" s="38">
        <v>5052.8125</v>
      </c>
      <c r="CF110" s="102">
        <f t="shared" si="78"/>
        <v>10.105625</v>
      </c>
      <c r="CG110" s="103"/>
      <c r="CH110" s="114">
        <v>0.314</v>
      </c>
      <c r="CI110" s="77">
        <v>12349</v>
      </c>
      <c r="CJ110" s="102">
        <f t="shared" si="79"/>
        <v>12.349</v>
      </c>
      <c r="CK110" s="102"/>
      <c r="CL110" s="104">
        <f t="shared" si="91"/>
        <v>1235.1283982763241</v>
      </c>
      <c r="CM110" s="73">
        <f t="shared" si="80"/>
        <v>45.07184746807971</v>
      </c>
      <c r="CN110" s="199"/>
      <c r="CO110" s="3">
        <v>73.5</v>
      </c>
      <c r="CP110" s="38">
        <v>4</v>
      </c>
      <c r="CQ110" s="67">
        <f t="shared" si="81"/>
        <v>238</v>
      </c>
      <c r="CR110" s="38">
        <v>0</v>
      </c>
      <c r="CS110" s="67">
        <f t="shared" si="82"/>
        <v>2</v>
      </c>
      <c r="CT110" s="67"/>
      <c r="CU110" s="38">
        <v>924.00408900000002</v>
      </c>
      <c r="CV110" s="137">
        <f t="shared" si="83"/>
        <v>0.12825892830800001</v>
      </c>
      <c r="CW110" s="138">
        <v>0</v>
      </c>
      <c r="CX110" s="166">
        <f t="shared" si="84"/>
        <v>1.6732654999999999E-3</v>
      </c>
      <c r="CY110" s="140"/>
      <c r="CZ110" s="141">
        <v>73.5</v>
      </c>
      <c r="DA110" s="142">
        <f t="shared" si="97"/>
        <v>0.27275955833157078</v>
      </c>
      <c r="DB110" s="138">
        <v>5174.375</v>
      </c>
      <c r="DC110" s="168">
        <f t="shared" si="85"/>
        <v>10.348750000000001</v>
      </c>
      <c r="DD110" s="103"/>
      <c r="DE110" s="114">
        <v>0.318</v>
      </c>
      <c r="DF110" s="77">
        <v>12145</v>
      </c>
      <c r="DG110" s="102">
        <f t="shared" si="86"/>
        <v>12.145</v>
      </c>
      <c r="DH110" s="102"/>
      <c r="DI110" s="104">
        <f t="shared" si="92"/>
        <v>1304.2492078036016</v>
      </c>
      <c r="DJ110" s="73">
        <f t="shared" si="87"/>
        <v>44.446048960669025</v>
      </c>
      <c r="DK110" s="199"/>
      <c r="DL110" s="99"/>
      <c r="DS110" s="107"/>
      <c r="DU110" s="107"/>
      <c r="DW110" s="99"/>
      <c r="DX110" s="108"/>
      <c r="DZ110" s="107"/>
      <c r="EB110" s="108"/>
      <c r="ED110" s="107"/>
      <c r="EE110" s="107"/>
    </row>
    <row r="111" spans="1:135" s="95" customFormat="1" x14ac:dyDescent="0.25">
      <c r="A111" s="3">
        <v>74.5</v>
      </c>
      <c r="B111" s="38">
        <v>3</v>
      </c>
      <c r="C111" s="67">
        <f t="shared" si="56"/>
        <v>243</v>
      </c>
      <c r="D111" s="38">
        <v>4</v>
      </c>
      <c r="E111" s="67">
        <f t="shared" si="57"/>
        <v>203</v>
      </c>
      <c r="F111" s="67"/>
      <c r="G111" s="38">
        <v>1029.40479</v>
      </c>
      <c r="H111" s="73">
        <f t="shared" si="52"/>
        <v>7.977658139759998E-2</v>
      </c>
      <c r="I111" s="38">
        <v>1329.70398</v>
      </c>
      <c r="J111" s="73">
        <f t="shared" si="53"/>
        <v>0.1095724385215</v>
      </c>
      <c r="K111" s="67"/>
      <c r="L111" s="3">
        <v>74.5</v>
      </c>
      <c r="M111" s="66">
        <f t="shared" si="93"/>
        <v>0.25277723363500937</v>
      </c>
      <c r="N111" s="38">
        <v>4982.8125</v>
      </c>
      <c r="O111" s="102">
        <f t="shared" si="58"/>
        <v>9.9656249999999993</v>
      </c>
      <c r="P111" s="103"/>
      <c r="Q111" s="114">
        <v>0.29399999999999998</v>
      </c>
      <c r="R111" s="98">
        <v>11430</v>
      </c>
      <c r="S111" s="102">
        <f t="shared" si="59"/>
        <v>11.43</v>
      </c>
      <c r="T111" s="102"/>
      <c r="U111" s="104">
        <f t="shared" si="88"/>
        <v>1203.8264479177928</v>
      </c>
      <c r="V111" s="73">
        <f t="shared" si="55"/>
        <v>43.989347345377368</v>
      </c>
      <c r="W111" s="200"/>
      <c r="X111" s="3">
        <v>74.5</v>
      </c>
      <c r="Y111" s="38">
        <v>8</v>
      </c>
      <c r="Z111" s="67">
        <f t="shared" si="60"/>
        <v>359</v>
      </c>
      <c r="AA111" s="38">
        <v>1</v>
      </c>
      <c r="AB111" s="67">
        <f t="shared" si="61"/>
        <v>64</v>
      </c>
      <c r="AC111" s="67"/>
      <c r="AD111" s="38">
        <v>10418.393599999999</v>
      </c>
      <c r="AE111" s="73">
        <f t="shared" si="62"/>
        <v>0.18464837511659998</v>
      </c>
      <c r="AF111" s="38">
        <v>130.93367000000001</v>
      </c>
      <c r="AG111" s="73">
        <f t="shared" si="63"/>
        <v>1.9721543328E-2</v>
      </c>
      <c r="AH111" s="67"/>
      <c r="AI111" s="3">
        <v>74.5</v>
      </c>
      <c r="AJ111" s="66">
        <f t="shared" si="94"/>
        <v>0.2528875551772829</v>
      </c>
      <c r="AK111" s="38">
        <v>5045</v>
      </c>
      <c r="AL111" s="102">
        <f t="shared" si="64"/>
        <v>10.09</v>
      </c>
      <c r="AM111" s="103"/>
      <c r="AN111" s="114">
        <v>0.32100000000000001</v>
      </c>
      <c r="AO111" s="77">
        <v>12599</v>
      </c>
      <c r="AP111" s="102">
        <f t="shared" si="65"/>
        <v>12.599</v>
      </c>
      <c r="AQ111" s="102"/>
      <c r="AR111" s="104">
        <f t="shared" si="89"/>
        <v>1230.6729916925171</v>
      </c>
      <c r="AS111" s="73">
        <f t="shared" si="66"/>
        <v>43.935063623443213</v>
      </c>
      <c r="AT111" s="200"/>
      <c r="AU111" s="3">
        <v>74.5</v>
      </c>
      <c r="AV111" s="38">
        <v>3</v>
      </c>
      <c r="AW111" s="67">
        <f t="shared" si="67"/>
        <v>164</v>
      </c>
      <c r="AX111" s="38">
        <v>1</v>
      </c>
      <c r="AY111" s="67">
        <f t="shared" si="68"/>
        <v>75</v>
      </c>
      <c r="AZ111" s="67"/>
      <c r="BA111" s="38">
        <v>3327.3754899999999</v>
      </c>
      <c r="BB111" s="73">
        <f t="shared" si="69"/>
        <v>6.0389139834099999E-2</v>
      </c>
      <c r="BC111" s="38">
        <v>487.62408399999998</v>
      </c>
      <c r="BD111" s="73">
        <f t="shared" si="70"/>
        <v>2.6776280191100007E-2</v>
      </c>
      <c r="BE111" s="67"/>
      <c r="BF111" s="3">
        <v>74.5</v>
      </c>
      <c r="BG111" s="66">
        <f t="shared" si="95"/>
        <v>0.26099263640859877</v>
      </c>
      <c r="BH111" s="38">
        <v>5146.875</v>
      </c>
      <c r="BI111" s="102">
        <f t="shared" si="71"/>
        <v>10.293749999999999</v>
      </c>
      <c r="BJ111" s="103"/>
      <c r="BK111" s="114">
        <v>0.28899999999999998</v>
      </c>
      <c r="BL111" s="77">
        <v>11248</v>
      </c>
      <c r="BM111" s="102">
        <f t="shared" si="72"/>
        <v>11.247999999999999</v>
      </c>
      <c r="BN111" s="102"/>
      <c r="BO111" s="104">
        <f t="shared" si="90"/>
        <v>1273.4905899201315</v>
      </c>
      <c r="BP111" s="73">
        <f t="shared" si="73"/>
        <v>44.82138806677662</v>
      </c>
      <c r="BQ111" s="199"/>
      <c r="BR111" s="3">
        <v>74.5</v>
      </c>
      <c r="BS111" s="38">
        <v>3</v>
      </c>
      <c r="BT111" s="67">
        <f t="shared" si="74"/>
        <v>167</v>
      </c>
      <c r="BU111" s="38">
        <v>0</v>
      </c>
      <c r="BV111" s="67">
        <f t="shared" si="75"/>
        <v>1</v>
      </c>
      <c r="BW111" s="67"/>
      <c r="BX111" s="38">
        <v>456.91516100000001</v>
      </c>
      <c r="BY111" s="73">
        <f t="shared" si="76"/>
        <v>6.616892144860001E-2</v>
      </c>
      <c r="BZ111" s="38">
        <v>0</v>
      </c>
      <c r="CA111" s="73">
        <f t="shared" si="77"/>
        <v>9.7322044399999994E-5</v>
      </c>
      <c r="CB111" s="67"/>
      <c r="CC111" s="3">
        <v>74.5</v>
      </c>
      <c r="CD111" s="66">
        <f t="shared" si="96"/>
        <v>0.25765882415978686</v>
      </c>
      <c r="CE111" s="38">
        <v>5107.8125</v>
      </c>
      <c r="CF111" s="102">
        <f t="shared" si="78"/>
        <v>10.215624999999999</v>
      </c>
      <c r="CG111" s="103"/>
      <c r="CH111" s="114">
        <v>0.31900000000000001</v>
      </c>
      <c r="CI111" s="77">
        <v>12512</v>
      </c>
      <c r="CJ111" s="102">
        <f t="shared" si="79"/>
        <v>12.512</v>
      </c>
      <c r="CK111" s="102"/>
      <c r="CL111" s="104">
        <f t="shared" si="91"/>
        <v>1267.3154159957478</v>
      </c>
      <c r="CM111" s="73">
        <f t="shared" si="80"/>
        <v>45.09065433129409</v>
      </c>
      <c r="CN111" s="199"/>
      <c r="CO111" s="3">
        <v>74.5</v>
      </c>
      <c r="CP111" s="38">
        <v>4</v>
      </c>
      <c r="CQ111" s="67">
        <f t="shared" si="81"/>
        <v>242</v>
      </c>
      <c r="CR111" s="38">
        <v>1</v>
      </c>
      <c r="CS111" s="67">
        <f t="shared" si="82"/>
        <v>3</v>
      </c>
      <c r="CT111" s="67"/>
      <c r="CU111" s="38">
        <v>3745486.5</v>
      </c>
      <c r="CV111" s="143">
        <f t="shared" si="83"/>
        <v>3.8737454283080002</v>
      </c>
      <c r="CW111" s="38">
        <v>4903.2802700000002</v>
      </c>
      <c r="CX111" s="73">
        <f t="shared" si="84"/>
        <v>6.57654577E-3</v>
      </c>
      <c r="CY111" s="67"/>
      <c r="CZ111" s="3">
        <v>74.5</v>
      </c>
      <c r="DA111" s="134">
        <f t="shared" si="97"/>
        <v>0.27589008598918352</v>
      </c>
      <c r="DB111" s="38">
        <v>5234.375</v>
      </c>
      <c r="DC111" s="146">
        <f t="shared" si="85"/>
        <v>10.46875</v>
      </c>
      <c r="DD111" s="103"/>
      <c r="DE111" s="114">
        <v>0.32200000000000001</v>
      </c>
      <c r="DF111" s="77">
        <v>12306</v>
      </c>
      <c r="DG111" s="102">
        <f t="shared" si="86"/>
        <v>12.305999999999999</v>
      </c>
      <c r="DH111" s="102"/>
      <c r="DI111" s="104">
        <f t="shared" si="92"/>
        <v>1337.1187699186416</v>
      </c>
      <c r="DJ111" s="73">
        <f t="shared" si="87"/>
        <v>41.074277848572891</v>
      </c>
      <c r="DK111" s="199"/>
      <c r="DL111" s="99"/>
      <c r="DS111" s="107"/>
      <c r="DU111" s="107"/>
      <c r="DW111" s="99"/>
      <c r="DX111" s="108"/>
      <c r="DZ111" s="107"/>
      <c r="EB111" s="108"/>
      <c r="ED111" s="107"/>
      <c r="EE111" s="107"/>
    </row>
    <row r="112" spans="1:135" s="95" customFormat="1" ht="15.75" thickBot="1" x14ac:dyDescent="0.3">
      <c r="A112" s="3">
        <v>75.5</v>
      </c>
      <c r="B112" s="38">
        <v>2</v>
      </c>
      <c r="C112" s="67">
        <f t="shared" si="56"/>
        <v>245</v>
      </c>
      <c r="D112" s="38">
        <v>1</v>
      </c>
      <c r="E112" s="67">
        <f t="shared" si="57"/>
        <v>204</v>
      </c>
      <c r="F112" s="67"/>
      <c r="G112" s="38">
        <v>167.234543</v>
      </c>
      <c r="H112" s="73">
        <f t="shared" si="52"/>
        <v>7.9943815940599974E-2</v>
      </c>
      <c r="I112" s="38">
        <v>442.35424799999998</v>
      </c>
      <c r="J112" s="73">
        <f t="shared" si="53"/>
        <v>0.11001479276950001</v>
      </c>
      <c r="K112" s="67"/>
      <c r="L112" s="3">
        <v>75.5</v>
      </c>
      <c r="M112" s="66">
        <f t="shared" si="93"/>
        <v>0.25586538022514582</v>
      </c>
      <c r="N112" s="38">
        <v>5046.5625</v>
      </c>
      <c r="O112" s="102">
        <f t="shared" si="58"/>
        <v>10.093125000000001</v>
      </c>
      <c r="P112" s="103"/>
      <c r="Q112" s="114">
        <v>0.29799999999999999</v>
      </c>
      <c r="R112" s="98">
        <v>11582</v>
      </c>
      <c r="S112" s="102">
        <f t="shared" si="59"/>
        <v>11.582000000000001</v>
      </c>
      <c r="T112" s="102"/>
      <c r="U112" s="104">
        <f t="shared" si="88"/>
        <v>1235.182716357391</v>
      </c>
      <c r="V112" s="73">
        <f t="shared" si="55"/>
        <v>44.011846841505317</v>
      </c>
      <c r="W112" s="200"/>
      <c r="X112" s="3">
        <v>75.5</v>
      </c>
      <c r="Y112" s="38">
        <v>2</v>
      </c>
      <c r="Z112" s="67">
        <f t="shared" si="60"/>
        <v>361</v>
      </c>
      <c r="AA112" s="38">
        <v>0</v>
      </c>
      <c r="AB112" s="67">
        <f t="shared" si="61"/>
        <v>64</v>
      </c>
      <c r="AC112" s="67"/>
      <c r="AD112" s="38">
        <v>277.60858200000001</v>
      </c>
      <c r="AE112" s="73">
        <f t="shared" si="62"/>
        <v>0.18492598369859997</v>
      </c>
      <c r="AF112" s="38">
        <v>0</v>
      </c>
      <c r="AG112" s="73">
        <f t="shared" si="63"/>
        <v>1.9721543328E-2</v>
      </c>
      <c r="AH112" s="67"/>
      <c r="AI112" s="3">
        <v>75.5</v>
      </c>
      <c r="AJ112" s="66">
        <f t="shared" si="94"/>
        <v>0.25597906684874133</v>
      </c>
      <c r="AK112" s="38">
        <v>5103.125</v>
      </c>
      <c r="AL112" s="102">
        <f t="shared" si="64"/>
        <v>10.206250000000001</v>
      </c>
      <c r="AM112" s="103"/>
      <c r="AN112" s="114">
        <v>0.32400000000000001</v>
      </c>
      <c r="AO112" s="77">
        <v>12758</v>
      </c>
      <c r="AP112" s="102">
        <f t="shared" si="65"/>
        <v>12.757999999999999</v>
      </c>
      <c r="AQ112" s="102"/>
      <c r="AR112" s="104">
        <f t="shared" si="89"/>
        <v>1262.4508333829174</v>
      </c>
      <c r="AS112" s="73">
        <f t="shared" si="66"/>
        <v>43.959199952039391</v>
      </c>
      <c r="AT112" s="200"/>
      <c r="AU112" s="3">
        <v>75.5</v>
      </c>
      <c r="AV112" s="38">
        <v>5</v>
      </c>
      <c r="AW112" s="67">
        <f t="shared" si="67"/>
        <v>169</v>
      </c>
      <c r="AX112" s="38">
        <v>1</v>
      </c>
      <c r="AY112" s="67">
        <f t="shared" si="68"/>
        <v>76</v>
      </c>
      <c r="AZ112" s="67"/>
      <c r="BA112" s="38">
        <v>533.93231200000002</v>
      </c>
      <c r="BB112" s="73">
        <f t="shared" si="69"/>
        <v>6.0923072146100002E-2</v>
      </c>
      <c r="BC112" s="38">
        <v>51.126617400000001</v>
      </c>
      <c r="BD112" s="73">
        <f t="shared" si="70"/>
        <v>2.6827406808500008E-2</v>
      </c>
      <c r="BE112" s="67"/>
      <c r="BF112" s="3">
        <v>75.5</v>
      </c>
      <c r="BG112" s="66">
        <f t="shared" si="95"/>
        <v>0.26407868554925545</v>
      </c>
      <c r="BH112" s="38">
        <v>5209.6875</v>
      </c>
      <c r="BI112" s="102">
        <f t="shared" si="71"/>
        <v>10.419375</v>
      </c>
      <c r="BJ112" s="103"/>
      <c r="BK112" s="114">
        <v>0.29299999999999998</v>
      </c>
      <c r="BL112" s="77">
        <v>11402</v>
      </c>
      <c r="BM112" s="102">
        <f t="shared" si="72"/>
        <v>11.401999999999999</v>
      </c>
      <c r="BN112" s="102"/>
      <c r="BO112" s="104">
        <f t="shared" si="90"/>
        <v>1305.8285273527883</v>
      </c>
      <c r="BP112" s="73">
        <f t="shared" si="73"/>
        <v>44.839774539111374</v>
      </c>
      <c r="BQ112" s="199"/>
      <c r="BR112" s="3">
        <v>75.5</v>
      </c>
      <c r="BS112" s="38">
        <v>3</v>
      </c>
      <c r="BT112" s="67">
        <f t="shared" si="74"/>
        <v>170</v>
      </c>
      <c r="BU112" s="38">
        <v>0</v>
      </c>
      <c r="BV112" s="67">
        <f t="shared" si="75"/>
        <v>1</v>
      </c>
      <c r="BW112" s="67"/>
      <c r="BX112" s="38">
        <v>1511.4623999999999</v>
      </c>
      <c r="BY112" s="73">
        <f t="shared" si="76"/>
        <v>6.7680383848600006E-2</v>
      </c>
      <c r="BZ112" s="38">
        <v>0</v>
      </c>
      <c r="CA112" s="73">
        <f t="shared" si="77"/>
        <v>9.7322044399999994E-5</v>
      </c>
      <c r="CB112" s="67"/>
      <c r="CC112" s="3">
        <v>75.5</v>
      </c>
      <c r="CD112" s="66">
        <f t="shared" si="96"/>
        <v>0.26078624435478764</v>
      </c>
      <c r="CE112" s="38">
        <v>5184.0625</v>
      </c>
      <c r="CF112" s="102">
        <f t="shared" si="78"/>
        <v>10.368124999999999</v>
      </c>
      <c r="CG112" s="103"/>
      <c r="CH112" s="114">
        <v>0.32300000000000001</v>
      </c>
      <c r="CI112" s="77">
        <v>12674</v>
      </c>
      <c r="CJ112" s="102">
        <f t="shared" si="79"/>
        <v>12.673999999999999</v>
      </c>
      <c r="CK112" s="102"/>
      <c r="CL112" s="104">
        <f t="shared" si="91"/>
        <v>1299.9168168910091</v>
      </c>
      <c r="CM112" s="73">
        <f t="shared" si="80"/>
        <v>45.09350108961273</v>
      </c>
      <c r="CN112" s="199"/>
      <c r="CO112" s="3">
        <v>75.5</v>
      </c>
      <c r="CP112" s="38">
        <v>1</v>
      </c>
      <c r="CQ112" s="67">
        <f t="shared" si="81"/>
        <v>243</v>
      </c>
      <c r="CR112" s="38">
        <v>0</v>
      </c>
      <c r="CS112" s="67">
        <f t="shared" si="82"/>
        <v>3</v>
      </c>
      <c r="CT112" s="67"/>
      <c r="CU112" s="38">
        <v>2195.4562999999998</v>
      </c>
      <c r="CV112" s="145">
        <f t="shared" si="83"/>
        <v>3.8759408846080001</v>
      </c>
      <c r="CW112" s="38">
        <v>0</v>
      </c>
      <c r="CX112" s="73">
        <f t="shared" si="84"/>
        <v>6.57654577E-3</v>
      </c>
      <c r="CY112" s="67"/>
      <c r="CZ112" s="3">
        <v>75.5</v>
      </c>
      <c r="DA112" s="66">
        <f t="shared" si="97"/>
        <v>0.2790206136467962</v>
      </c>
      <c r="DB112" s="38">
        <v>5265.3125</v>
      </c>
      <c r="DC112" s="144">
        <f t="shared" si="85"/>
        <v>10.530625000000001</v>
      </c>
      <c r="DD112" s="103"/>
      <c r="DE112" s="114">
        <v>0.32600000000000001</v>
      </c>
      <c r="DF112" s="77">
        <v>12467</v>
      </c>
      <c r="DG112" s="102">
        <f t="shared" si="86"/>
        <v>12.467000000000001</v>
      </c>
      <c r="DH112" s="102"/>
      <c r="DI112" s="104">
        <f t="shared" si="92"/>
        <v>1370.4109532674602</v>
      </c>
      <c r="DJ112" s="73">
        <f t="shared" si="87"/>
        <v>41.098305749697296</v>
      </c>
      <c r="DK112" s="199"/>
      <c r="DL112" s="99"/>
      <c r="DS112" s="107"/>
      <c r="DU112" s="107"/>
      <c r="DW112" s="99"/>
      <c r="DX112" s="108"/>
      <c r="DZ112" s="107"/>
      <c r="EB112" s="108"/>
      <c r="ED112" s="107"/>
      <c r="EE112" s="107"/>
    </row>
    <row r="113" spans="1:135" s="95" customFormat="1" x14ac:dyDescent="0.25">
      <c r="A113" s="3">
        <v>76.5</v>
      </c>
      <c r="B113" s="38">
        <v>3</v>
      </c>
      <c r="C113" s="67">
        <f t="shared" si="56"/>
        <v>248</v>
      </c>
      <c r="D113" s="38">
        <v>3</v>
      </c>
      <c r="E113" s="67">
        <f t="shared" si="57"/>
        <v>207</v>
      </c>
      <c r="F113" s="67"/>
      <c r="G113" s="38">
        <v>905.17852800000003</v>
      </c>
      <c r="H113" s="73">
        <f t="shared" si="52"/>
        <v>8.0848994468599972E-2</v>
      </c>
      <c r="I113" s="38">
        <v>755.84399399999995</v>
      </c>
      <c r="J113" s="73">
        <f t="shared" si="53"/>
        <v>0.1107706367635</v>
      </c>
      <c r="K113" s="67"/>
      <c r="L113" s="3">
        <v>76.5</v>
      </c>
      <c r="M113" s="66">
        <f t="shared" si="93"/>
        <v>0.25895352681528228</v>
      </c>
      <c r="N113" s="38">
        <v>5107.1875</v>
      </c>
      <c r="O113" s="102">
        <f t="shared" si="58"/>
        <v>10.214375</v>
      </c>
      <c r="P113" s="103"/>
      <c r="Q113" s="114">
        <v>0.30099999999999999</v>
      </c>
      <c r="R113" s="98">
        <v>11735</v>
      </c>
      <c r="S113" s="102">
        <f t="shared" si="59"/>
        <v>11.734999999999999</v>
      </c>
      <c r="T113" s="102"/>
      <c r="U113" s="104">
        <f t="shared" si="88"/>
        <v>1266.950094311801</v>
      </c>
      <c r="V113" s="73">
        <f t="shared" si="55"/>
        <v>44.02853432539024</v>
      </c>
      <c r="W113" s="200"/>
      <c r="X113" s="3">
        <v>76.5</v>
      </c>
      <c r="Y113" s="38">
        <v>7</v>
      </c>
      <c r="Z113" s="67">
        <f t="shared" si="60"/>
        <v>368</v>
      </c>
      <c r="AA113" s="38">
        <v>0</v>
      </c>
      <c r="AB113" s="67">
        <f t="shared" si="61"/>
        <v>64</v>
      </c>
      <c r="AC113" s="67"/>
      <c r="AD113" s="38">
        <v>7643.8085899999996</v>
      </c>
      <c r="AE113" s="73">
        <f t="shared" si="62"/>
        <v>0.19256979228859997</v>
      </c>
      <c r="AF113" s="38">
        <v>0</v>
      </c>
      <c r="AG113" s="73">
        <f t="shared" si="63"/>
        <v>1.9721543328E-2</v>
      </c>
      <c r="AH113" s="67"/>
      <c r="AI113" s="3">
        <v>76.5</v>
      </c>
      <c r="AJ113" s="66">
        <f t="shared" si="94"/>
        <v>0.25907057852019971</v>
      </c>
      <c r="AK113" s="38">
        <v>5175.9375</v>
      </c>
      <c r="AL113" s="102">
        <f t="shared" si="64"/>
        <v>10.351875</v>
      </c>
      <c r="AM113" s="103"/>
      <c r="AN113" s="114">
        <v>0.32800000000000001</v>
      </c>
      <c r="AO113" s="77">
        <v>12917</v>
      </c>
      <c r="AP113" s="102">
        <f t="shared" si="65"/>
        <v>12.917</v>
      </c>
      <c r="AQ113" s="102"/>
      <c r="AR113" s="104">
        <f t="shared" si="89"/>
        <v>1294.6354020775939</v>
      </c>
      <c r="AS113" s="73">
        <f t="shared" si="66"/>
        <v>43.947703690252403</v>
      </c>
      <c r="AT113" s="200"/>
      <c r="AU113" s="3">
        <v>76.5</v>
      </c>
      <c r="AV113" s="38">
        <v>4</v>
      </c>
      <c r="AW113" s="67">
        <f t="shared" si="67"/>
        <v>173</v>
      </c>
      <c r="AX113" s="38">
        <v>1</v>
      </c>
      <c r="AY113" s="67">
        <f t="shared" si="68"/>
        <v>77</v>
      </c>
      <c r="AZ113" s="67"/>
      <c r="BA113" s="38">
        <v>1021.13623</v>
      </c>
      <c r="BB113" s="73">
        <f t="shared" si="69"/>
        <v>6.1944208376099999E-2</v>
      </c>
      <c r="BC113" s="38">
        <v>156.52246099999999</v>
      </c>
      <c r="BD113" s="73">
        <f t="shared" si="70"/>
        <v>2.6983929269500009E-2</v>
      </c>
      <c r="BE113" s="67"/>
      <c r="BF113" s="3">
        <v>76.5</v>
      </c>
      <c r="BG113" s="66">
        <f t="shared" si="95"/>
        <v>0.2671647346899122</v>
      </c>
      <c r="BH113" s="38">
        <v>5269.0625</v>
      </c>
      <c r="BI113" s="102">
        <f t="shared" si="71"/>
        <v>10.538125000000001</v>
      </c>
      <c r="BJ113" s="103"/>
      <c r="BK113" s="114">
        <v>0.29599999999999999</v>
      </c>
      <c r="BL113" s="77">
        <v>11551</v>
      </c>
      <c r="BM113" s="102">
        <f t="shared" si="72"/>
        <v>11.551</v>
      </c>
      <c r="BN113" s="102"/>
      <c r="BO113" s="104">
        <f t="shared" si="90"/>
        <v>1338.5551140990967</v>
      </c>
      <c r="BP113" s="73">
        <f t="shared" si="73"/>
        <v>44.851196291191876</v>
      </c>
      <c r="BQ113" s="199"/>
      <c r="BR113" s="3">
        <v>76.5</v>
      </c>
      <c r="BS113" s="38">
        <v>1</v>
      </c>
      <c r="BT113" s="67">
        <f t="shared" si="74"/>
        <v>171</v>
      </c>
      <c r="BU113" s="38">
        <v>0</v>
      </c>
      <c r="BV113" s="67">
        <f t="shared" si="75"/>
        <v>1</v>
      </c>
      <c r="BW113" s="67"/>
      <c r="BX113" s="38">
        <v>100.28816999999999</v>
      </c>
      <c r="BY113" s="137">
        <f t="shared" si="76"/>
        <v>6.7780672018600011E-2</v>
      </c>
      <c r="BZ113" s="138">
        <v>0</v>
      </c>
      <c r="CA113" s="166">
        <f t="shared" si="77"/>
        <v>9.7322044399999994E-5</v>
      </c>
      <c r="CB113" s="140"/>
      <c r="CC113" s="141">
        <v>76.5</v>
      </c>
      <c r="CD113" s="142">
        <f t="shared" si="96"/>
        <v>0.26391366454978843</v>
      </c>
      <c r="CE113" s="138">
        <v>5240.3125</v>
      </c>
      <c r="CF113" s="168">
        <f t="shared" si="78"/>
        <v>10.480625</v>
      </c>
      <c r="CG113" s="103"/>
      <c r="CH113" s="114">
        <v>0.32600000000000001</v>
      </c>
      <c r="CI113" s="77">
        <v>12836</v>
      </c>
      <c r="CJ113" s="102">
        <f t="shared" si="79"/>
        <v>12.836</v>
      </c>
      <c r="CK113" s="102"/>
      <c r="CL113" s="104">
        <f t="shared" si="91"/>
        <v>1332.9218504551877</v>
      </c>
      <c r="CM113" s="73">
        <f t="shared" si="80"/>
        <v>45.117095657390912</v>
      </c>
      <c r="CN113" s="199"/>
      <c r="CO113" s="3">
        <v>76.5</v>
      </c>
      <c r="CP113" s="38">
        <v>5</v>
      </c>
      <c r="CQ113" s="67">
        <f t="shared" si="81"/>
        <v>248</v>
      </c>
      <c r="CR113" s="38">
        <v>0</v>
      </c>
      <c r="CS113" s="67">
        <f t="shared" si="82"/>
        <v>3</v>
      </c>
      <c r="CT113" s="67"/>
      <c r="CU113" s="38">
        <v>822.41796899999997</v>
      </c>
      <c r="CV113" s="145">
        <f t="shared" si="83"/>
        <v>3.8767633025770003</v>
      </c>
      <c r="CW113" s="38">
        <v>0</v>
      </c>
      <c r="CX113" s="73">
        <f t="shared" si="84"/>
        <v>6.57654577E-3</v>
      </c>
      <c r="CY113" s="67"/>
      <c r="CZ113" s="3">
        <v>76.5</v>
      </c>
      <c r="DA113" s="66">
        <f t="shared" si="97"/>
        <v>0.28215114130440894</v>
      </c>
      <c r="DB113" s="38">
        <v>5369.375</v>
      </c>
      <c r="DC113" s="144">
        <f t="shared" si="85"/>
        <v>10.73875</v>
      </c>
      <c r="DD113" s="103"/>
      <c r="DE113" s="114">
        <v>0.33</v>
      </c>
      <c r="DF113" s="77">
        <v>12629</v>
      </c>
      <c r="DG113" s="102">
        <f t="shared" si="86"/>
        <v>12.629</v>
      </c>
      <c r="DH113" s="102"/>
      <c r="DI113" s="104">
        <f t="shared" si="92"/>
        <v>1404.2235868393561</v>
      </c>
      <c r="DJ113" s="73">
        <f t="shared" si="87"/>
        <v>41.122467828234939</v>
      </c>
      <c r="DK113" s="199"/>
      <c r="DL113" s="99"/>
      <c r="DS113" s="107"/>
      <c r="DU113" s="107"/>
      <c r="DW113" s="99"/>
      <c r="DX113" s="108"/>
      <c r="DZ113" s="107"/>
      <c r="EB113" s="108"/>
      <c r="ED113" s="107"/>
      <c r="EE113" s="107"/>
    </row>
    <row r="114" spans="1:135" s="95" customFormat="1" x14ac:dyDescent="0.25">
      <c r="A114" s="3">
        <v>77.5</v>
      </c>
      <c r="B114" s="38">
        <v>3</v>
      </c>
      <c r="C114" s="67">
        <f t="shared" si="56"/>
        <v>251</v>
      </c>
      <c r="D114" s="38">
        <v>5</v>
      </c>
      <c r="E114" s="67">
        <f t="shared" si="57"/>
        <v>212</v>
      </c>
      <c r="F114" s="67"/>
      <c r="G114" s="38">
        <v>1964.7590299999999</v>
      </c>
      <c r="H114" s="73">
        <f t="shared" si="52"/>
        <v>8.2813753498599971E-2</v>
      </c>
      <c r="I114" s="38">
        <v>951.64935300000002</v>
      </c>
      <c r="J114" s="73">
        <f t="shared" si="53"/>
        <v>0.11172228611650001</v>
      </c>
      <c r="K114" s="67"/>
      <c r="L114" s="3">
        <v>77.5</v>
      </c>
      <c r="M114" s="66">
        <f t="shared" si="93"/>
        <v>0.26204167340541873</v>
      </c>
      <c r="N114" s="38">
        <v>5179.6875</v>
      </c>
      <c r="O114" s="102">
        <f t="shared" si="58"/>
        <v>10.359375</v>
      </c>
      <c r="P114" s="103"/>
      <c r="Q114" s="114">
        <v>0.30399999999999999</v>
      </c>
      <c r="R114" s="98">
        <v>11884</v>
      </c>
      <c r="S114" s="102">
        <f t="shared" si="59"/>
        <v>11.884</v>
      </c>
      <c r="T114" s="102"/>
      <c r="U114" s="104">
        <f t="shared" si="88"/>
        <v>1299.1131410480721</v>
      </c>
      <c r="V114" s="73">
        <f t="shared" si="55"/>
        <v>44.0384985263602</v>
      </c>
      <c r="W114" s="200"/>
      <c r="X114" s="3">
        <v>77.5</v>
      </c>
      <c r="Y114" s="38">
        <v>6</v>
      </c>
      <c r="Z114" s="67">
        <f t="shared" si="60"/>
        <v>374</v>
      </c>
      <c r="AA114" s="38">
        <v>2</v>
      </c>
      <c r="AB114" s="67">
        <f t="shared" si="61"/>
        <v>66</v>
      </c>
      <c r="AC114" s="67"/>
      <c r="AD114" s="38">
        <v>2844.4960900000001</v>
      </c>
      <c r="AE114" s="73">
        <f t="shared" si="62"/>
        <v>0.19541428837859998</v>
      </c>
      <c r="AF114" s="38">
        <v>628.571777</v>
      </c>
      <c r="AG114" s="73">
        <f t="shared" si="63"/>
        <v>2.0350115105E-2</v>
      </c>
      <c r="AH114" s="67"/>
      <c r="AI114" s="3">
        <v>77.5</v>
      </c>
      <c r="AJ114" s="66">
        <f t="shared" si="94"/>
        <v>0.26216209019165809</v>
      </c>
      <c r="AK114" s="38">
        <v>5234.6875</v>
      </c>
      <c r="AL114" s="102">
        <f t="shared" si="64"/>
        <v>10.469374999999999</v>
      </c>
      <c r="AM114" s="103"/>
      <c r="AN114" s="114">
        <v>0.33300000000000002</v>
      </c>
      <c r="AO114" s="77">
        <v>13079</v>
      </c>
      <c r="AP114" s="102">
        <f t="shared" si="65"/>
        <v>13.079000000000001</v>
      </c>
      <c r="AQ114" s="102"/>
      <c r="AR114" s="104">
        <f t="shared" si="89"/>
        <v>1327.1996470494212</v>
      </c>
      <c r="AS114" s="73">
        <f t="shared" si="66"/>
        <v>43.956318239594509</v>
      </c>
      <c r="AT114" s="200"/>
      <c r="AU114" s="3">
        <v>77.5</v>
      </c>
      <c r="AV114" s="38">
        <v>4</v>
      </c>
      <c r="AW114" s="67">
        <f t="shared" si="67"/>
        <v>177</v>
      </c>
      <c r="AX114" s="38">
        <v>1</v>
      </c>
      <c r="AY114" s="67">
        <f t="shared" si="68"/>
        <v>78</v>
      </c>
      <c r="AZ114" s="67"/>
      <c r="BA114" s="38">
        <v>585.41516100000001</v>
      </c>
      <c r="BB114" s="73">
        <f t="shared" si="69"/>
        <v>6.2529623537099996E-2</v>
      </c>
      <c r="BC114" s="38">
        <v>117.479027</v>
      </c>
      <c r="BD114" s="73">
        <f t="shared" si="70"/>
        <v>2.7101408296500009E-2</v>
      </c>
      <c r="BE114" s="67"/>
      <c r="BF114" s="3">
        <v>77.5</v>
      </c>
      <c r="BG114" s="66">
        <f t="shared" si="95"/>
        <v>0.27025078383056894</v>
      </c>
      <c r="BH114" s="38">
        <v>5335.625</v>
      </c>
      <c r="BI114" s="102">
        <f t="shared" si="71"/>
        <v>10.671250000000001</v>
      </c>
      <c r="BJ114" s="103"/>
      <c r="BK114" s="114">
        <v>0.29899999999999999</v>
      </c>
      <c r="BL114" s="77">
        <v>11700</v>
      </c>
      <c r="BM114" s="102">
        <f t="shared" si="72"/>
        <v>11.7</v>
      </c>
      <c r="BN114" s="102"/>
      <c r="BO114" s="104">
        <f t="shared" si="90"/>
        <v>1371.7079613829583</v>
      </c>
      <c r="BP114" s="73">
        <f t="shared" si="73"/>
        <v>44.86778918649815</v>
      </c>
      <c r="BQ114" s="199"/>
      <c r="BR114" s="3">
        <v>77.5</v>
      </c>
      <c r="BS114" s="38">
        <v>5</v>
      </c>
      <c r="BT114" s="67">
        <f t="shared" si="74"/>
        <v>176</v>
      </c>
      <c r="BU114" s="38">
        <v>2</v>
      </c>
      <c r="BV114" s="67">
        <f t="shared" si="75"/>
        <v>3</v>
      </c>
      <c r="BW114" s="67"/>
      <c r="BX114" s="38">
        <v>386493.06300000002</v>
      </c>
      <c r="BY114" s="143">
        <f t="shared" si="76"/>
        <v>0.45427373501860002</v>
      </c>
      <c r="BZ114" s="38">
        <v>1481.05908</v>
      </c>
      <c r="CA114" s="73">
        <f t="shared" si="77"/>
        <v>1.5783811243999999E-3</v>
      </c>
      <c r="CB114" s="67"/>
      <c r="CC114" s="3">
        <v>77.5</v>
      </c>
      <c r="CD114" s="134">
        <f t="shared" si="96"/>
        <v>0.26704108474478921</v>
      </c>
      <c r="CE114" s="38">
        <v>5313.125</v>
      </c>
      <c r="CF114" s="146">
        <f t="shared" si="78"/>
        <v>10.626250000000001</v>
      </c>
      <c r="CG114" s="103"/>
      <c r="CH114" s="114">
        <v>0.33</v>
      </c>
      <c r="CI114" s="77">
        <v>12997</v>
      </c>
      <c r="CJ114" s="102">
        <f t="shared" si="79"/>
        <v>12.997</v>
      </c>
      <c r="CK114" s="102"/>
      <c r="CL114" s="104">
        <f t="shared" si="91"/>
        <v>1366.2894692982236</v>
      </c>
      <c r="CM114" s="73">
        <f t="shared" si="80"/>
        <v>43.237364332096462</v>
      </c>
      <c r="CN114" s="199"/>
      <c r="CO114" s="3">
        <v>77.5</v>
      </c>
      <c r="CP114" s="38">
        <v>7</v>
      </c>
      <c r="CQ114" s="67">
        <f t="shared" si="81"/>
        <v>255</v>
      </c>
      <c r="CR114" s="38">
        <v>0</v>
      </c>
      <c r="CS114" s="67">
        <f t="shared" si="82"/>
        <v>3</v>
      </c>
      <c r="CT114" s="67"/>
      <c r="CU114" s="38">
        <v>835.19799799999998</v>
      </c>
      <c r="CV114" s="145">
        <f t="shared" si="83"/>
        <v>3.8775985005750004</v>
      </c>
      <c r="CW114" s="38">
        <v>0</v>
      </c>
      <c r="CX114" s="73">
        <f t="shared" si="84"/>
        <v>6.57654577E-3</v>
      </c>
      <c r="CY114" s="67"/>
      <c r="CZ114" s="3">
        <v>77.5</v>
      </c>
      <c r="DA114" s="66">
        <f t="shared" si="97"/>
        <v>0.28528166896202162</v>
      </c>
      <c r="DB114" s="38">
        <v>5431.5625</v>
      </c>
      <c r="DC114" s="144">
        <f t="shared" si="85"/>
        <v>10.863125</v>
      </c>
      <c r="DD114" s="103"/>
      <c r="DE114" s="114">
        <v>0.33400000000000002</v>
      </c>
      <c r="DF114" s="77">
        <v>12792</v>
      </c>
      <c r="DG114" s="102">
        <f t="shared" si="86"/>
        <v>12.792</v>
      </c>
      <c r="DH114" s="102"/>
      <c r="DI114" s="104">
        <f t="shared" si="92"/>
        <v>1438.4001442514502</v>
      </c>
      <c r="DJ114" s="73">
        <f t="shared" si="87"/>
        <v>41.146299721485583</v>
      </c>
      <c r="DK114" s="199"/>
      <c r="DL114" s="99"/>
      <c r="DS114" s="107"/>
      <c r="DU114" s="107"/>
      <c r="DW114" s="99"/>
      <c r="DX114" s="108"/>
      <c r="DZ114" s="107"/>
      <c r="EB114" s="108"/>
      <c r="ED114" s="107"/>
      <c r="EE114" s="107"/>
    </row>
    <row r="115" spans="1:135" s="95" customFormat="1" ht="15.75" thickBot="1" x14ac:dyDescent="0.3">
      <c r="A115" s="3">
        <v>78.5</v>
      </c>
      <c r="B115" s="38">
        <v>5</v>
      </c>
      <c r="C115" s="67">
        <f t="shared" si="56"/>
        <v>256</v>
      </c>
      <c r="D115" s="38">
        <v>4</v>
      </c>
      <c r="E115" s="67">
        <f t="shared" si="57"/>
        <v>216</v>
      </c>
      <c r="F115" s="67"/>
      <c r="G115" s="38">
        <v>72388.289099999995</v>
      </c>
      <c r="H115" s="73">
        <f t="shared" si="52"/>
        <v>0.15520204259859996</v>
      </c>
      <c r="I115" s="38">
        <v>14596.2559</v>
      </c>
      <c r="J115" s="73">
        <f t="shared" si="53"/>
        <v>0.1263185420165</v>
      </c>
      <c r="K115" s="67"/>
      <c r="L115" s="3">
        <v>78.5</v>
      </c>
      <c r="M115" s="66">
        <f t="shared" si="93"/>
        <v>0.26512981999555518</v>
      </c>
      <c r="N115" s="38">
        <v>5235.3125</v>
      </c>
      <c r="O115" s="102">
        <f t="shared" si="58"/>
        <v>10.470625</v>
      </c>
      <c r="P115" s="103"/>
      <c r="Q115" s="114">
        <v>0.308</v>
      </c>
      <c r="R115" s="98">
        <v>12034</v>
      </c>
      <c r="S115" s="102">
        <f t="shared" si="59"/>
        <v>12.034000000000001</v>
      </c>
      <c r="T115" s="102"/>
      <c r="U115" s="104">
        <f t="shared" si="88"/>
        <v>1331.6564158332533</v>
      </c>
      <c r="V115" s="73">
        <f t="shared" si="55"/>
        <v>43.693652156559097</v>
      </c>
      <c r="W115" s="200"/>
      <c r="X115" s="3">
        <v>78.5</v>
      </c>
      <c r="Y115" s="38">
        <v>8</v>
      </c>
      <c r="Z115" s="67">
        <f t="shared" si="60"/>
        <v>382</v>
      </c>
      <c r="AA115" s="38">
        <v>3</v>
      </c>
      <c r="AB115" s="67">
        <f t="shared" si="61"/>
        <v>69</v>
      </c>
      <c r="AC115" s="67"/>
      <c r="AD115" s="38">
        <v>4459.0839800000003</v>
      </c>
      <c r="AE115" s="73">
        <f t="shared" si="62"/>
        <v>0.19987337235859998</v>
      </c>
      <c r="AF115" s="38">
        <v>3231.0341800000001</v>
      </c>
      <c r="AG115" s="73">
        <f t="shared" si="63"/>
        <v>2.3581149284999998E-2</v>
      </c>
      <c r="AH115" s="67"/>
      <c r="AI115" s="3">
        <v>78.5</v>
      </c>
      <c r="AJ115" s="66">
        <f t="shared" si="94"/>
        <v>0.26525360186311647</v>
      </c>
      <c r="AK115" s="38">
        <v>5298.75</v>
      </c>
      <c r="AL115" s="102">
        <f t="shared" si="64"/>
        <v>10.5975</v>
      </c>
      <c r="AM115" s="103"/>
      <c r="AN115" s="114">
        <v>0.33600000000000002</v>
      </c>
      <c r="AO115" s="77">
        <v>13244</v>
      </c>
      <c r="AP115" s="102">
        <f t="shared" si="65"/>
        <v>13.244</v>
      </c>
      <c r="AQ115" s="102"/>
      <c r="AR115" s="104">
        <f t="shared" si="89"/>
        <v>1360.1570936619628</v>
      </c>
      <c r="AS115" s="73">
        <f t="shared" si="66"/>
        <v>43.94582642578839</v>
      </c>
      <c r="AT115" s="200"/>
      <c r="AU115" s="3">
        <v>78.5</v>
      </c>
      <c r="AV115" s="38">
        <v>2</v>
      </c>
      <c r="AW115" s="67">
        <f t="shared" si="67"/>
        <v>179</v>
      </c>
      <c r="AX115" s="38">
        <v>1</v>
      </c>
      <c r="AY115" s="67">
        <f t="shared" si="68"/>
        <v>79</v>
      </c>
      <c r="AZ115" s="67"/>
      <c r="BA115" s="38">
        <v>738.09722899999997</v>
      </c>
      <c r="BB115" s="73">
        <f t="shared" si="69"/>
        <v>6.3267720766100002E-2</v>
      </c>
      <c r="BC115" s="38">
        <v>7079.8481400000001</v>
      </c>
      <c r="BD115" s="73">
        <f t="shared" si="70"/>
        <v>3.418125643650001E-2</v>
      </c>
      <c r="BE115" s="67"/>
      <c r="BF115" s="3">
        <v>78.5</v>
      </c>
      <c r="BG115" s="66">
        <f t="shared" si="95"/>
        <v>0.27333683297122569</v>
      </c>
      <c r="BH115" s="38">
        <v>5407.1875</v>
      </c>
      <c r="BI115" s="102">
        <f t="shared" si="71"/>
        <v>10.814375</v>
      </c>
      <c r="BJ115" s="103"/>
      <c r="BK115" s="114">
        <v>0.30299999999999999</v>
      </c>
      <c r="BL115" s="77">
        <v>11849</v>
      </c>
      <c r="BM115" s="102">
        <f t="shared" si="72"/>
        <v>11.849</v>
      </c>
      <c r="BN115" s="102"/>
      <c r="BO115" s="104">
        <f t="shared" si="90"/>
        <v>1405.2754965200957</v>
      </c>
      <c r="BP115" s="73">
        <f t="shared" si="73"/>
        <v>44.808338569644938</v>
      </c>
      <c r="BQ115" s="199"/>
      <c r="BR115" s="3">
        <v>78.5</v>
      </c>
      <c r="BS115" s="38">
        <v>3</v>
      </c>
      <c r="BT115" s="67">
        <f t="shared" si="74"/>
        <v>179</v>
      </c>
      <c r="BU115" s="38">
        <v>0</v>
      </c>
      <c r="BV115" s="67">
        <f t="shared" si="75"/>
        <v>3</v>
      </c>
      <c r="BW115" s="67"/>
      <c r="BX115" s="38">
        <v>361.54486100000003</v>
      </c>
      <c r="BY115" s="145">
        <f t="shared" si="76"/>
        <v>0.45463527987960001</v>
      </c>
      <c r="BZ115" s="169">
        <v>0</v>
      </c>
      <c r="CA115" s="73">
        <f t="shared" si="77"/>
        <v>1.5783811243999999E-3</v>
      </c>
      <c r="CB115" s="67"/>
      <c r="CC115" s="3">
        <v>78.5</v>
      </c>
      <c r="CD115" s="66">
        <f t="shared" si="96"/>
        <v>0.27016850493978994</v>
      </c>
      <c r="CE115" s="38">
        <v>5356.25</v>
      </c>
      <c r="CF115" s="144">
        <f t="shared" si="78"/>
        <v>10.7125</v>
      </c>
      <c r="CG115" s="103"/>
      <c r="CH115" s="114">
        <v>0.33400000000000002</v>
      </c>
      <c r="CI115" s="77">
        <v>13159</v>
      </c>
      <c r="CJ115" s="102">
        <f t="shared" si="79"/>
        <v>13.159000000000001</v>
      </c>
      <c r="CK115" s="102"/>
      <c r="CL115" s="104">
        <f t="shared" si="91"/>
        <v>1399.972762117193</v>
      </c>
      <c r="CM115" s="73">
        <f t="shared" si="80"/>
        <v>43.260925659626096</v>
      </c>
      <c r="CN115" s="199"/>
      <c r="CO115" s="3">
        <v>78.5</v>
      </c>
      <c r="CP115" s="38">
        <v>3</v>
      </c>
      <c r="CQ115" s="67">
        <f t="shared" si="81"/>
        <v>258</v>
      </c>
      <c r="CR115" s="38">
        <v>0</v>
      </c>
      <c r="CS115" s="67">
        <f t="shared" si="82"/>
        <v>3</v>
      </c>
      <c r="CT115" s="67"/>
      <c r="CU115" s="38">
        <v>837.97058100000004</v>
      </c>
      <c r="CV115" s="145">
        <f t="shared" si="83"/>
        <v>3.8784364711560007</v>
      </c>
      <c r="CW115" s="38">
        <v>0</v>
      </c>
      <c r="CX115" s="73">
        <f t="shared" si="84"/>
        <v>6.57654577E-3</v>
      </c>
      <c r="CY115" s="67"/>
      <c r="CZ115" s="3">
        <v>78.5</v>
      </c>
      <c r="DA115" s="66">
        <f t="shared" si="97"/>
        <v>0.28841219661963435</v>
      </c>
      <c r="DB115" s="38">
        <v>5485.625</v>
      </c>
      <c r="DC115" s="144">
        <f t="shared" si="85"/>
        <v>10.97125</v>
      </c>
      <c r="DD115" s="103"/>
      <c r="DE115" s="114">
        <v>0.33800000000000002</v>
      </c>
      <c r="DF115" s="77">
        <v>12954</v>
      </c>
      <c r="DG115" s="102">
        <f t="shared" si="86"/>
        <v>12.954000000000001</v>
      </c>
      <c r="DH115" s="102"/>
      <c r="DI115" s="104">
        <f t="shared" si="92"/>
        <v>1472.9337774744906</v>
      </c>
      <c r="DJ115" s="73">
        <f t="shared" si="87"/>
        <v>41.169808698961631</v>
      </c>
      <c r="DK115" s="199"/>
      <c r="DL115" s="99"/>
      <c r="DS115" s="107"/>
      <c r="DU115" s="107"/>
      <c r="DW115" s="99"/>
      <c r="DX115" s="108"/>
      <c r="DZ115" s="107"/>
      <c r="EB115" s="108"/>
      <c r="ED115" s="107"/>
      <c r="EE115" s="107"/>
    </row>
    <row r="116" spans="1:135" s="95" customFormat="1" ht="15.75" thickBot="1" x14ac:dyDescent="0.3">
      <c r="A116" s="3">
        <v>79.5</v>
      </c>
      <c r="B116" s="38">
        <v>4</v>
      </c>
      <c r="C116" s="67">
        <f t="shared" si="56"/>
        <v>260</v>
      </c>
      <c r="D116" s="38">
        <v>0</v>
      </c>
      <c r="E116" s="67">
        <f t="shared" si="57"/>
        <v>216</v>
      </c>
      <c r="F116" s="67"/>
      <c r="G116" s="38">
        <v>662.27593999999999</v>
      </c>
      <c r="H116" s="73">
        <f t="shared" si="52"/>
        <v>0.15586431853859997</v>
      </c>
      <c r="I116" s="38">
        <v>0</v>
      </c>
      <c r="J116" s="73">
        <f t="shared" si="53"/>
        <v>0.1263185420165</v>
      </c>
      <c r="K116" s="67"/>
      <c r="L116" s="3">
        <v>79.5</v>
      </c>
      <c r="M116" s="66">
        <f t="shared" si="93"/>
        <v>0.26821796658569158</v>
      </c>
      <c r="N116" s="38">
        <v>5302.8125</v>
      </c>
      <c r="O116" s="102">
        <f t="shared" si="58"/>
        <v>10.605625</v>
      </c>
      <c r="P116" s="103"/>
      <c r="Q116" s="114">
        <v>0.312</v>
      </c>
      <c r="R116" s="98">
        <v>12185</v>
      </c>
      <c r="S116" s="102">
        <f t="shared" si="59"/>
        <v>12.185</v>
      </c>
      <c r="T116" s="102"/>
      <c r="U116" s="104">
        <f t="shared" si="88"/>
        <v>1364.6262408661976</v>
      </c>
      <c r="V116" s="73">
        <f t="shared" si="55"/>
        <v>43.715759405886686</v>
      </c>
      <c r="W116" s="200"/>
      <c r="X116" s="3">
        <v>79.5</v>
      </c>
      <c r="Y116" s="38">
        <v>5</v>
      </c>
      <c r="Z116" s="67">
        <f t="shared" si="60"/>
        <v>387</v>
      </c>
      <c r="AA116" s="38">
        <v>2</v>
      </c>
      <c r="AB116" s="67">
        <f t="shared" si="61"/>
        <v>71</v>
      </c>
      <c r="AC116" s="67"/>
      <c r="AD116" s="38">
        <v>2946.0522500000002</v>
      </c>
      <c r="AE116" s="137">
        <f t="shared" si="62"/>
        <v>0.20281942460859997</v>
      </c>
      <c r="AF116" s="138">
        <v>459.34396400000003</v>
      </c>
      <c r="AG116" s="139">
        <f t="shared" si="63"/>
        <v>2.4040493248999997E-2</v>
      </c>
      <c r="AH116" s="140"/>
      <c r="AI116" s="141">
        <v>79.5</v>
      </c>
      <c r="AJ116" s="142">
        <f t="shared" si="94"/>
        <v>0.26834511353457491</v>
      </c>
      <c r="AK116" s="138">
        <v>5361.875</v>
      </c>
      <c r="AL116" s="168">
        <f t="shared" si="64"/>
        <v>10.723750000000001</v>
      </c>
      <c r="AM116" s="103"/>
      <c r="AN116" s="114">
        <v>0.34</v>
      </c>
      <c r="AO116" s="77">
        <v>13403</v>
      </c>
      <c r="AP116" s="102">
        <f t="shared" si="65"/>
        <v>13.403</v>
      </c>
      <c r="AQ116" s="102"/>
      <c r="AR116" s="104">
        <f t="shared" si="89"/>
        <v>1393.4980809412441</v>
      </c>
      <c r="AS116" s="73">
        <f t="shared" si="66"/>
        <v>43.954918599176928</v>
      </c>
      <c r="AT116" s="200"/>
      <c r="AU116" s="3">
        <v>79.5</v>
      </c>
      <c r="AV116" s="38">
        <v>3</v>
      </c>
      <c r="AW116" s="67">
        <f t="shared" si="67"/>
        <v>182</v>
      </c>
      <c r="AX116" s="38">
        <v>1</v>
      </c>
      <c r="AY116" s="67">
        <f t="shared" si="68"/>
        <v>80</v>
      </c>
      <c r="AZ116" s="67"/>
      <c r="BA116" s="38">
        <v>1984.38013</v>
      </c>
      <c r="BB116" s="73">
        <f t="shared" si="69"/>
        <v>6.5252100896100007E-2</v>
      </c>
      <c r="BC116" s="38">
        <v>348.76010100000002</v>
      </c>
      <c r="BD116" s="73">
        <f t="shared" si="70"/>
        <v>3.4530016537500006E-2</v>
      </c>
      <c r="BE116" s="67"/>
      <c r="BF116" s="3">
        <v>79.5</v>
      </c>
      <c r="BG116" s="66">
        <f t="shared" si="95"/>
        <v>0.27642288211188243</v>
      </c>
      <c r="BH116" s="38">
        <v>5470</v>
      </c>
      <c r="BI116" s="102">
        <f t="shared" si="71"/>
        <v>10.94</v>
      </c>
      <c r="BJ116" s="103"/>
      <c r="BK116" s="114">
        <v>0.30599999999999999</v>
      </c>
      <c r="BL116" s="77">
        <v>11997</v>
      </c>
      <c r="BM116" s="102">
        <f t="shared" si="72"/>
        <v>11.997</v>
      </c>
      <c r="BN116" s="102"/>
      <c r="BO116" s="104">
        <f t="shared" si="90"/>
        <v>1439.2451824358748</v>
      </c>
      <c r="BP116" s="73">
        <f t="shared" si="73"/>
        <v>44.808563947499096</v>
      </c>
      <c r="BQ116" s="199"/>
      <c r="BR116" s="3">
        <v>79.5</v>
      </c>
      <c r="BS116" s="38">
        <v>2</v>
      </c>
      <c r="BT116" s="67">
        <f t="shared" si="74"/>
        <v>181</v>
      </c>
      <c r="BU116" s="38">
        <v>0</v>
      </c>
      <c r="BV116" s="67">
        <f t="shared" si="75"/>
        <v>3</v>
      </c>
      <c r="BW116" s="67"/>
      <c r="BX116" s="38">
        <v>431.81597900000003</v>
      </c>
      <c r="BY116" s="145">
        <f t="shared" si="76"/>
        <v>0.4550670958586</v>
      </c>
      <c r="BZ116" s="169">
        <v>0</v>
      </c>
      <c r="CA116" s="73">
        <f t="shared" si="77"/>
        <v>1.5783811243999999E-3</v>
      </c>
      <c r="CB116" s="67"/>
      <c r="CC116" s="3">
        <v>79.5</v>
      </c>
      <c r="CD116" s="66">
        <f t="shared" si="96"/>
        <v>0.27329592513479073</v>
      </c>
      <c r="CE116" s="38">
        <v>5414.0625</v>
      </c>
      <c r="CF116" s="144">
        <f t="shared" si="78"/>
        <v>10.828125</v>
      </c>
      <c r="CG116" s="103"/>
      <c r="CH116" s="114">
        <v>0.33800000000000002</v>
      </c>
      <c r="CI116" s="77">
        <v>13317</v>
      </c>
      <c r="CJ116" s="102">
        <f t="shared" si="79"/>
        <v>13.317</v>
      </c>
      <c r="CK116" s="102"/>
      <c r="CL116" s="104">
        <f t="shared" si="91"/>
        <v>1434.1065989080048</v>
      </c>
      <c r="CM116" s="73">
        <f t="shared" si="80"/>
        <v>43.284068881295063</v>
      </c>
      <c r="CN116" s="199"/>
      <c r="CO116" s="3">
        <v>79.5</v>
      </c>
      <c r="CP116" s="38">
        <v>2</v>
      </c>
      <c r="CQ116" s="67">
        <f t="shared" si="81"/>
        <v>260</v>
      </c>
      <c r="CR116" s="38">
        <v>0</v>
      </c>
      <c r="CS116" s="67">
        <f t="shared" si="82"/>
        <v>3</v>
      </c>
      <c r="CT116" s="67"/>
      <c r="CU116" s="38">
        <v>284.73217799999998</v>
      </c>
      <c r="CV116" s="145">
        <f t="shared" si="83"/>
        <v>3.8787212033340008</v>
      </c>
      <c r="CW116" s="38">
        <v>0</v>
      </c>
      <c r="CX116" s="73">
        <f t="shared" si="84"/>
        <v>6.57654577E-3</v>
      </c>
      <c r="CY116" s="67"/>
      <c r="CZ116" s="3">
        <v>79.5</v>
      </c>
      <c r="DA116" s="66">
        <f t="shared" si="97"/>
        <v>0.29154272427724709</v>
      </c>
      <c r="DB116" s="38">
        <v>5545.625</v>
      </c>
      <c r="DC116" s="144">
        <f t="shared" si="85"/>
        <v>11.09125</v>
      </c>
      <c r="DD116" s="103"/>
      <c r="DE116" s="114">
        <v>0.34200000000000003</v>
      </c>
      <c r="DF116" s="77">
        <v>13114</v>
      </c>
      <c r="DG116" s="102">
        <f t="shared" si="86"/>
        <v>13.114000000000001</v>
      </c>
      <c r="DH116" s="102"/>
      <c r="DI116" s="104">
        <f t="shared" si="92"/>
        <v>1507.924272077564</v>
      </c>
      <c r="DJ116" s="73">
        <f t="shared" si="87"/>
        <v>41.193213283743525</v>
      </c>
      <c r="DK116" s="199"/>
      <c r="DL116" s="99"/>
      <c r="DS116" s="107"/>
      <c r="DU116" s="107"/>
      <c r="DW116" s="99"/>
      <c r="DX116" s="108"/>
      <c r="DZ116" s="107"/>
      <c r="EB116" s="108"/>
      <c r="ED116" s="107"/>
      <c r="EE116" s="107"/>
    </row>
    <row r="117" spans="1:135" s="95" customFormat="1" x14ac:dyDescent="0.25">
      <c r="A117" s="3">
        <v>80.5</v>
      </c>
      <c r="B117" s="38">
        <v>4</v>
      </c>
      <c r="C117" s="67">
        <f t="shared" si="56"/>
        <v>264</v>
      </c>
      <c r="D117" s="38">
        <v>3</v>
      </c>
      <c r="E117" s="67">
        <f t="shared" si="57"/>
        <v>219</v>
      </c>
      <c r="F117" s="67"/>
      <c r="G117" s="38">
        <v>4269.0478499999999</v>
      </c>
      <c r="H117" s="137">
        <f t="shared" si="52"/>
        <v>0.16013336638859998</v>
      </c>
      <c r="I117" s="138">
        <v>22226.335899999998</v>
      </c>
      <c r="J117" s="139">
        <f t="shared" si="53"/>
        <v>0.14854487791650001</v>
      </c>
      <c r="K117" s="140"/>
      <c r="L117" s="141">
        <v>80.5</v>
      </c>
      <c r="M117" s="142">
        <f t="shared" si="93"/>
        <v>0.27130611317582803</v>
      </c>
      <c r="N117" s="138">
        <v>5373.4375</v>
      </c>
      <c r="O117" s="168">
        <f t="shared" si="58"/>
        <v>10.746874999999999</v>
      </c>
      <c r="P117" s="103"/>
      <c r="Q117" s="114">
        <v>0.315</v>
      </c>
      <c r="R117" s="98">
        <v>12335</v>
      </c>
      <c r="S117" s="102">
        <f t="shared" si="59"/>
        <v>12.335000000000001</v>
      </c>
      <c r="T117" s="102"/>
      <c r="U117" s="104">
        <f t="shared" si="88"/>
        <v>1398.0120006430016</v>
      </c>
      <c r="V117" s="73">
        <f t="shared" si="55"/>
        <v>43.65018590753813</v>
      </c>
      <c r="W117" s="200"/>
      <c r="X117" s="3">
        <v>80.5</v>
      </c>
      <c r="Y117" s="38">
        <v>7</v>
      </c>
      <c r="Z117" s="67">
        <f t="shared" si="60"/>
        <v>394</v>
      </c>
      <c r="AA117" s="38">
        <v>2</v>
      </c>
      <c r="AB117" s="67">
        <f t="shared" si="61"/>
        <v>73</v>
      </c>
      <c r="AC117" s="67"/>
      <c r="AD117" s="38">
        <v>469841.375</v>
      </c>
      <c r="AE117" s="143">
        <f t="shared" si="62"/>
        <v>0.67266079960860004</v>
      </c>
      <c r="AF117" s="38">
        <v>660789.375</v>
      </c>
      <c r="AG117" s="136">
        <f t="shared" si="63"/>
        <v>0.68482986824900005</v>
      </c>
      <c r="AH117" s="67"/>
      <c r="AI117" s="3">
        <v>80.5</v>
      </c>
      <c r="AJ117" s="134">
        <f t="shared" si="94"/>
        <v>0.27143662520603329</v>
      </c>
      <c r="AK117" s="38">
        <v>5422.8125</v>
      </c>
      <c r="AL117" s="146">
        <f t="shared" si="64"/>
        <v>10.845625</v>
      </c>
      <c r="AM117" s="103"/>
      <c r="AN117" s="114">
        <v>0.34399999999999997</v>
      </c>
      <c r="AO117" s="77">
        <v>13558</v>
      </c>
      <c r="AP117" s="102">
        <f t="shared" si="65"/>
        <v>13.558</v>
      </c>
      <c r="AQ117" s="102"/>
      <c r="AR117" s="104">
        <f t="shared" si="89"/>
        <v>1427.2506257117889</v>
      </c>
      <c r="AS117" s="73">
        <f t="shared" si="66"/>
        <v>42.18979091042273</v>
      </c>
      <c r="AT117" s="200"/>
      <c r="AU117" s="3">
        <v>80.5</v>
      </c>
      <c r="AV117" s="38">
        <v>3</v>
      </c>
      <c r="AW117" s="67">
        <f t="shared" si="67"/>
        <v>185</v>
      </c>
      <c r="AX117" s="38">
        <v>3</v>
      </c>
      <c r="AY117" s="67">
        <f t="shared" si="68"/>
        <v>83</v>
      </c>
      <c r="AZ117" s="67"/>
      <c r="BA117" s="38">
        <v>350.74084499999998</v>
      </c>
      <c r="BB117" s="73">
        <f t="shared" si="69"/>
        <v>6.560284174110001E-2</v>
      </c>
      <c r="BC117" s="38">
        <v>648.12536599999999</v>
      </c>
      <c r="BD117" s="73">
        <f t="shared" si="70"/>
        <v>3.5178141903500007E-2</v>
      </c>
      <c r="BE117" s="67"/>
      <c r="BF117" s="3">
        <v>80.5</v>
      </c>
      <c r="BG117" s="66">
        <f t="shared" si="95"/>
        <v>0.27950893125253917</v>
      </c>
      <c r="BH117" s="38">
        <v>5537.5</v>
      </c>
      <c r="BI117" s="102">
        <f t="shared" si="71"/>
        <v>11.074999999999999</v>
      </c>
      <c r="BJ117" s="103"/>
      <c r="BK117" s="114">
        <v>0.31</v>
      </c>
      <c r="BL117" s="77">
        <v>12147</v>
      </c>
      <c r="BM117" s="102">
        <f t="shared" si="72"/>
        <v>12.147</v>
      </c>
      <c r="BN117" s="102"/>
      <c r="BO117" s="104">
        <f t="shared" si="90"/>
        <v>1473.6054464460183</v>
      </c>
      <c r="BP117" s="73">
        <f t="shared" si="73"/>
        <v>44.822196532440479</v>
      </c>
      <c r="BQ117" s="199"/>
      <c r="BR117" s="3">
        <v>80.5</v>
      </c>
      <c r="BS117" s="38">
        <v>5</v>
      </c>
      <c r="BT117" s="67">
        <f t="shared" si="74"/>
        <v>186</v>
      </c>
      <c r="BU117" s="38">
        <v>0</v>
      </c>
      <c r="BV117" s="67">
        <f t="shared" si="75"/>
        <v>3</v>
      </c>
      <c r="BW117" s="67"/>
      <c r="BX117" s="38">
        <v>2633.3212899999999</v>
      </c>
      <c r="BY117" s="145">
        <f t="shared" si="76"/>
        <v>0.45770041714859999</v>
      </c>
      <c r="BZ117" s="169">
        <v>0</v>
      </c>
      <c r="CA117" s="73">
        <f t="shared" si="77"/>
        <v>1.5783811243999999E-3</v>
      </c>
      <c r="CB117" s="67"/>
      <c r="CC117" s="3">
        <v>80.5</v>
      </c>
      <c r="CD117" s="66">
        <f t="shared" si="96"/>
        <v>0.27642334532979151</v>
      </c>
      <c r="CE117" s="38">
        <v>5500.3125</v>
      </c>
      <c r="CF117" s="144">
        <f t="shared" si="78"/>
        <v>11.000624999999999</v>
      </c>
      <c r="CG117" s="103"/>
      <c r="CH117" s="114">
        <v>0.34200000000000003</v>
      </c>
      <c r="CI117" s="77">
        <v>13472</v>
      </c>
      <c r="CJ117" s="102">
        <f t="shared" si="79"/>
        <v>13.472</v>
      </c>
      <c r="CK117" s="102"/>
      <c r="CL117" s="104">
        <f t="shared" si="91"/>
        <v>1468.7124806844995</v>
      </c>
      <c r="CM117" s="73">
        <f t="shared" si="80"/>
        <v>43.302162857642585</v>
      </c>
      <c r="CN117" s="199"/>
      <c r="CO117" s="3">
        <v>80.5</v>
      </c>
      <c r="CP117" s="38">
        <v>2</v>
      </c>
      <c r="CQ117" s="67">
        <f t="shared" si="81"/>
        <v>262</v>
      </c>
      <c r="CR117" s="38">
        <v>0</v>
      </c>
      <c r="CS117" s="67">
        <f t="shared" si="82"/>
        <v>3</v>
      </c>
      <c r="CT117" s="67"/>
      <c r="CU117" s="38">
        <v>344.96566799999999</v>
      </c>
      <c r="CV117" s="145">
        <f t="shared" si="83"/>
        <v>3.8790661690020007</v>
      </c>
      <c r="CW117" s="38">
        <v>0</v>
      </c>
      <c r="CX117" s="73">
        <f t="shared" si="84"/>
        <v>6.57654577E-3</v>
      </c>
      <c r="CY117" s="67"/>
      <c r="CZ117" s="3">
        <v>80.5</v>
      </c>
      <c r="DA117" s="66">
        <f t="shared" si="97"/>
        <v>0.29467325193485983</v>
      </c>
      <c r="DB117" s="38">
        <v>5631.5625</v>
      </c>
      <c r="DC117" s="144">
        <f t="shared" si="85"/>
        <v>11.263125</v>
      </c>
      <c r="DD117" s="103"/>
      <c r="DE117" s="114">
        <v>0.34599999999999997</v>
      </c>
      <c r="DF117" s="77">
        <v>13273</v>
      </c>
      <c r="DG117" s="102">
        <f t="shared" si="86"/>
        <v>13.273</v>
      </c>
      <c r="DH117" s="102"/>
      <c r="DI117" s="104">
        <f t="shared" si="92"/>
        <v>1543.3951070181017</v>
      </c>
      <c r="DJ117" s="73">
        <f t="shared" si="87"/>
        <v>41.216375054142908</v>
      </c>
      <c r="DK117" s="199"/>
      <c r="DL117" s="99"/>
      <c r="DS117" s="107"/>
      <c r="DU117" s="107"/>
      <c r="DW117" s="99"/>
      <c r="DX117" s="108"/>
      <c r="DZ117" s="107"/>
      <c r="EB117" s="108"/>
      <c r="ED117" s="107"/>
      <c r="EE117" s="107"/>
    </row>
    <row r="118" spans="1:135" s="95" customFormat="1" ht="15.75" thickBot="1" x14ac:dyDescent="0.3">
      <c r="A118" s="3">
        <v>81.5</v>
      </c>
      <c r="B118" s="38">
        <v>11</v>
      </c>
      <c r="C118" s="67">
        <f t="shared" si="56"/>
        <v>275</v>
      </c>
      <c r="D118" s="38">
        <v>6</v>
      </c>
      <c r="E118" s="67">
        <f t="shared" si="57"/>
        <v>225</v>
      </c>
      <c r="F118" s="67"/>
      <c r="G118" s="38">
        <v>1425672.75</v>
      </c>
      <c r="H118" s="155">
        <f t="shared" ref="H118:H156" si="98">(G118/(10^6)+H117)</f>
        <v>1.5858061163885999</v>
      </c>
      <c r="I118" s="148">
        <v>695051.06299999997</v>
      </c>
      <c r="J118" s="149">
        <f t="shared" ref="J118:J156" si="99">(I118/(10^6)+J117)</f>
        <v>0.84359594091649992</v>
      </c>
      <c r="K118" s="150"/>
      <c r="L118" s="151">
        <v>81.5</v>
      </c>
      <c r="M118" s="157">
        <f t="shared" si="93"/>
        <v>0.27439425976596454</v>
      </c>
      <c r="N118" s="148">
        <v>5437.5</v>
      </c>
      <c r="O118" s="158">
        <f t="shared" si="58"/>
        <v>10.875</v>
      </c>
      <c r="P118" s="103"/>
      <c r="Q118" s="114">
        <v>0.31900000000000001</v>
      </c>
      <c r="R118" s="98">
        <v>12485</v>
      </c>
      <c r="S118" s="102">
        <f t="shared" si="59"/>
        <v>12.484999999999999</v>
      </c>
      <c r="T118" s="102"/>
      <c r="U118" s="104">
        <f t="shared" si="88"/>
        <v>1431.7905340642367</v>
      </c>
      <c r="V118" s="73">
        <f t="shared" si="55"/>
        <v>41.610959477076783</v>
      </c>
      <c r="W118" s="200"/>
      <c r="X118" s="3">
        <v>81.5</v>
      </c>
      <c r="Y118" s="38">
        <v>5</v>
      </c>
      <c r="Z118" s="67">
        <f t="shared" si="60"/>
        <v>399</v>
      </c>
      <c r="AA118" s="38">
        <v>0</v>
      </c>
      <c r="AB118" s="67">
        <f t="shared" si="61"/>
        <v>73</v>
      </c>
      <c r="AC118" s="67"/>
      <c r="AD118" s="38">
        <v>1690.2971199999999</v>
      </c>
      <c r="AE118" s="145">
        <f t="shared" si="62"/>
        <v>0.67435109672860005</v>
      </c>
      <c r="AF118" s="38">
        <v>0</v>
      </c>
      <c r="AG118" s="73">
        <f t="shared" si="63"/>
        <v>0.68482986824900005</v>
      </c>
      <c r="AH118" s="67"/>
      <c r="AI118" s="3">
        <v>81.5</v>
      </c>
      <c r="AJ118" s="66">
        <f t="shared" si="94"/>
        <v>0.27452813687749172</v>
      </c>
      <c r="AK118" s="38">
        <v>5495</v>
      </c>
      <c r="AL118" s="144">
        <f t="shared" si="64"/>
        <v>10.99</v>
      </c>
      <c r="AM118" s="103"/>
      <c r="AN118" s="114">
        <v>0.34699999999999998</v>
      </c>
      <c r="AO118" s="77">
        <v>13717</v>
      </c>
      <c r="AP118" s="102">
        <f t="shared" si="65"/>
        <v>13.717000000000001</v>
      </c>
      <c r="AQ118" s="102"/>
      <c r="AR118" s="104">
        <f t="shared" si="89"/>
        <v>1461.4156940709934</v>
      </c>
      <c r="AS118" s="73">
        <f t="shared" si="66"/>
        <v>42.212202187136512</v>
      </c>
      <c r="AT118" s="200"/>
      <c r="AU118" s="3">
        <v>81.5</v>
      </c>
      <c r="AV118" s="38">
        <v>2</v>
      </c>
      <c r="AW118" s="67">
        <f t="shared" si="67"/>
        <v>187</v>
      </c>
      <c r="AX118" s="38">
        <v>1</v>
      </c>
      <c r="AY118" s="67">
        <f t="shared" si="68"/>
        <v>84</v>
      </c>
      <c r="AZ118" s="67"/>
      <c r="BA118" s="38">
        <v>646.11425799999995</v>
      </c>
      <c r="BB118" s="73">
        <f t="shared" si="69"/>
        <v>6.6248955999100009E-2</v>
      </c>
      <c r="BC118" s="38">
        <v>695.01934800000004</v>
      </c>
      <c r="BD118" s="73">
        <f t="shared" si="70"/>
        <v>3.5873161251500009E-2</v>
      </c>
      <c r="BE118" s="67"/>
      <c r="BF118" s="3">
        <v>81.5</v>
      </c>
      <c r="BG118" s="66">
        <f t="shared" si="95"/>
        <v>0.28259498039319592</v>
      </c>
      <c r="BH118" s="38">
        <v>5596.5625</v>
      </c>
      <c r="BI118" s="102">
        <f t="shared" si="71"/>
        <v>11.193125</v>
      </c>
      <c r="BJ118" s="103"/>
      <c r="BK118" s="114">
        <v>0.314</v>
      </c>
      <c r="BL118" s="77">
        <v>12293</v>
      </c>
      <c r="BM118" s="102">
        <f t="shared" si="72"/>
        <v>12.292999999999999</v>
      </c>
      <c r="BN118" s="102"/>
      <c r="BO118" s="104">
        <f t="shared" si="90"/>
        <v>1508.1884846285029</v>
      </c>
      <c r="BP118" s="73">
        <f t="shared" si="73"/>
        <v>44.832174059891337</v>
      </c>
      <c r="BQ118" s="199"/>
      <c r="BR118" s="3">
        <v>81.5</v>
      </c>
      <c r="BS118" s="38">
        <v>5</v>
      </c>
      <c r="BT118" s="67">
        <f t="shared" si="74"/>
        <v>191</v>
      </c>
      <c r="BU118" s="38">
        <v>0</v>
      </c>
      <c r="BV118" s="67">
        <f t="shared" si="75"/>
        <v>3</v>
      </c>
      <c r="BW118" s="67"/>
      <c r="BX118" s="38">
        <v>3024.3332500000001</v>
      </c>
      <c r="BY118" s="145">
        <f t="shared" si="76"/>
        <v>0.4607247503986</v>
      </c>
      <c r="BZ118" s="169">
        <v>0</v>
      </c>
      <c r="CA118" s="73">
        <f t="shared" si="77"/>
        <v>1.5783811243999999E-3</v>
      </c>
      <c r="CB118" s="67"/>
      <c r="CC118" s="3">
        <v>81.5</v>
      </c>
      <c r="CD118" s="66">
        <f t="shared" si="96"/>
        <v>0.2795507655247923</v>
      </c>
      <c r="CE118" s="38">
        <v>5565</v>
      </c>
      <c r="CF118" s="144">
        <f t="shared" si="78"/>
        <v>11.13</v>
      </c>
      <c r="CG118" s="103"/>
      <c r="CH118" s="114">
        <v>0.34599999999999997</v>
      </c>
      <c r="CI118" s="77">
        <v>13632</v>
      </c>
      <c r="CJ118" s="102">
        <f t="shared" si="79"/>
        <v>13.632</v>
      </c>
      <c r="CK118" s="102"/>
      <c r="CL118" s="104">
        <f t="shared" si="91"/>
        <v>1503.727859042777</v>
      </c>
      <c r="CM118" s="73">
        <f t="shared" si="80"/>
        <v>43.319160593043698</v>
      </c>
      <c r="CN118" s="199"/>
      <c r="CO118" s="3">
        <v>81.5</v>
      </c>
      <c r="CP118" s="38">
        <v>4</v>
      </c>
      <c r="CQ118" s="67">
        <f t="shared" si="81"/>
        <v>266</v>
      </c>
      <c r="CR118" s="38">
        <v>0</v>
      </c>
      <c r="CS118" s="67">
        <f t="shared" si="82"/>
        <v>3</v>
      </c>
      <c r="CT118" s="67"/>
      <c r="CU118" s="38">
        <v>793.155396</v>
      </c>
      <c r="CV118" s="145">
        <f t="shared" si="83"/>
        <v>3.8798593243980006</v>
      </c>
      <c r="CW118" s="38">
        <v>0</v>
      </c>
      <c r="CX118" s="73">
        <f t="shared" si="84"/>
        <v>6.57654577E-3</v>
      </c>
      <c r="CY118" s="67"/>
      <c r="CZ118" s="3">
        <v>81.5</v>
      </c>
      <c r="DA118" s="66">
        <f t="shared" si="97"/>
        <v>0.29780377959247251</v>
      </c>
      <c r="DB118" s="38">
        <v>5699.0625</v>
      </c>
      <c r="DC118" s="144">
        <f t="shared" si="85"/>
        <v>11.398125</v>
      </c>
      <c r="DD118" s="103"/>
      <c r="DE118" s="114">
        <v>0.35</v>
      </c>
      <c r="DF118" s="77">
        <v>13431</v>
      </c>
      <c r="DG118" s="102">
        <f t="shared" si="86"/>
        <v>13.430999999999999</v>
      </c>
      <c r="DH118" s="102"/>
      <c r="DI118" s="104">
        <f t="shared" si="92"/>
        <v>1579.2846500328458</v>
      </c>
      <c r="DJ118" s="73">
        <f t="shared" si="87"/>
        <v>41.239158336936576</v>
      </c>
      <c r="DK118" s="199"/>
      <c r="DL118" s="99"/>
      <c r="DS118" s="107"/>
      <c r="DU118" s="107"/>
      <c r="DW118" s="99"/>
      <c r="DX118" s="108"/>
      <c r="DZ118" s="107"/>
      <c r="EB118" s="108"/>
      <c r="ED118" s="107"/>
      <c r="EE118" s="107"/>
    </row>
    <row r="119" spans="1:135" s="95" customFormat="1" x14ac:dyDescent="0.25">
      <c r="A119" s="3">
        <v>82.5</v>
      </c>
      <c r="B119" s="38">
        <v>6</v>
      </c>
      <c r="C119" s="67">
        <f t="shared" si="56"/>
        <v>281</v>
      </c>
      <c r="D119" s="38">
        <v>2</v>
      </c>
      <c r="E119" s="67">
        <f t="shared" si="57"/>
        <v>227</v>
      </c>
      <c r="F119" s="67"/>
      <c r="G119" s="38">
        <v>1256.12195</v>
      </c>
      <c r="H119" s="73">
        <f t="shared" si="98"/>
        <v>1.5870622383385999</v>
      </c>
      <c r="I119" s="38">
        <v>100.518883</v>
      </c>
      <c r="J119" s="73">
        <f t="shared" si="99"/>
        <v>0.84369645979949992</v>
      </c>
      <c r="K119" s="67"/>
      <c r="L119" s="3">
        <v>82.5</v>
      </c>
      <c r="M119" s="66">
        <f t="shared" si="93"/>
        <v>0.27748240635610089</v>
      </c>
      <c r="N119" s="38">
        <v>5500.625</v>
      </c>
      <c r="O119" s="102">
        <f t="shared" si="58"/>
        <v>11.001250000000001</v>
      </c>
      <c r="P119" s="103"/>
      <c r="Q119" s="114">
        <v>0.32200000000000001</v>
      </c>
      <c r="R119" s="98">
        <v>12636</v>
      </c>
      <c r="S119" s="102">
        <f t="shared" si="59"/>
        <v>12.635999999999999</v>
      </c>
      <c r="T119" s="102"/>
      <c r="U119" s="104">
        <f t="shared" si="88"/>
        <v>1465.9676314047624</v>
      </c>
      <c r="V119" s="73">
        <f t="shared" si="55"/>
        <v>41.633990948063079</v>
      </c>
      <c r="W119" s="200"/>
      <c r="X119" s="3">
        <v>82.5</v>
      </c>
      <c r="Y119" s="38">
        <v>7</v>
      </c>
      <c r="Z119" s="67">
        <f t="shared" si="60"/>
        <v>406</v>
      </c>
      <c r="AA119" s="38">
        <v>0</v>
      </c>
      <c r="AB119" s="67">
        <f t="shared" si="61"/>
        <v>73</v>
      </c>
      <c r="AC119" s="67"/>
      <c r="AD119" s="38">
        <v>1664.0963099999999</v>
      </c>
      <c r="AE119" s="145">
        <f t="shared" si="62"/>
        <v>0.67601519303860003</v>
      </c>
      <c r="AF119" s="38">
        <v>0</v>
      </c>
      <c r="AG119" s="73">
        <f t="shared" si="63"/>
        <v>0.68482986824900005</v>
      </c>
      <c r="AH119" s="67"/>
      <c r="AI119" s="3">
        <v>82.5</v>
      </c>
      <c r="AJ119" s="66">
        <f t="shared" si="94"/>
        <v>0.2776196485489501</v>
      </c>
      <c r="AK119" s="38">
        <v>5556.25</v>
      </c>
      <c r="AL119" s="144">
        <f t="shared" si="64"/>
        <v>11.112500000000001</v>
      </c>
      <c r="AM119" s="103"/>
      <c r="AN119" s="114">
        <v>0.35099999999999998</v>
      </c>
      <c r="AO119" s="77">
        <v>13877</v>
      </c>
      <c r="AP119" s="102">
        <f t="shared" si="65"/>
        <v>13.877000000000001</v>
      </c>
      <c r="AQ119" s="102"/>
      <c r="AR119" s="104">
        <f t="shared" si="89"/>
        <v>1495.9633369995408</v>
      </c>
      <c r="AS119" s="73">
        <f t="shared" si="66"/>
        <v>42.234343350979245</v>
      </c>
      <c r="AT119" s="200"/>
      <c r="AU119" s="95">
        <v>82.5</v>
      </c>
      <c r="AV119" s="95">
        <v>0</v>
      </c>
      <c r="AW119" s="67">
        <f t="shared" si="67"/>
        <v>187</v>
      </c>
      <c r="AX119" s="95">
        <v>0</v>
      </c>
      <c r="AY119" s="67">
        <f t="shared" si="68"/>
        <v>84</v>
      </c>
      <c r="BA119" s="95">
        <v>0</v>
      </c>
      <c r="BB119" s="73">
        <f t="shared" si="69"/>
        <v>6.6248955999100009E-2</v>
      </c>
      <c r="BC119" s="95">
        <v>0</v>
      </c>
      <c r="BD119" s="73">
        <f t="shared" si="70"/>
        <v>3.5873161251500009E-2</v>
      </c>
      <c r="BE119" s="67"/>
      <c r="BF119" s="3">
        <v>82.5</v>
      </c>
      <c r="BG119" s="66">
        <f t="shared" si="95"/>
        <v>0.28568102953385266</v>
      </c>
      <c r="BH119" s="38">
        <v>5609.6875</v>
      </c>
      <c r="BI119" s="102">
        <f t="shared" si="71"/>
        <v>11.219374999999999</v>
      </c>
      <c r="BJ119" s="103"/>
      <c r="BK119" s="114">
        <v>0.317</v>
      </c>
      <c r="BL119" s="77">
        <v>12443</v>
      </c>
      <c r="BM119" s="102">
        <f t="shared" si="72"/>
        <v>12.443</v>
      </c>
      <c r="BN119" s="102"/>
      <c r="BO119" s="104">
        <f t="shared" si="90"/>
        <v>1543.1582433439262</v>
      </c>
      <c r="BP119" s="73">
        <f t="shared" si="73"/>
        <v>44.855095932066433</v>
      </c>
      <c r="BQ119" s="199"/>
      <c r="BR119" s="3">
        <v>82.5</v>
      </c>
      <c r="BS119" s="38">
        <v>3</v>
      </c>
      <c r="BT119" s="67">
        <f t="shared" si="74"/>
        <v>194</v>
      </c>
      <c r="BU119" s="38">
        <v>0</v>
      </c>
      <c r="BV119" s="67">
        <f t="shared" si="75"/>
        <v>3</v>
      </c>
      <c r="BW119" s="67"/>
      <c r="BX119" s="38">
        <v>3281.2612300000001</v>
      </c>
      <c r="BY119" s="145">
        <f t="shared" si="76"/>
        <v>0.4640060116286</v>
      </c>
      <c r="BZ119" s="38">
        <v>0</v>
      </c>
      <c r="CA119" s="73">
        <f t="shared" si="77"/>
        <v>1.5783811243999999E-3</v>
      </c>
      <c r="CB119" s="67"/>
      <c r="CC119" s="3">
        <v>82.5</v>
      </c>
      <c r="CD119" s="66">
        <f t="shared" si="96"/>
        <v>0.28267818571979308</v>
      </c>
      <c r="CE119" s="38">
        <v>5631.25</v>
      </c>
      <c r="CF119" s="144">
        <f t="shared" si="78"/>
        <v>11.262499999999999</v>
      </c>
      <c r="CG119" s="103"/>
      <c r="CH119" s="114">
        <v>0.35</v>
      </c>
      <c r="CI119" s="77">
        <v>13786</v>
      </c>
      <c r="CJ119" s="102">
        <f t="shared" si="79"/>
        <v>13.786</v>
      </c>
      <c r="CK119" s="102"/>
      <c r="CL119" s="104">
        <f t="shared" si="91"/>
        <v>1539.1566432580812</v>
      </c>
      <c r="CM119" s="73">
        <f t="shared" si="80"/>
        <v>43.335375390470148</v>
      </c>
      <c r="CN119" s="199"/>
      <c r="CO119" s="3">
        <v>82.5</v>
      </c>
      <c r="CP119" s="38">
        <v>5</v>
      </c>
      <c r="CQ119" s="67">
        <f t="shared" si="81"/>
        <v>271</v>
      </c>
      <c r="CR119" s="38">
        <v>0</v>
      </c>
      <c r="CS119" s="67">
        <f t="shared" si="82"/>
        <v>3</v>
      </c>
      <c r="CT119" s="67"/>
      <c r="CU119" s="38">
        <v>2626.0700700000002</v>
      </c>
      <c r="CV119" s="145">
        <f t="shared" si="83"/>
        <v>3.8824853944680005</v>
      </c>
      <c r="CW119" s="38">
        <v>0</v>
      </c>
      <c r="CX119" s="73">
        <f t="shared" si="84"/>
        <v>6.57654577E-3</v>
      </c>
      <c r="CY119" s="67"/>
      <c r="CZ119" s="3">
        <v>82.5</v>
      </c>
      <c r="DA119" s="66">
        <f t="shared" si="97"/>
        <v>0.30093430725008524</v>
      </c>
      <c r="DB119" s="38">
        <v>5765.3125</v>
      </c>
      <c r="DC119" s="144">
        <f t="shared" si="85"/>
        <v>11.530625000000001</v>
      </c>
      <c r="DD119" s="103"/>
      <c r="DE119" s="114">
        <v>0.35299999999999998</v>
      </c>
      <c r="DF119" s="77">
        <v>13587</v>
      </c>
      <c r="DG119" s="102">
        <f t="shared" si="86"/>
        <v>13.587</v>
      </c>
      <c r="DH119" s="102"/>
      <c r="DI119" s="104">
        <f t="shared" si="92"/>
        <v>1615.5606175553257</v>
      </c>
      <c r="DJ119" s="73">
        <f t="shared" si="87"/>
        <v>41.261192900422863</v>
      </c>
      <c r="DK119" s="199"/>
      <c r="DL119" s="99"/>
      <c r="DS119" s="107"/>
      <c r="DU119" s="107"/>
      <c r="DW119" s="99"/>
      <c r="DX119" s="108"/>
      <c r="DZ119" s="107"/>
      <c r="EB119" s="108"/>
      <c r="ED119" s="107"/>
      <c r="EE119" s="107"/>
    </row>
    <row r="120" spans="1:135" s="95" customFormat="1" x14ac:dyDescent="0.25">
      <c r="A120" s="3">
        <v>83.5</v>
      </c>
      <c r="B120" s="38">
        <v>10</v>
      </c>
      <c r="C120" s="67">
        <f t="shared" si="56"/>
        <v>291</v>
      </c>
      <c r="D120" s="38">
        <v>6</v>
      </c>
      <c r="E120" s="67">
        <f t="shared" si="57"/>
        <v>233</v>
      </c>
      <c r="F120" s="67"/>
      <c r="G120" s="38">
        <v>63920.800799999997</v>
      </c>
      <c r="H120" s="73">
        <f t="shared" si="98"/>
        <v>1.6509830391386</v>
      </c>
      <c r="I120" s="38">
        <v>112189.29700000001</v>
      </c>
      <c r="J120" s="73">
        <f t="shared" si="99"/>
        <v>0.95588575679949994</v>
      </c>
      <c r="K120" s="67"/>
      <c r="L120" s="3">
        <v>83.5</v>
      </c>
      <c r="M120" s="66">
        <f t="shared" si="93"/>
        <v>0.28057055294623734</v>
      </c>
      <c r="N120" s="38">
        <v>5566.5625</v>
      </c>
      <c r="O120" s="102">
        <f t="shared" si="58"/>
        <v>11.133125</v>
      </c>
      <c r="P120" s="103"/>
      <c r="Q120" s="114">
        <v>0.32600000000000001</v>
      </c>
      <c r="R120" s="98">
        <v>12786</v>
      </c>
      <c r="S120" s="102">
        <f t="shared" si="59"/>
        <v>12.786</v>
      </c>
      <c r="T120" s="102"/>
      <c r="U120" s="104">
        <f t="shared" si="88"/>
        <v>1500.5510130310531</v>
      </c>
      <c r="V120" s="73">
        <f t="shared" si="55"/>
        <v>41.587361431046524</v>
      </c>
      <c r="W120" s="200"/>
      <c r="X120" s="3">
        <v>83.5</v>
      </c>
      <c r="Y120" s="38">
        <v>3</v>
      </c>
      <c r="Z120" s="67">
        <f t="shared" si="60"/>
        <v>409</v>
      </c>
      <c r="AA120" s="38">
        <v>1</v>
      </c>
      <c r="AB120" s="67">
        <f t="shared" si="61"/>
        <v>74</v>
      </c>
      <c r="AC120" s="67"/>
      <c r="AD120" s="38">
        <v>927.803223</v>
      </c>
      <c r="AE120" s="145">
        <f t="shared" si="62"/>
        <v>0.67694299626160004</v>
      </c>
      <c r="AF120" s="38">
        <v>3349.5275900000001</v>
      </c>
      <c r="AG120" s="73">
        <f t="shared" si="63"/>
        <v>0.68817939583900001</v>
      </c>
      <c r="AH120" s="67"/>
      <c r="AI120" s="3">
        <v>83.5</v>
      </c>
      <c r="AJ120" s="66">
        <f t="shared" si="94"/>
        <v>0.28071116022040848</v>
      </c>
      <c r="AK120" s="38">
        <v>5618.75</v>
      </c>
      <c r="AL120" s="144">
        <f t="shared" si="64"/>
        <v>11.237500000000001</v>
      </c>
      <c r="AM120" s="103"/>
      <c r="AN120" s="114">
        <v>0.35499999999999998</v>
      </c>
      <c r="AO120" s="77">
        <v>14039</v>
      </c>
      <c r="AP120" s="102">
        <f t="shared" si="65"/>
        <v>14.039</v>
      </c>
      <c r="AQ120" s="102"/>
      <c r="AR120" s="104">
        <f t="shared" si="89"/>
        <v>1530.9061137635965</v>
      </c>
      <c r="AS120" s="73">
        <f t="shared" si="66"/>
        <v>42.254294556615584</v>
      </c>
      <c r="AT120" s="200"/>
      <c r="AU120" s="3">
        <v>83.5</v>
      </c>
      <c r="AV120" s="38">
        <v>2</v>
      </c>
      <c r="AW120" s="67">
        <f t="shared" si="67"/>
        <v>189</v>
      </c>
      <c r="AX120" s="38">
        <v>1</v>
      </c>
      <c r="AY120" s="67">
        <f t="shared" si="68"/>
        <v>85</v>
      </c>
      <c r="AZ120" s="67"/>
      <c r="BA120" s="38">
        <v>593.52301</v>
      </c>
      <c r="BB120" s="73">
        <f t="shared" si="69"/>
        <v>6.6842479009100009E-2</v>
      </c>
      <c r="BC120" s="38">
        <v>557.76989700000001</v>
      </c>
      <c r="BD120" s="73">
        <f t="shared" si="70"/>
        <v>3.6430931148500011E-2</v>
      </c>
      <c r="BE120" s="67"/>
      <c r="BF120" s="3">
        <v>83.5</v>
      </c>
      <c r="BG120" s="66">
        <f t="shared" si="95"/>
        <v>0.2887670786745094</v>
      </c>
      <c r="BH120" s="38">
        <v>5721.875</v>
      </c>
      <c r="BI120" s="102">
        <f t="shared" si="71"/>
        <v>11.44375</v>
      </c>
      <c r="BJ120" s="103"/>
      <c r="BK120" s="114">
        <v>0.32100000000000001</v>
      </c>
      <c r="BL120" s="77">
        <v>12590</v>
      </c>
      <c r="BM120" s="102">
        <f t="shared" si="72"/>
        <v>12.59</v>
      </c>
      <c r="BN120" s="102"/>
      <c r="BO120" s="104">
        <f t="shared" si="90"/>
        <v>1578.512793811575</v>
      </c>
      <c r="BP120" s="73">
        <f t="shared" si="73"/>
        <v>44.866537328559318</v>
      </c>
      <c r="BQ120" s="199"/>
      <c r="BR120" s="3">
        <v>83.5</v>
      </c>
      <c r="BS120" s="38">
        <v>2</v>
      </c>
      <c r="BT120" s="67">
        <f t="shared" si="74"/>
        <v>196</v>
      </c>
      <c r="BU120" s="38">
        <v>0</v>
      </c>
      <c r="BV120" s="67">
        <f t="shared" si="75"/>
        <v>3</v>
      </c>
      <c r="BW120" s="67"/>
      <c r="BX120" s="38">
        <v>227.20903000000001</v>
      </c>
      <c r="BY120" s="145">
        <f t="shared" si="76"/>
        <v>0.46423322065860001</v>
      </c>
      <c r="BZ120" s="38">
        <v>0</v>
      </c>
      <c r="CA120" s="73">
        <f t="shared" si="77"/>
        <v>1.5783811243999999E-3</v>
      </c>
      <c r="CB120" s="67"/>
      <c r="CC120" s="3">
        <v>83.5</v>
      </c>
      <c r="CD120" s="66">
        <f t="shared" si="96"/>
        <v>0.28580560591479387</v>
      </c>
      <c r="CE120" s="38">
        <v>5697.1875</v>
      </c>
      <c r="CF120" s="144">
        <f t="shared" si="78"/>
        <v>11.394375</v>
      </c>
      <c r="CG120" s="103"/>
      <c r="CH120" s="114">
        <v>0.35299999999999998</v>
      </c>
      <c r="CI120" s="77">
        <v>13942</v>
      </c>
      <c r="CJ120" s="102">
        <f t="shared" si="79"/>
        <v>13.942</v>
      </c>
      <c r="CK120" s="102"/>
      <c r="CL120" s="104">
        <f t="shared" si="91"/>
        <v>1575.0037199244662</v>
      </c>
      <c r="CM120" s="73">
        <f t="shared" si="80"/>
        <v>43.357910503206618</v>
      </c>
      <c r="CN120" s="199"/>
      <c r="CO120" s="3">
        <v>83.5</v>
      </c>
      <c r="CP120" s="38">
        <v>5</v>
      </c>
      <c r="CQ120" s="67">
        <f t="shared" si="81"/>
        <v>276</v>
      </c>
      <c r="CR120" s="38">
        <v>0</v>
      </c>
      <c r="CS120" s="67">
        <f t="shared" si="82"/>
        <v>3</v>
      </c>
      <c r="CT120" s="67"/>
      <c r="CU120" s="38">
        <v>977.82641599999999</v>
      </c>
      <c r="CV120" s="145">
        <f t="shared" si="83"/>
        <v>3.8834632208840003</v>
      </c>
      <c r="CW120" s="38">
        <v>0</v>
      </c>
      <c r="CX120" s="73">
        <f t="shared" si="84"/>
        <v>6.57654577E-3</v>
      </c>
      <c r="CY120" s="67"/>
      <c r="CZ120" s="3">
        <v>83.5</v>
      </c>
      <c r="DA120" s="66">
        <f t="shared" si="97"/>
        <v>0.30406483490769792</v>
      </c>
      <c r="DB120" s="38">
        <v>5822.5</v>
      </c>
      <c r="DC120" s="144">
        <f t="shared" si="85"/>
        <v>11.645</v>
      </c>
      <c r="DD120" s="103"/>
      <c r="DE120" s="114">
        <v>0.35799999999999998</v>
      </c>
      <c r="DF120" s="77">
        <v>13743</v>
      </c>
      <c r="DG120" s="102">
        <f t="shared" si="86"/>
        <v>13.743</v>
      </c>
      <c r="DH120" s="102"/>
      <c r="DI120" s="104">
        <f t="shared" si="92"/>
        <v>1652.2415970935099</v>
      </c>
      <c r="DJ120" s="73">
        <f t="shared" si="87"/>
        <v>41.283392383704417</v>
      </c>
      <c r="DK120" s="199"/>
      <c r="DL120" s="99"/>
      <c r="DS120" s="107"/>
      <c r="DU120" s="107"/>
      <c r="DW120" s="99"/>
      <c r="DX120" s="108"/>
      <c r="DZ120" s="107"/>
      <c r="EB120" s="108"/>
      <c r="ED120" s="107"/>
      <c r="EE120" s="107"/>
    </row>
    <row r="121" spans="1:135" s="95" customFormat="1" x14ac:dyDescent="0.25">
      <c r="A121" s="3">
        <v>84.5</v>
      </c>
      <c r="B121" s="38">
        <v>10</v>
      </c>
      <c r="C121" s="67">
        <f t="shared" si="56"/>
        <v>301</v>
      </c>
      <c r="D121" s="38">
        <v>6</v>
      </c>
      <c r="E121" s="67">
        <f t="shared" si="57"/>
        <v>239</v>
      </c>
      <c r="F121" s="67"/>
      <c r="G121" s="38">
        <v>5222.9033200000003</v>
      </c>
      <c r="H121" s="73">
        <f t="shared" si="98"/>
        <v>1.6562059424586</v>
      </c>
      <c r="I121" s="38">
        <v>7828.5522499999997</v>
      </c>
      <c r="J121" s="73">
        <f t="shared" si="99"/>
        <v>0.96371430904949995</v>
      </c>
      <c r="K121" s="67"/>
      <c r="L121" s="3">
        <v>84.5</v>
      </c>
      <c r="M121" s="66">
        <f t="shared" si="93"/>
        <v>0.28365869953637379</v>
      </c>
      <c r="N121" s="38">
        <v>5632.1875</v>
      </c>
      <c r="O121" s="102">
        <f t="shared" si="58"/>
        <v>11.264374999999999</v>
      </c>
      <c r="P121" s="103"/>
      <c r="Q121" s="114">
        <v>0.33</v>
      </c>
      <c r="R121" s="98">
        <v>12934</v>
      </c>
      <c r="S121" s="102">
        <f t="shared" si="59"/>
        <v>12.933999999999999</v>
      </c>
      <c r="T121" s="102"/>
      <c r="U121" s="104">
        <f t="shared" si="88"/>
        <v>1535.5300634392049</v>
      </c>
      <c r="V121" s="73">
        <f t="shared" si="55"/>
        <v>41.605410615130694</v>
      </c>
      <c r="W121" s="200"/>
      <c r="X121" s="3">
        <v>84.5</v>
      </c>
      <c r="Y121" s="38">
        <v>7</v>
      </c>
      <c r="Z121" s="67">
        <f t="shared" si="60"/>
        <v>416</v>
      </c>
      <c r="AA121" s="38">
        <v>7</v>
      </c>
      <c r="AB121" s="67">
        <f t="shared" si="61"/>
        <v>81</v>
      </c>
      <c r="AC121" s="67"/>
      <c r="AD121" s="38">
        <v>10727.1113</v>
      </c>
      <c r="AE121" s="145">
        <f t="shared" si="62"/>
        <v>0.68767010756160007</v>
      </c>
      <c r="AF121" s="38">
        <v>20172.081999999999</v>
      </c>
      <c r="AG121" s="73">
        <f t="shared" si="63"/>
        <v>0.70835147783899999</v>
      </c>
      <c r="AH121" s="67"/>
      <c r="AI121" s="3">
        <v>84.5</v>
      </c>
      <c r="AJ121" s="66">
        <f t="shared" si="94"/>
        <v>0.28380267189186686</v>
      </c>
      <c r="AK121" s="38">
        <v>5684.0625</v>
      </c>
      <c r="AL121" s="144">
        <f t="shared" si="64"/>
        <v>11.368124999999999</v>
      </c>
      <c r="AM121" s="103"/>
      <c r="AN121" s="114">
        <v>0.35899999999999999</v>
      </c>
      <c r="AO121" s="77">
        <v>14201</v>
      </c>
      <c r="AP121" s="102">
        <f t="shared" si="65"/>
        <v>14.201000000000001</v>
      </c>
      <c r="AQ121" s="102"/>
      <c r="AR121" s="104">
        <f t="shared" si="89"/>
        <v>1566.2256685126117</v>
      </c>
      <c r="AS121" s="73">
        <f t="shared" si="66"/>
        <v>42.254721080150013</v>
      </c>
      <c r="AT121" s="200"/>
      <c r="AU121" s="95">
        <v>84.5</v>
      </c>
      <c r="AV121" s="95">
        <v>0</v>
      </c>
      <c r="AW121" s="67">
        <f t="shared" si="67"/>
        <v>189</v>
      </c>
      <c r="AX121" s="95">
        <v>0</v>
      </c>
      <c r="AY121" s="67">
        <f t="shared" si="68"/>
        <v>85</v>
      </c>
      <c r="BA121" s="95">
        <v>0</v>
      </c>
      <c r="BB121" s="73">
        <f t="shared" si="69"/>
        <v>6.6842479009100009E-2</v>
      </c>
      <c r="BC121" s="95">
        <v>0</v>
      </c>
      <c r="BD121" s="73">
        <f t="shared" si="70"/>
        <v>3.6430931148500011E-2</v>
      </c>
      <c r="BE121" s="67"/>
      <c r="BF121" s="3">
        <v>84.5</v>
      </c>
      <c r="BG121" s="66">
        <f t="shared" si="95"/>
        <v>0.29185312781516615</v>
      </c>
      <c r="BH121" s="38">
        <v>5734.375</v>
      </c>
      <c r="BI121" s="102">
        <f t="shared" si="71"/>
        <v>11.46875</v>
      </c>
      <c r="BJ121" s="103"/>
      <c r="BK121" s="114">
        <v>0.32400000000000001</v>
      </c>
      <c r="BL121" s="77">
        <v>12736</v>
      </c>
      <c r="BM121" s="102">
        <f t="shared" si="72"/>
        <v>12.736000000000001</v>
      </c>
      <c r="BN121" s="102"/>
      <c r="BO121" s="104">
        <f t="shared" si="90"/>
        <v>1614.2984267685592</v>
      </c>
      <c r="BP121" s="73">
        <f t="shared" si="73"/>
        <v>44.888954646153842</v>
      </c>
      <c r="BQ121" s="199"/>
      <c r="BR121" s="3">
        <v>84.5</v>
      </c>
      <c r="BS121" s="38">
        <v>4</v>
      </c>
      <c r="BT121" s="67">
        <f t="shared" si="74"/>
        <v>200</v>
      </c>
      <c r="BU121" s="38">
        <v>0</v>
      </c>
      <c r="BV121" s="67">
        <f t="shared" si="75"/>
        <v>3</v>
      </c>
      <c r="BW121" s="67"/>
      <c r="BX121" s="38">
        <v>1810.5025599999999</v>
      </c>
      <c r="BY121" s="145">
        <f t="shared" si="76"/>
        <v>0.46604372321859999</v>
      </c>
      <c r="BZ121" s="38">
        <v>0</v>
      </c>
      <c r="CA121" s="73">
        <f t="shared" si="77"/>
        <v>1.5783811243999999E-3</v>
      </c>
      <c r="CB121" s="67"/>
      <c r="CC121" s="3">
        <v>84.5</v>
      </c>
      <c r="CD121" s="66">
        <f t="shared" si="96"/>
        <v>0.2889330261097946</v>
      </c>
      <c r="CE121" s="38">
        <v>5765</v>
      </c>
      <c r="CF121" s="144">
        <f t="shared" si="78"/>
        <v>11.53</v>
      </c>
      <c r="CG121" s="103"/>
      <c r="CH121" s="114">
        <v>0.35799999999999998</v>
      </c>
      <c r="CI121" s="77">
        <v>14099</v>
      </c>
      <c r="CJ121" s="102">
        <f t="shared" si="79"/>
        <v>14.099</v>
      </c>
      <c r="CK121" s="102"/>
      <c r="CL121" s="104">
        <f t="shared" si="91"/>
        <v>1611.2729983171769</v>
      </c>
      <c r="CM121" s="73">
        <f t="shared" si="80"/>
        <v>43.37679818180527</v>
      </c>
      <c r="CN121" s="199"/>
      <c r="CO121" s="3">
        <v>84.5</v>
      </c>
      <c r="CP121" s="38">
        <v>10</v>
      </c>
      <c r="CQ121" s="67">
        <f t="shared" si="81"/>
        <v>286</v>
      </c>
      <c r="CR121" s="38">
        <v>1</v>
      </c>
      <c r="CS121" s="67">
        <f t="shared" si="82"/>
        <v>4</v>
      </c>
      <c r="CT121" s="67"/>
      <c r="CU121" s="38">
        <v>68770.148400000005</v>
      </c>
      <c r="CV121" s="145">
        <f t="shared" si="83"/>
        <v>3.9522333692840004</v>
      </c>
      <c r="CW121" s="38">
        <v>4287.3696300000001</v>
      </c>
      <c r="CX121" s="73">
        <f t="shared" si="84"/>
        <v>1.08639154E-2</v>
      </c>
      <c r="CY121" s="67"/>
      <c r="CZ121" s="3">
        <v>84.5</v>
      </c>
      <c r="DA121" s="66">
        <f t="shared" si="97"/>
        <v>0.30719536256531066</v>
      </c>
      <c r="DB121" s="38">
        <v>5894.6875</v>
      </c>
      <c r="DC121" s="144">
        <f t="shared" si="85"/>
        <v>11.789375</v>
      </c>
      <c r="DD121" s="103"/>
      <c r="DE121" s="114">
        <v>0.36099999999999999</v>
      </c>
      <c r="DF121" s="77">
        <v>13897</v>
      </c>
      <c r="DG121" s="102">
        <f t="shared" si="86"/>
        <v>13.897</v>
      </c>
      <c r="DH121" s="102"/>
      <c r="DI121" s="104">
        <f t="shared" si="92"/>
        <v>1689.3637853734383</v>
      </c>
      <c r="DJ121" s="73">
        <f t="shared" si="87"/>
        <v>41.287004992001364</v>
      </c>
      <c r="DK121" s="199"/>
      <c r="DL121" s="99"/>
      <c r="DS121" s="107"/>
      <c r="DU121" s="107"/>
      <c r="DW121" s="99"/>
      <c r="DX121" s="108"/>
      <c r="DZ121" s="107"/>
      <c r="EB121" s="108"/>
      <c r="ED121" s="107"/>
      <c r="EE121" s="107"/>
    </row>
    <row r="122" spans="1:135" s="95" customFormat="1" x14ac:dyDescent="0.25">
      <c r="A122" s="3">
        <v>85.5</v>
      </c>
      <c r="B122" s="38">
        <v>12</v>
      </c>
      <c r="C122" s="67">
        <f t="shared" si="56"/>
        <v>313</v>
      </c>
      <c r="D122" s="38">
        <v>9</v>
      </c>
      <c r="E122" s="67">
        <f t="shared" si="57"/>
        <v>248</v>
      </c>
      <c r="F122" s="67"/>
      <c r="G122" s="38">
        <v>4761.8896500000001</v>
      </c>
      <c r="H122" s="73">
        <f t="shared" si="98"/>
        <v>1.6609678321085999</v>
      </c>
      <c r="I122" s="38">
        <v>1664968.63</v>
      </c>
      <c r="J122" s="73">
        <f t="shared" si="99"/>
        <v>2.6286829390494999</v>
      </c>
      <c r="K122" s="67"/>
      <c r="L122" s="3">
        <v>85.5</v>
      </c>
      <c r="M122" s="66">
        <f t="shared" si="93"/>
        <v>0.28674684612651025</v>
      </c>
      <c r="N122" s="38">
        <v>5694.6875</v>
      </c>
      <c r="O122" s="102">
        <f t="shared" si="58"/>
        <v>11.389374999999999</v>
      </c>
      <c r="P122" s="103"/>
      <c r="Q122" s="114">
        <v>0.33300000000000002</v>
      </c>
      <c r="R122" s="98">
        <v>13081</v>
      </c>
      <c r="S122" s="102">
        <f t="shared" si="59"/>
        <v>13.081</v>
      </c>
      <c r="T122" s="102"/>
      <c r="U122" s="104">
        <f t="shared" si="88"/>
        <v>1570.9009224459803</v>
      </c>
      <c r="V122" s="73">
        <f t="shared" si="55"/>
        <v>41.135122820883069</v>
      </c>
      <c r="W122" s="200"/>
      <c r="X122" s="3">
        <v>85.5</v>
      </c>
      <c r="Y122" s="38">
        <v>6</v>
      </c>
      <c r="Z122" s="67">
        <f t="shared" si="60"/>
        <v>422</v>
      </c>
      <c r="AA122" s="38">
        <v>1</v>
      </c>
      <c r="AB122" s="67">
        <f t="shared" si="61"/>
        <v>82</v>
      </c>
      <c r="AC122" s="67"/>
      <c r="AD122" s="38">
        <v>1679.2751499999999</v>
      </c>
      <c r="AE122" s="143">
        <f t="shared" si="62"/>
        <v>0.68934938271160007</v>
      </c>
      <c r="AF122" s="38">
        <v>23423.5645</v>
      </c>
      <c r="AG122" s="73">
        <f t="shared" si="63"/>
        <v>0.73177504233900004</v>
      </c>
      <c r="AH122" s="67"/>
      <c r="AI122" s="3">
        <v>85.5</v>
      </c>
      <c r="AJ122" s="66">
        <f t="shared" si="94"/>
        <v>0.2868941835633253</v>
      </c>
      <c r="AK122" s="38">
        <v>5740.625</v>
      </c>
      <c r="AL122" s="144">
        <f t="shared" si="64"/>
        <v>11.481249999999999</v>
      </c>
      <c r="AM122" s="103"/>
      <c r="AN122" s="114">
        <v>0.36399999999999999</v>
      </c>
      <c r="AO122" s="77">
        <v>14364</v>
      </c>
      <c r="AP122" s="102">
        <f t="shared" si="65"/>
        <v>14.364000000000001</v>
      </c>
      <c r="AQ122" s="102"/>
      <c r="AR122" s="104">
        <f t="shared" si="89"/>
        <v>1601.9384249023401</v>
      </c>
      <c r="AS122" s="73">
        <f t="shared" si="66"/>
        <v>42.259444859076055</v>
      </c>
      <c r="AT122" s="200"/>
      <c r="AU122" s="3">
        <v>85.5</v>
      </c>
      <c r="AV122" s="38">
        <v>11</v>
      </c>
      <c r="AW122" s="67">
        <f t="shared" si="67"/>
        <v>200</v>
      </c>
      <c r="AX122" s="38">
        <v>9</v>
      </c>
      <c r="AY122" s="67">
        <f t="shared" si="68"/>
        <v>94</v>
      </c>
      <c r="AZ122" s="67"/>
      <c r="BA122" s="38">
        <v>7369.7050799999997</v>
      </c>
      <c r="BB122" s="73">
        <f t="shared" si="69"/>
        <v>7.4212184089100006E-2</v>
      </c>
      <c r="BC122" s="38">
        <v>8923.7793000000001</v>
      </c>
      <c r="BD122" s="73">
        <f t="shared" si="70"/>
        <v>4.5354710448500007E-2</v>
      </c>
      <c r="BE122" s="67"/>
      <c r="BF122" s="3">
        <v>85.5</v>
      </c>
      <c r="BG122" s="66">
        <f t="shared" si="95"/>
        <v>0.29493917695582289</v>
      </c>
      <c r="BH122" s="38">
        <v>5861.5625</v>
      </c>
      <c r="BI122" s="102">
        <f t="shared" si="71"/>
        <v>11.723125</v>
      </c>
      <c r="BJ122" s="103"/>
      <c r="BK122" s="114">
        <v>0.32700000000000001</v>
      </c>
      <c r="BL122" s="77">
        <v>12883</v>
      </c>
      <c r="BM122" s="102">
        <f t="shared" si="72"/>
        <v>12.882999999999999</v>
      </c>
      <c r="BN122" s="102"/>
      <c r="BO122" s="104">
        <f t="shared" si="90"/>
        <v>1650.6810173561894</v>
      </c>
      <c r="BP122" s="73">
        <f t="shared" si="73"/>
        <v>44.764746072311375</v>
      </c>
      <c r="BQ122" s="199"/>
      <c r="BR122" s="3">
        <v>85.5</v>
      </c>
      <c r="BS122" s="38">
        <v>4</v>
      </c>
      <c r="BT122" s="67">
        <f t="shared" si="74"/>
        <v>204</v>
      </c>
      <c r="BU122" s="38">
        <v>0</v>
      </c>
      <c r="BV122" s="67">
        <f t="shared" si="75"/>
        <v>3</v>
      </c>
      <c r="BW122" s="67"/>
      <c r="BX122" s="38">
        <v>1226.0533399999999</v>
      </c>
      <c r="BY122" s="145">
        <f t="shared" si="76"/>
        <v>0.46726977655859997</v>
      </c>
      <c r="BZ122" s="38">
        <v>0</v>
      </c>
      <c r="CA122" s="73">
        <f t="shared" si="77"/>
        <v>1.5783811243999999E-3</v>
      </c>
      <c r="CB122" s="67"/>
      <c r="CC122" s="3">
        <v>85.5</v>
      </c>
      <c r="CD122" s="66">
        <f t="shared" si="96"/>
        <v>0.29206044630479538</v>
      </c>
      <c r="CE122" s="38">
        <v>5832.1875</v>
      </c>
      <c r="CF122" s="144">
        <f t="shared" si="78"/>
        <v>11.664375</v>
      </c>
      <c r="CG122" s="103"/>
      <c r="CH122" s="114">
        <v>0.36199999999999999</v>
      </c>
      <c r="CI122" s="77">
        <v>14266</v>
      </c>
      <c r="CJ122" s="102">
        <f t="shared" si="79"/>
        <v>14.266</v>
      </c>
      <c r="CK122" s="102"/>
      <c r="CL122" s="104">
        <f t="shared" si="91"/>
        <v>1647.9468866976158</v>
      </c>
      <c r="CM122" s="73">
        <f t="shared" si="80"/>
        <v>43.396685377037272</v>
      </c>
      <c r="CN122" s="199"/>
      <c r="CO122" s="3">
        <v>85.5</v>
      </c>
      <c r="CP122" s="38">
        <v>6</v>
      </c>
      <c r="CQ122" s="67">
        <f t="shared" si="81"/>
        <v>292</v>
      </c>
      <c r="CR122" s="38">
        <v>0</v>
      </c>
      <c r="CS122" s="67">
        <f t="shared" si="82"/>
        <v>4</v>
      </c>
      <c r="CT122" s="67"/>
      <c r="CU122" s="38">
        <v>737.33435099999997</v>
      </c>
      <c r="CV122" s="145">
        <f t="shared" si="83"/>
        <v>3.9529707036350006</v>
      </c>
      <c r="CW122" s="38">
        <v>0</v>
      </c>
      <c r="CX122" s="73">
        <f t="shared" si="84"/>
        <v>1.08639154E-2</v>
      </c>
      <c r="CY122" s="67"/>
      <c r="CZ122" s="3">
        <v>85.5</v>
      </c>
      <c r="DA122" s="66">
        <f t="shared" si="97"/>
        <v>0.31032589022292334</v>
      </c>
      <c r="DB122" s="38">
        <v>5963.4375</v>
      </c>
      <c r="DC122" s="144">
        <f t="shared" si="85"/>
        <v>11.926875000000001</v>
      </c>
      <c r="DD122" s="103"/>
      <c r="DE122" s="114">
        <v>0.36599999999999999</v>
      </c>
      <c r="DF122" s="77">
        <v>14053</v>
      </c>
      <c r="DG122" s="102">
        <f t="shared" si="86"/>
        <v>14.053000000000001</v>
      </c>
      <c r="DH122" s="102"/>
      <c r="DI122" s="104">
        <f t="shared" si="92"/>
        <v>1726.904681727573</v>
      </c>
      <c r="DJ122" s="73">
        <f t="shared" si="87"/>
        <v>41.308797564246845</v>
      </c>
      <c r="DK122" s="199"/>
      <c r="DL122" s="99"/>
      <c r="DS122" s="107"/>
      <c r="DU122" s="107"/>
      <c r="DW122" s="99"/>
      <c r="DX122" s="108"/>
      <c r="DZ122" s="107"/>
      <c r="EB122" s="108"/>
      <c r="ED122" s="107"/>
      <c r="EE122" s="107"/>
    </row>
    <row r="123" spans="1:135" s="95" customFormat="1" x14ac:dyDescent="0.25">
      <c r="A123" s="3">
        <v>86.5</v>
      </c>
      <c r="B123" s="38">
        <v>15</v>
      </c>
      <c r="C123" s="67">
        <f t="shared" si="56"/>
        <v>328</v>
      </c>
      <c r="D123" s="38">
        <v>3</v>
      </c>
      <c r="E123" s="67">
        <f t="shared" si="57"/>
        <v>251</v>
      </c>
      <c r="F123" s="67"/>
      <c r="G123" s="38">
        <v>20171.9473</v>
      </c>
      <c r="H123" s="73">
        <f t="shared" si="98"/>
        <v>1.6811397794085998</v>
      </c>
      <c r="I123" s="38">
        <v>3205.0849600000001</v>
      </c>
      <c r="J123" s="73">
        <f t="shared" si="99"/>
        <v>2.6318880240094997</v>
      </c>
      <c r="K123" s="67"/>
      <c r="L123" s="3">
        <v>86.5</v>
      </c>
      <c r="M123" s="66">
        <f t="shared" si="93"/>
        <v>0.2898349927166467</v>
      </c>
      <c r="N123" s="38">
        <v>5759.0625</v>
      </c>
      <c r="O123" s="102">
        <f t="shared" si="58"/>
        <v>11.518125</v>
      </c>
      <c r="P123" s="103"/>
      <c r="Q123" s="114">
        <v>0.33700000000000002</v>
      </c>
      <c r="R123" s="98">
        <v>13226</v>
      </c>
      <c r="S123" s="102">
        <f t="shared" si="59"/>
        <v>13.226000000000001</v>
      </c>
      <c r="T123" s="102"/>
      <c r="U123" s="104">
        <f t="shared" si="88"/>
        <v>1606.6616599597605</v>
      </c>
      <c r="V123" s="73">
        <f t="shared" si="55"/>
        <v>41.15219721356776</v>
      </c>
      <c r="W123" s="200"/>
      <c r="X123" s="3">
        <v>86.5</v>
      </c>
      <c r="Y123" s="38">
        <v>8</v>
      </c>
      <c r="Z123" s="67">
        <f t="shared" si="60"/>
        <v>430</v>
      </c>
      <c r="AA123" s="38">
        <v>6</v>
      </c>
      <c r="AB123" s="67">
        <f t="shared" si="61"/>
        <v>88</v>
      </c>
      <c r="AC123" s="67"/>
      <c r="AD123" s="38">
        <v>2879220.5</v>
      </c>
      <c r="AE123" s="143">
        <f t="shared" si="62"/>
        <v>3.5685698827116004</v>
      </c>
      <c r="AF123" s="38">
        <v>125978.664</v>
      </c>
      <c r="AG123" s="136">
        <f t="shared" si="63"/>
        <v>0.85775370633900005</v>
      </c>
      <c r="AH123" s="67"/>
      <c r="AI123" s="3">
        <v>86.5</v>
      </c>
      <c r="AJ123" s="66">
        <f t="shared" si="94"/>
        <v>0.28998569523478368</v>
      </c>
      <c r="AK123" s="38">
        <v>5811.25</v>
      </c>
      <c r="AL123" s="144">
        <f t="shared" si="64"/>
        <v>11.6225</v>
      </c>
      <c r="AM123" s="103"/>
      <c r="AN123" s="114">
        <v>0.36899999999999999</v>
      </c>
      <c r="AO123" s="77">
        <v>14541</v>
      </c>
      <c r="AP123" s="102">
        <f t="shared" si="65"/>
        <v>14.541</v>
      </c>
      <c r="AQ123" s="102"/>
      <c r="AR123" s="104">
        <f t="shared" si="89"/>
        <v>1638.0752980494965</v>
      </c>
      <c r="AS123" s="73">
        <f t="shared" si="66"/>
        <v>41.145631458429072</v>
      </c>
      <c r="AT123" s="200"/>
      <c r="AU123" s="3">
        <v>86.5</v>
      </c>
      <c r="AV123" s="38">
        <v>8</v>
      </c>
      <c r="AW123" s="67">
        <f t="shared" si="67"/>
        <v>208</v>
      </c>
      <c r="AX123" s="38">
        <v>7</v>
      </c>
      <c r="AY123" s="67">
        <f t="shared" si="68"/>
        <v>101</v>
      </c>
      <c r="AZ123" s="67"/>
      <c r="BA123" s="38">
        <v>1791.2326700000001</v>
      </c>
      <c r="BB123" s="73">
        <f t="shared" si="69"/>
        <v>7.6003416759100009E-2</v>
      </c>
      <c r="BC123" s="38">
        <v>7154.7831999999999</v>
      </c>
      <c r="BD123" s="73">
        <f t="shared" si="70"/>
        <v>5.2509493648500008E-2</v>
      </c>
      <c r="BE123" s="67"/>
      <c r="BF123" s="3">
        <v>86.5</v>
      </c>
      <c r="BG123" s="66">
        <f t="shared" si="95"/>
        <v>0.29802522609647963</v>
      </c>
      <c r="BH123" s="38">
        <v>5927.8125</v>
      </c>
      <c r="BI123" s="102">
        <f t="shared" si="71"/>
        <v>11.855625</v>
      </c>
      <c r="BJ123" s="103"/>
      <c r="BK123" s="114">
        <v>0.33100000000000002</v>
      </c>
      <c r="BL123" s="77">
        <v>13033</v>
      </c>
      <c r="BM123" s="102">
        <f t="shared" si="72"/>
        <v>13.032999999999999</v>
      </c>
      <c r="BN123" s="102"/>
      <c r="BO123" s="104">
        <f t="shared" si="90"/>
        <v>1687.462865551392</v>
      </c>
      <c r="BP123" s="73">
        <f t="shared" si="73"/>
        <v>44.714630901971603</v>
      </c>
      <c r="BQ123" s="199"/>
      <c r="BR123" s="3">
        <v>86.5</v>
      </c>
      <c r="BS123" s="38">
        <v>5</v>
      </c>
      <c r="BT123" s="67">
        <f t="shared" si="74"/>
        <v>209</v>
      </c>
      <c r="BU123" s="38">
        <v>1</v>
      </c>
      <c r="BV123" s="67">
        <f t="shared" si="75"/>
        <v>4</v>
      </c>
      <c r="BW123" s="67"/>
      <c r="BX123" s="38">
        <v>161599.17199999999</v>
      </c>
      <c r="BY123" s="145">
        <f t="shared" si="76"/>
        <v>0.62886894855859998</v>
      </c>
      <c r="BZ123" s="38">
        <v>470.450378</v>
      </c>
      <c r="CA123" s="73">
        <f t="shared" si="77"/>
        <v>2.0488315023999997E-3</v>
      </c>
      <c r="CB123" s="67"/>
      <c r="CC123" s="3">
        <v>86.5</v>
      </c>
      <c r="CD123" s="66">
        <f t="shared" si="96"/>
        <v>0.29518786649979617</v>
      </c>
      <c r="CE123" s="38">
        <v>5894.375</v>
      </c>
      <c r="CF123" s="144">
        <f t="shared" si="78"/>
        <v>11.78875</v>
      </c>
      <c r="CG123" s="103"/>
      <c r="CH123" s="114">
        <v>0.36599999999999999</v>
      </c>
      <c r="CI123" s="77">
        <v>14420</v>
      </c>
      <c r="CJ123" s="102">
        <f t="shared" si="79"/>
        <v>14.42</v>
      </c>
      <c r="CK123" s="102"/>
      <c r="CL123" s="104">
        <f t="shared" si="91"/>
        <v>1685.0068160083752</v>
      </c>
      <c r="CM123" s="73">
        <f t="shared" si="80"/>
        <v>43.122028189301254</v>
      </c>
      <c r="CN123" s="199"/>
      <c r="CO123" s="3">
        <v>86.5</v>
      </c>
      <c r="CP123" s="38">
        <v>15</v>
      </c>
      <c r="CQ123" s="67">
        <f t="shared" si="81"/>
        <v>307</v>
      </c>
      <c r="CR123" s="38">
        <v>1</v>
      </c>
      <c r="CS123" s="67">
        <f t="shared" si="82"/>
        <v>5</v>
      </c>
      <c r="CT123" s="67"/>
      <c r="CU123" s="38">
        <v>4928.6958000000004</v>
      </c>
      <c r="CV123" s="145">
        <f t="shared" si="83"/>
        <v>3.9578993994350005</v>
      </c>
      <c r="CW123" s="38">
        <v>65.405380199999996</v>
      </c>
      <c r="CX123" s="73">
        <f t="shared" si="84"/>
        <v>1.0929320780199999E-2</v>
      </c>
      <c r="CY123" s="67"/>
      <c r="CZ123" s="3">
        <v>86.5</v>
      </c>
      <c r="DA123" s="66">
        <f t="shared" si="97"/>
        <v>0.31345641788053608</v>
      </c>
      <c r="DB123" s="38">
        <v>6028.4375</v>
      </c>
      <c r="DC123" s="144">
        <f t="shared" si="85"/>
        <v>12.056875</v>
      </c>
      <c r="DD123" s="103"/>
      <c r="DE123" s="114">
        <v>0.37</v>
      </c>
      <c r="DF123" s="77">
        <v>14208</v>
      </c>
      <c r="DG123" s="102">
        <f t="shared" si="86"/>
        <v>14.208</v>
      </c>
      <c r="DH123" s="102"/>
      <c r="DI123" s="104">
        <f t="shared" si="92"/>
        <v>1764.8515683873045</v>
      </c>
      <c r="DJ123" s="73">
        <f t="shared" si="87"/>
        <v>41.32927442559366</v>
      </c>
      <c r="DK123" s="199"/>
      <c r="DL123" s="99"/>
      <c r="DS123" s="107"/>
      <c r="DU123" s="107"/>
      <c r="DW123" s="99"/>
      <c r="DX123" s="108"/>
      <c r="DZ123" s="107"/>
      <c r="EB123" s="108"/>
      <c r="ED123" s="107"/>
      <c r="EE123" s="107"/>
    </row>
    <row r="124" spans="1:135" s="95" customFormat="1" x14ac:dyDescent="0.25">
      <c r="A124" s="3">
        <v>87.5</v>
      </c>
      <c r="B124" s="38">
        <v>16</v>
      </c>
      <c r="C124" s="67">
        <f t="shared" si="56"/>
        <v>344</v>
      </c>
      <c r="D124" s="38">
        <v>10</v>
      </c>
      <c r="E124" s="67">
        <f t="shared" si="57"/>
        <v>261</v>
      </c>
      <c r="F124" s="67"/>
      <c r="G124" s="38">
        <v>164146.82800000001</v>
      </c>
      <c r="H124" s="73">
        <f t="shared" si="98"/>
        <v>1.8452866074085998</v>
      </c>
      <c r="I124" s="38">
        <v>66784.671900000001</v>
      </c>
      <c r="J124" s="73">
        <f t="shared" si="99"/>
        <v>2.6986726959094995</v>
      </c>
      <c r="K124" s="67"/>
      <c r="L124" s="3">
        <v>87.5</v>
      </c>
      <c r="M124" s="66">
        <f t="shared" si="93"/>
        <v>0.29292313930678315</v>
      </c>
      <c r="N124" s="38">
        <v>5820.9375</v>
      </c>
      <c r="O124" s="102">
        <f t="shared" si="58"/>
        <v>11.641875000000001</v>
      </c>
      <c r="P124" s="103"/>
      <c r="Q124" s="114">
        <v>0.34</v>
      </c>
      <c r="R124" s="98">
        <v>13372</v>
      </c>
      <c r="S124" s="102">
        <f t="shared" si="59"/>
        <v>13.372</v>
      </c>
      <c r="T124" s="102"/>
      <c r="U124" s="104">
        <f t="shared" si="88"/>
        <v>1642.8006954308323</v>
      </c>
      <c r="V124" s="73">
        <f t="shared" si="55"/>
        <v>41.122282655630627</v>
      </c>
      <c r="W124" s="200"/>
      <c r="X124" s="3">
        <v>87.5</v>
      </c>
      <c r="Y124" s="38">
        <v>19</v>
      </c>
      <c r="Z124" s="67">
        <f t="shared" si="60"/>
        <v>449</v>
      </c>
      <c r="AA124" s="38">
        <v>13</v>
      </c>
      <c r="AB124" s="67">
        <f t="shared" si="61"/>
        <v>101</v>
      </c>
      <c r="AC124" s="67"/>
      <c r="AD124" s="38">
        <v>1453319.75</v>
      </c>
      <c r="AE124" s="145">
        <f t="shared" si="62"/>
        <v>5.0218896327116003</v>
      </c>
      <c r="AF124" s="38">
        <v>541545.06299999997</v>
      </c>
      <c r="AG124" s="136">
        <f t="shared" si="63"/>
        <v>1.399298769339</v>
      </c>
      <c r="AH124" s="67"/>
      <c r="AI124" s="3">
        <v>87.5</v>
      </c>
      <c r="AJ124" s="66">
        <f t="shared" si="94"/>
        <v>0.29307720690624206</v>
      </c>
      <c r="AK124" s="38">
        <v>5877.8125</v>
      </c>
      <c r="AL124" s="144">
        <f t="shared" si="64"/>
        <v>11.755625</v>
      </c>
      <c r="AM124" s="103"/>
      <c r="AN124" s="114">
        <v>0.374</v>
      </c>
      <c r="AO124" s="77">
        <v>14724</v>
      </c>
      <c r="AP124" s="102">
        <f t="shared" si="65"/>
        <v>14.724</v>
      </c>
      <c r="AQ124" s="102"/>
      <c r="AR124" s="104">
        <f t="shared" si="89"/>
        <v>1674.5966779607907</v>
      </c>
      <c r="AS124" s="73">
        <f t="shared" si="66"/>
        <v>40.795647991533343</v>
      </c>
      <c r="AT124" s="200"/>
      <c r="AU124" s="3">
        <v>87.5</v>
      </c>
      <c r="AV124" s="38">
        <v>1</v>
      </c>
      <c r="AW124" s="67">
        <f t="shared" si="67"/>
        <v>209</v>
      </c>
      <c r="AX124" s="38">
        <v>3</v>
      </c>
      <c r="AY124" s="67">
        <f t="shared" si="68"/>
        <v>104</v>
      </c>
      <c r="AZ124" s="67"/>
      <c r="BA124" s="38">
        <v>314.65200800000002</v>
      </c>
      <c r="BB124" s="73">
        <f t="shared" si="69"/>
        <v>7.6318068767100011E-2</v>
      </c>
      <c r="BC124" s="38">
        <v>1557.7430400000001</v>
      </c>
      <c r="BD124" s="73">
        <f t="shared" si="70"/>
        <v>5.4067236688500012E-2</v>
      </c>
      <c r="BE124" s="67"/>
      <c r="BF124" s="3">
        <v>87.5</v>
      </c>
      <c r="BG124" s="66">
        <f t="shared" si="95"/>
        <v>0.30111127523713638</v>
      </c>
      <c r="BH124" s="38">
        <v>5990.9375</v>
      </c>
      <c r="BI124" s="102">
        <f t="shared" si="71"/>
        <v>11.981875</v>
      </c>
      <c r="BJ124" s="103"/>
      <c r="BK124" s="114">
        <v>0.33400000000000002</v>
      </c>
      <c r="BL124" s="77">
        <v>13178</v>
      </c>
      <c r="BM124" s="102">
        <f t="shared" si="72"/>
        <v>13.178000000000001</v>
      </c>
      <c r="BN124" s="102"/>
      <c r="BO124" s="104">
        <f t="shared" si="90"/>
        <v>1724.6198615952558</v>
      </c>
      <c r="BP124" s="73">
        <f t="shared" si="73"/>
        <v>44.721946834624632</v>
      </c>
      <c r="BQ124" s="199"/>
      <c r="BR124" s="3">
        <v>87.5</v>
      </c>
      <c r="BS124" s="38">
        <v>7</v>
      </c>
      <c r="BT124" s="67">
        <f t="shared" si="74"/>
        <v>216</v>
      </c>
      <c r="BU124" s="38">
        <v>1</v>
      </c>
      <c r="BV124" s="67">
        <f t="shared" si="75"/>
        <v>5</v>
      </c>
      <c r="BW124" s="67"/>
      <c r="BX124" s="38">
        <v>7489.1186500000003</v>
      </c>
      <c r="BY124" s="145">
        <f t="shared" si="76"/>
        <v>0.6363580672086</v>
      </c>
      <c r="BZ124" s="38">
        <v>139.66928100000001</v>
      </c>
      <c r="CA124" s="73">
        <f t="shared" si="77"/>
        <v>2.1885007833999997E-3</v>
      </c>
      <c r="CB124" s="67"/>
      <c r="CC124" s="3">
        <v>87.5</v>
      </c>
      <c r="CD124" s="66">
        <f t="shared" si="96"/>
        <v>0.29831528669479696</v>
      </c>
      <c r="CE124" s="38">
        <v>5955.625</v>
      </c>
      <c r="CF124" s="144">
        <f t="shared" si="78"/>
        <v>11.911250000000001</v>
      </c>
      <c r="CG124" s="103"/>
      <c r="CH124" s="114">
        <v>0.37</v>
      </c>
      <c r="CI124" s="77">
        <v>14581</v>
      </c>
      <c r="CJ124" s="102">
        <f t="shared" si="79"/>
        <v>14.581</v>
      </c>
      <c r="CK124" s="102"/>
      <c r="CL124" s="104">
        <f t="shared" si="91"/>
        <v>1722.4713553068621</v>
      </c>
      <c r="CM124" s="73">
        <f t="shared" si="80"/>
        <v>43.131999621243757</v>
      </c>
      <c r="CN124" s="199"/>
      <c r="CO124" s="3">
        <v>87.5</v>
      </c>
      <c r="CP124" s="38">
        <v>13</v>
      </c>
      <c r="CQ124" s="67">
        <f t="shared" si="81"/>
        <v>320</v>
      </c>
      <c r="CR124" s="38">
        <v>1</v>
      </c>
      <c r="CS124" s="67">
        <f t="shared" si="82"/>
        <v>6</v>
      </c>
      <c r="CT124" s="67"/>
      <c r="CU124" s="38">
        <v>21405.462899999999</v>
      </c>
      <c r="CV124" s="145">
        <f t="shared" si="83"/>
        <v>3.9793048623350002</v>
      </c>
      <c r="CW124" s="38">
        <v>829.89666699999998</v>
      </c>
      <c r="CX124" s="136">
        <f t="shared" si="84"/>
        <v>1.17592174472E-2</v>
      </c>
      <c r="CY124" s="67"/>
      <c r="CZ124" s="3">
        <v>87.5</v>
      </c>
      <c r="DA124" s="66">
        <f t="shared" si="97"/>
        <v>0.31658694553814881</v>
      </c>
      <c r="DB124" s="38">
        <v>6093.125</v>
      </c>
      <c r="DC124" s="144">
        <f t="shared" si="85"/>
        <v>12.186249999999999</v>
      </c>
      <c r="DD124" s="103"/>
      <c r="DE124" s="114">
        <v>0.373</v>
      </c>
      <c r="DF124" s="77">
        <v>14365</v>
      </c>
      <c r="DG124" s="102">
        <f t="shared" si="86"/>
        <v>14.365</v>
      </c>
      <c r="DH124" s="102"/>
      <c r="DI124" s="104">
        <f t="shared" si="92"/>
        <v>1803.2073802223108</v>
      </c>
      <c r="DJ124" s="73">
        <f t="shared" si="87"/>
        <v>41.345187929585691</v>
      </c>
      <c r="DK124" s="199"/>
      <c r="DL124" s="99"/>
      <c r="DS124" s="107"/>
      <c r="DU124" s="107"/>
      <c r="DW124" s="99"/>
      <c r="DX124" s="108"/>
      <c r="DZ124" s="107"/>
      <c r="EB124" s="108"/>
      <c r="ED124" s="107"/>
      <c r="EE124" s="107"/>
    </row>
    <row r="125" spans="1:135" s="95" customFormat="1" ht="15.75" thickBot="1" x14ac:dyDescent="0.3">
      <c r="A125" s="3">
        <v>88.5</v>
      </c>
      <c r="B125" s="38">
        <v>10</v>
      </c>
      <c r="C125" s="67">
        <f t="shared" si="56"/>
        <v>354</v>
      </c>
      <c r="D125" s="38">
        <v>3</v>
      </c>
      <c r="E125" s="67">
        <f t="shared" si="57"/>
        <v>264</v>
      </c>
      <c r="F125" s="67"/>
      <c r="G125" s="38">
        <v>7829.1142600000003</v>
      </c>
      <c r="H125" s="73">
        <f t="shared" si="98"/>
        <v>1.8531157216685998</v>
      </c>
      <c r="I125" s="38">
        <v>1727.50134</v>
      </c>
      <c r="J125" s="73">
        <f t="shared" si="99"/>
        <v>2.7004001972494995</v>
      </c>
      <c r="K125" s="67"/>
      <c r="L125" s="3">
        <v>88.5</v>
      </c>
      <c r="M125" s="66">
        <f t="shared" si="93"/>
        <v>0.29601128589691961</v>
      </c>
      <c r="N125" s="38">
        <v>5881.5625</v>
      </c>
      <c r="O125" s="102">
        <f t="shared" si="58"/>
        <v>11.763125</v>
      </c>
      <c r="P125" s="103"/>
      <c r="Q125" s="114">
        <v>0.34399999999999997</v>
      </c>
      <c r="R125" s="98">
        <v>13518</v>
      </c>
      <c r="S125" s="102">
        <f t="shared" si="59"/>
        <v>13.518000000000001</v>
      </c>
      <c r="T125" s="102"/>
      <c r="U125" s="104">
        <f t="shared" si="88"/>
        <v>1679.3469802334785</v>
      </c>
      <c r="V125" s="73">
        <f t="shared" si="55"/>
        <v>41.142184206067924</v>
      </c>
      <c r="W125" s="200"/>
      <c r="X125" s="3">
        <v>88.5</v>
      </c>
      <c r="Y125" s="38">
        <v>24</v>
      </c>
      <c r="Z125" s="67">
        <f t="shared" si="60"/>
        <v>473</v>
      </c>
      <c r="AA125" s="38">
        <v>24</v>
      </c>
      <c r="AB125" s="67">
        <f t="shared" si="61"/>
        <v>125</v>
      </c>
      <c r="AC125" s="67"/>
      <c r="AD125" s="38">
        <v>98990.875</v>
      </c>
      <c r="AE125" s="145">
        <f t="shared" si="62"/>
        <v>5.1208805077116004</v>
      </c>
      <c r="AF125" s="38">
        <v>46005.496099999997</v>
      </c>
      <c r="AG125" s="73">
        <f t="shared" si="63"/>
        <v>1.445304265439</v>
      </c>
      <c r="AH125" s="67"/>
      <c r="AI125" s="3">
        <v>88.5</v>
      </c>
      <c r="AJ125" s="66">
        <f t="shared" si="94"/>
        <v>0.29616871857770044</v>
      </c>
      <c r="AK125" s="38">
        <v>5935.625</v>
      </c>
      <c r="AL125" s="144">
        <f t="shared" si="64"/>
        <v>11.87125</v>
      </c>
      <c r="AM125" s="103"/>
      <c r="AN125" s="114">
        <v>0.378</v>
      </c>
      <c r="AO125" s="77">
        <v>14888</v>
      </c>
      <c r="AP125" s="102">
        <f t="shared" si="65"/>
        <v>14.888</v>
      </c>
      <c r="AQ125" s="102"/>
      <c r="AR125" s="104">
        <f t="shared" si="89"/>
        <v>1711.4987002466337</v>
      </c>
      <c r="AS125" s="73">
        <f t="shared" si="66"/>
        <v>40.795115314433417</v>
      </c>
      <c r="AT125" s="200"/>
      <c r="AU125" s="3">
        <v>88.5</v>
      </c>
      <c r="AV125" s="38">
        <v>5</v>
      </c>
      <c r="AW125" s="67">
        <f t="shared" si="67"/>
        <v>214</v>
      </c>
      <c r="AX125" s="38">
        <v>6</v>
      </c>
      <c r="AY125" s="67">
        <f t="shared" si="68"/>
        <v>110</v>
      </c>
      <c r="AZ125" s="67"/>
      <c r="BA125" s="38">
        <v>3858.5139199999999</v>
      </c>
      <c r="BB125" s="73">
        <f t="shared" si="69"/>
        <v>8.0176582687100012E-2</v>
      </c>
      <c r="BC125" s="38">
        <v>43626.167999999998</v>
      </c>
      <c r="BD125" s="73">
        <f t="shared" si="70"/>
        <v>9.7693404688500018E-2</v>
      </c>
      <c r="BE125" s="67"/>
      <c r="BF125" s="3">
        <v>88.5</v>
      </c>
      <c r="BG125" s="66">
        <f t="shared" si="95"/>
        <v>0.30419732437779312</v>
      </c>
      <c r="BH125" s="38">
        <v>6049.375</v>
      </c>
      <c r="BI125" s="102">
        <f t="shared" si="71"/>
        <v>12.098750000000001</v>
      </c>
      <c r="BJ125" s="103"/>
      <c r="BK125" s="114">
        <v>0.33800000000000002</v>
      </c>
      <c r="BL125" s="77">
        <v>13325</v>
      </c>
      <c r="BM125" s="102">
        <f t="shared" si="72"/>
        <v>13.324999999999999</v>
      </c>
      <c r="BN125" s="102"/>
      <c r="BO125" s="104">
        <f t="shared" si="90"/>
        <v>1762.1655069527708</v>
      </c>
      <c r="BP125" s="73">
        <f t="shared" si="73"/>
        <v>44.432924712426903</v>
      </c>
      <c r="BQ125" s="199"/>
      <c r="BR125" s="3">
        <v>88.5</v>
      </c>
      <c r="BS125" s="38">
        <v>15</v>
      </c>
      <c r="BT125" s="67">
        <f t="shared" si="74"/>
        <v>231</v>
      </c>
      <c r="BU125" s="38">
        <v>8</v>
      </c>
      <c r="BV125" s="67">
        <f t="shared" si="75"/>
        <v>13</v>
      </c>
      <c r="BW125" s="67"/>
      <c r="BX125" s="38">
        <v>134076.82800000001</v>
      </c>
      <c r="BY125" s="145">
        <f t="shared" si="76"/>
        <v>0.77043489520859998</v>
      </c>
      <c r="BZ125" s="38">
        <v>11210.8652</v>
      </c>
      <c r="CA125" s="73">
        <f t="shared" si="77"/>
        <v>1.33993659834E-2</v>
      </c>
      <c r="CB125" s="67"/>
      <c r="CC125" s="3">
        <v>88.5</v>
      </c>
      <c r="CD125" s="66">
        <f t="shared" si="96"/>
        <v>0.30144270688979768</v>
      </c>
      <c r="CE125" s="38">
        <v>6023.75</v>
      </c>
      <c r="CF125" s="144">
        <f t="shared" si="78"/>
        <v>12.047499999999999</v>
      </c>
      <c r="CG125" s="103"/>
      <c r="CH125" s="114">
        <v>0.374</v>
      </c>
      <c r="CI125" s="77">
        <v>14738</v>
      </c>
      <c r="CJ125" s="102">
        <f t="shared" si="79"/>
        <v>14.738</v>
      </c>
      <c r="CK125" s="102"/>
      <c r="CL125" s="104">
        <f t="shared" si="91"/>
        <v>1760.3395272742669</v>
      </c>
      <c r="CM125" s="73">
        <f t="shared" si="80"/>
        <v>42.948743240642479</v>
      </c>
      <c r="CN125" s="199"/>
      <c r="CO125" s="3">
        <v>88.5</v>
      </c>
      <c r="CP125" s="38">
        <v>12</v>
      </c>
      <c r="CQ125" s="67">
        <f t="shared" si="81"/>
        <v>332</v>
      </c>
      <c r="CR125" s="38">
        <v>4</v>
      </c>
      <c r="CS125" s="67">
        <f t="shared" si="82"/>
        <v>10</v>
      </c>
      <c r="CT125" s="67"/>
      <c r="CU125" s="38">
        <v>369279.71899999998</v>
      </c>
      <c r="CV125" s="147">
        <f t="shared" si="83"/>
        <v>4.3485845813350004</v>
      </c>
      <c r="CW125" s="148">
        <v>137321.29699999999</v>
      </c>
      <c r="CX125" s="149">
        <f t="shared" si="84"/>
        <v>0.14908051444719997</v>
      </c>
      <c r="CY125" s="150"/>
      <c r="CZ125" s="151">
        <v>88.5</v>
      </c>
      <c r="DA125" s="152">
        <f t="shared" si="97"/>
        <v>0.31971747319576149</v>
      </c>
      <c r="DB125" s="148">
        <v>6159.0625</v>
      </c>
      <c r="DC125" s="153">
        <f t="shared" si="85"/>
        <v>12.318125</v>
      </c>
      <c r="DD125" s="103"/>
      <c r="DE125" s="114">
        <v>0.379</v>
      </c>
      <c r="DF125" s="77">
        <v>14522</v>
      </c>
      <c r="DG125" s="102">
        <f t="shared" si="86"/>
        <v>14.522</v>
      </c>
      <c r="DH125" s="102"/>
      <c r="DI125" s="104">
        <f t="shared" si="92"/>
        <v>1841.9701606528074</v>
      </c>
      <c r="DJ125" s="73">
        <f t="shared" si="87"/>
        <v>41.246956198212288</v>
      </c>
      <c r="DK125" s="199"/>
      <c r="DL125" s="99"/>
      <c r="DS125" s="107"/>
      <c r="DU125" s="107"/>
      <c r="DW125" s="99"/>
      <c r="DX125" s="108"/>
      <c r="DZ125" s="107"/>
      <c r="EB125" s="108"/>
      <c r="ED125" s="107"/>
      <c r="EE125" s="107"/>
    </row>
    <row r="126" spans="1:135" s="95" customFormat="1" ht="15.75" thickBot="1" x14ac:dyDescent="0.3">
      <c r="A126" s="3">
        <v>89.5</v>
      </c>
      <c r="B126" s="38">
        <v>10</v>
      </c>
      <c r="C126" s="67">
        <f t="shared" si="56"/>
        <v>364</v>
      </c>
      <c r="D126" s="38">
        <v>10</v>
      </c>
      <c r="E126" s="67">
        <f t="shared" si="57"/>
        <v>274</v>
      </c>
      <c r="F126" s="67"/>
      <c r="G126" s="38">
        <v>211927.09400000001</v>
      </c>
      <c r="H126" s="73">
        <f t="shared" si="98"/>
        <v>2.0650428156685998</v>
      </c>
      <c r="I126" s="38">
        <v>559265.81299999997</v>
      </c>
      <c r="J126" s="73">
        <f t="shared" si="99"/>
        <v>3.2596660102494996</v>
      </c>
      <c r="K126" s="67"/>
      <c r="L126" s="3">
        <v>89.5</v>
      </c>
      <c r="M126" s="66">
        <f t="shared" si="93"/>
        <v>0.29909943248705606</v>
      </c>
      <c r="N126" s="38">
        <v>5952.8125</v>
      </c>
      <c r="O126" s="102">
        <f t="shared" si="58"/>
        <v>11.905625000000001</v>
      </c>
      <c r="P126" s="103"/>
      <c r="Q126" s="114">
        <v>0.34699999999999998</v>
      </c>
      <c r="R126" s="98">
        <v>13662</v>
      </c>
      <c r="S126" s="102">
        <f t="shared" si="59"/>
        <v>13.662000000000001</v>
      </c>
      <c r="T126" s="102"/>
      <c r="U126" s="104">
        <f t="shared" si="88"/>
        <v>1716.310164825793</v>
      </c>
      <c r="V126" s="73">
        <f t="shared" si="55"/>
        <v>41.007497558396743</v>
      </c>
      <c r="W126" s="200"/>
      <c r="X126" s="3">
        <v>89.5</v>
      </c>
      <c r="Y126" s="38">
        <v>14</v>
      </c>
      <c r="Z126" s="67">
        <f t="shared" si="60"/>
        <v>487</v>
      </c>
      <c r="AA126" s="38">
        <v>6</v>
      </c>
      <c r="AB126" s="67">
        <f t="shared" si="61"/>
        <v>131</v>
      </c>
      <c r="AC126" s="67"/>
      <c r="AD126" s="38">
        <v>498176.21899999998</v>
      </c>
      <c r="AE126" s="145">
        <f t="shared" si="62"/>
        <v>5.6190567267116007</v>
      </c>
      <c r="AF126" s="38">
        <v>15397.5059</v>
      </c>
      <c r="AG126" s="73">
        <f t="shared" si="63"/>
        <v>1.460701771339</v>
      </c>
      <c r="AH126" s="67"/>
      <c r="AI126" s="3">
        <v>89.5</v>
      </c>
      <c r="AJ126" s="66">
        <f t="shared" si="94"/>
        <v>0.29926023024915888</v>
      </c>
      <c r="AK126" s="38">
        <v>6000.9375</v>
      </c>
      <c r="AL126" s="144">
        <f t="shared" si="64"/>
        <v>12.001875</v>
      </c>
      <c r="AM126" s="103"/>
      <c r="AN126" s="114">
        <v>0.38300000000000001</v>
      </c>
      <c r="AO126" s="77">
        <v>15049</v>
      </c>
      <c r="AP126" s="102">
        <f t="shared" si="65"/>
        <v>15.048999999999999</v>
      </c>
      <c r="AQ126" s="102"/>
      <c r="AR126" s="104">
        <f t="shared" si="89"/>
        <v>1748.7958563679845</v>
      </c>
      <c r="AS126" s="73">
        <f t="shared" si="66"/>
        <v>40.741366526796611</v>
      </c>
      <c r="AT126" s="200"/>
      <c r="AU126" s="3">
        <v>89.5</v>
      </c>
      <c r="AV126" s="38">
        <v>13</v>
      </c>
      <c r="AW126" s="67">
        <f t="shared" si="67"/>
        <v>227</v>
      </c>
      <c r="AX126" s="38">
        <v>19</v>
      </c>
      <c r="AY126" s="67">
        <f t="shared" si="68"/>
        <v>129</v>
      </c>
      <c r="AZ126" s="67"/>
      <c r="BA126" s="38">
        <v>137338.78099999999</v>
      </c>
      <c r="BB126" s="73">
        <f t="shared" si="69"/>
        <v>0.21751536368710001</v>
      </c>
      <c r="BC126" s="38">
        <v>122625.258</v>
      </c>
      <c r="BD126" s="73">
        <f t="shared" si="70"/>
        <v>0.22031866268850003</v>
      </c>
      <c r="BE126" s="67"/>
      <c r="BF126" s="3">
        <v>89.5</v>
      </c>
      <c r="BG126" s="66">
        <f t="shared" si="95"/>
        <v>0.30728337351844986</v>
      </c>
      <c r="BH126" s="38">
        <v>6116.875</v>
      </c>
      <c r="BI126" s="102">
        <f t="shared" si="71"/>
        <v>12.233750000000001</v>
      </c>
      <c r="BJ126" s="103"/>
      <c r="BK126" s="114">
        <v>0.34100000000000003</v>
      </c>
      <c r="BL126" s="77">
        <v>13469</v>
      </c>
      <c r="BM126" s="102">
        <f t="shared" si="72"/>
        <v>13.468999999999999</v>
      </c>
      <c r="BN126" s="102"/>
      <c r="BO126" s="104">
        <f t="shared" si="90"/>
        <v>1800.0361518604113</v>
      </c>
      <c r="BP126" s="73">
        <f t="shared" si="73"/>
        <v>43.553400979155398</v>
      </c>
      <c r="BQ126" s="199"/>
      <c r="BR126" s="3">
        <v>89.5</v>
      </c>
      <c r="BS126" s="38">
        <v>16</v>
      </c>
      <c r="BT126" s="67">
        <f t="shared" si="74"/>
        <v>247</v>
      </c>
      <c r="BU126" s="38">
        <v>7</v>
      </c>
      <c r="BV126" s="67">
        <f t="shared" si="75"/>
        <v>20</v>
      </c>
      <c r="BW126" s="67"/>
      <c r="BX126" s="38">
        <v>75122.523400000005</v>
      </c>
      <c r="BY126" s="145">
        <f t="shared" si="76"/>
        <v>0.84555741860860001</v>
      </c>
      <c r="BZ126" s="38">
        <v>2966.6137699999999</v>
      </c>
      <c r="CA126" s="73">
        <f t="shared" si="77"/>
        <v>1.6365979753400001E-2</v>
      </c>
      <c r="CB126" s="67"/>
      <c r="CC126" s="3">
        <v>89.5</v>
      </c>
      <c r="CD126" s="66">
        <f t="shared" si="96"/>
        <v>0.30457012708479847</v>
      </c>
      <c r="CE126" s="38">
        <v>6084.6875</v>
      </c>
      <c r="CF126" s="144">
        <f t="shared" si="78"/>
        <v>12.169375</v>
      </c>
      <c r="CG126" s="103"/>
      <c r="CH126" s="114">
        <v>0.378</v>
      </c>
      <c r="CI126" s="77">
        <v>14904</v>
      </c>
      <c r="CJ126" s="102">
        <f t="shared" si="79"/>
        <v>14.904</v>
      </c>
      <c r="CK126" s="102"/>
      <c r="CL126" s="104">
        <f t="shared" si="91"/>
        <v>1798.6074226353453</v>
      </c>
      <c r="CM126" s="73">
        <f t="shared" si="80"/>
        <v>42.875280443115095</v>
      </c>
      <c r="CN126" s="199"/>
      <c r="CO126" s="3">
        <v>89.5</v>
      </c>
      <c r="CP126" s="38">
        <v>13</v>
      </c>
      <c r="CQ126" s="67">
        <f t="shared" si="81"/>
        <v>345</v>
      </c>
      <c r="CR126" s="38">
        <v>3</v>
      </c>
      <c r="CS126" s="67">
        <f t="shared" si="82"/>
        <v>13</v>
      </c>
      <c r="CT126" s="67"/>
      <c r="CU126" s="38">
        <v>26089.377</v>
      </c>
      <c r="CV126" s="73">
        <f t="shared" si="83"/>
        <v>4.3746739583350003</v>
      </c>
      <c r="CW126" s="38">
        <v>2842.8703599999999</v>
      </c>
      <c r="CX126" s="73">
        <f t="shared" si="84"/>
        <v>0.15192338480719997</v>
      </c>
      <c r="CY126" s="67"/>
      <c r="CZ126" s="3">
        <v>89.5</v>
      </c>
      <c r="DA126" s="66">
        <f t="shared" si="97"/>
        <v>0.32284800085337423</v>
      </c>
      <c r="DB126" s="38">
        <v>6223.125</v>
      </c>
      <c r="DC126" s="102">
        <f t="shared" si="85"/>
        <v>12.446249999999999</v>
      </c>
      <c r="DD126" s="103"/>
      <c r="DE126" s="114">
        <v>0.38200000000000001</v>
      </c>
      <c r="DF126" s="77">
        <v>14681</v>
      </c>
      <c r="DG126" s="102">
        <f t="shared" si="86"/>
        <v>14.680999999999999</v>
      </c>
      <c r="DH126" s="102"/>
      <c r="DI126" s="104">
        <f t="shared" si="92"/>
        <v>1881.1105609820029</v>
      </c>
      <c r="DJ126" s="73">
        <f t="shared" si="87"/>
        <v>41.261570661942564</v>
      </c>
      <c r="DK126" s="199"/>
      <c r="DL126" s="99"/>
      <c r="DS126" s="107"/>
      <c r="DU126" s="107"/>
      <c r="DW126" s="99"/>
      <c r="DX126" s="108"/>
      <c r="DZ126" s="107"/>
      <c r="EB126" s="108"/>
      <c r="ED126" s="107"/>
      <c r="EE126" s="107"/>
    </row>
    <row r="127" spans="1:135" s="95" customFormat="1" x14ac:dyDescent="0.25">
      <c r="A127" s="3">
        <v>90.5</v>
      </c>
      <c r="B127" s="38">
        <v>15</v>
      </c>
      <c r="C127" s="67">
        <f t="shared" si="56"/>
        <v>379</v>
      </c>
      <c r="D127" s="38">
        <v>12</v>
      </c>
      <c r="E127" s="67">
        <f t="shared" si="57"/>
        <v>286</v>
      </c>
      <c r="F127" s="67"/>
      <c r="G127" s="38">
        <v>1527581</v>
      </c>
      <c r="H127" s="73">
        <f t="shared" si="98"/>
        <v>3.5926238156685999</v>
      </c>
      <c r="I127" s="38">
        <v>6864492</v>
      </c>
      <c r="J127" s="73">
        <f t="shared" si="99"/>
        <v>10.1241580102495</v>
      </c>
      <c r="K127" s="67"/>
      <c r="L127" s="3">
        <v>90.5</v>
      </c>
      <c r="M127" s="66">
        <f t="shared" si="93"/>
        <v>0.30218757907719251</v>
      </c>
      <c r="N127" s="38">
        <v>6016.5625</v>
      </c>
      <c r="O127" s="102">
        <f t="shared" si="58"/>
        <v>12.033125</v>
      </c>
      <c r="P127" s="103"/>
      <c r="Q127" s="114">
        <v>0.35</v>
      </c>
      <c r="R127" s="98">
        <v>13807</v>
      </c>
      <c r="S127" s="102">
        <f t="shared" si="59"/>
        <v>13.807</v>
      </c>
      <c r="T127" s="102"/>
      <c r="U127" s="104">
        <f t="shared" si="88"/>
        <v>1753.6487522379709</v>
      </c>
      <c r="V127" s="73">
        <f t="shared" si="55"/>
        <v>40.082757439077561</v>
      </c>
      <c r="W127" s="200"/>
      <c r="X127" s="3">
        <v>90.5</v>
      </c>
      <c r="Y127" s="38">
        <v>20</v>
      </c>
      <c r="Z127" s="67">
        <f t="shared" si="60"/>
        <v>507</v>
      </c>
      <c r="AA127" s="38">
        <v>12</v>
      </c>
      <c r="AB127" s="67">
        <f t="shared" si="61"/>
        <v>143</v>
      </c>
      <c r="AC127" s="67"/>
      <c r="AD127" s="38">
        <v>1004002.81</v>
      </c>
      <c r="AE127" s="145">
        <f t="shared" si="62"/>
        <v>6.623059536711601</v>
      </c>
      <c r="AF127" s="38">
        <v>1150952.75</v>
      </c>
      <c r="AG127" s="136">
        <f t="shared" si="63"/>
        <v>2.6116545213390001</v>
      </c>
      <c r="AH127" s="67"/>
      <c r="AI127" s="3">
        <v>90.5</v>
      </c>
      <c r="AJ127" s="66">
        <f t="shared" si="94"/>
        <v>0.30235174192061726</v>
      </c>
      <c r="AK127" s="38">
        <v>6063.4375</v>
      </c>
      <c r="AL127" s="144">
        <f t="shared" si="64"/>
        <v>12.126875</v>
      </c>
      <c r="AM127" s="103"/>
      <c r="AN127" s="114">
        <v>0.38600000000000001</v>
      </c>
      <c r="AO127" s="77">
        <v>15227</v>
      </c>
      <c r="AP127" s="102">
        <f t="shared" si="65"/>
        <v>15.227</v>
      </c>
      <c r="AQ127" s="102"/>
      <c r="AR127" s="104">
        <f t="shared" si="89"/>
        <v>1786.4823497404595</v>
      </c>
      <c r="AS127" s="73">
        <f t="shared" si="66"/>
        <v>40.496957722768421</v>
      </c>
      <c r="AT127" s="200"/>
      <c r="AU127" s="3">
        <v>90.5</v>
      </c>
      <c r="AV127" s="38">
        <v>2</v>
      </c>
      <c r="AW127" s="67">
        <f t="shared" si="67"/>
        <v>229</v>
      </c>
      <c r="AX127" s="38">
        <v>2</v>
      </c>
      <c r="AY127" s="67">
        <f t="shared" si="68"/>
        <v>131</v>
      </c>
      <c r="AZ127" s="67"/>
      <c r="BA127" s="38">
        <v>877.54821800000002</v>
      </c>
      <c r="BB127" s="154">
        <f t="shared" si="69"/>
        <v>0.21839291190510002</v>
      </c>
      <c r="BC127" s="138">
        <v>391.62713600000001</v>
      </c>
      <c r="BD127" s="139">
        <f t="shared" si="70"/>
        <v>0.22071028982450003</v>
      </c>
      <c r="BE127" s="140"/>
      <c r="BF127" s="141">
        <v>90.5</v>
      </c>
      <c r="BG127" s="142">
        <f t="shared" si="95"/>
        <v>0.31036942265910661</v>
      </c>
      <c r="BH127" s="138">
        <v>6154.6875</v>
      </c>
      <c r="BI127" s="168">
        <f t="shared" si="71"/>
        <v>12.309374999999999</v>
      </c>
      <c r="BJ127" s="103"/>
      <c r="BK127" s="114">
        <v>0.34499999999999997</v>
      </c>
      <c r="BL127" s="77">
        <v>13614</v>
      </c>
      <c r="BM127" s="102">
        <f t="shared" si="72"/>
        <v>13.614000000000001</v>
      </c>
      <c r="BN127" s="102"/>
      <c r="BO127" s="104">
        <f t="shared" si="90"/>
        <v>1838.3041255949115</v>
      </c>
      <c r="BP127" s="73">
        <f t="shared" si="73"/>
        <v>43.571543140069856</v>
      </c>
      <c r="BQ127" s="199"/>
      <c r="BR127" s="3">
        <v>90.5</v>
      </c>
      <c r="BS127" s="38">
        <v>7</v>
      </c>
      <c r="BT127" s="67">
        <f t="shared" si="74"/>
        <v>254</v>
      </c>
      <c r="BU127" s="38">
        <v>2</v>
      </c>
      <c r="BV127" s="67">
        <f t="shared" si="75"/>
        <v>22</v>
      </c>
      <c r="BW127" s="67"/>
      <c r="BX127" s="38">
        <v>61866.5</v>
      </c>
      <c r="BY127" s="145">
        <f t="shared" si="76"/>
        <v>0.90742391860860006</v>
      </c>
      <c r="BZ127" s="38">
        <v>3207.5236799999998</v>
      </c>
      <c r="CA127" s="73">
        <f t="shared" si="77"/>
        <v>1.9573503433400002E-2</v>
      </c>
      <c r="CB127" s="67"/>
      <c r="CC127" s="3">
        <v>90.5</v>
      </c>
      <c r="CD127" s="66">
        <f t="shared" si="96"/>
        <v>0.30769754727979926</v>
      </c>
      <c r="CE127" s="38">
        <v>6151.5625</v>
      </c>
      <c r="CF127" s="144">
        <f t="shared" si="78"/>
        <v>12.303125</v>
      </c>
      <c r="CG127" s="103"/>
      <c r="CH127" s="114">
        <v>0.38300000000000001</v>
      </c>
      <c r="CI127" s="77">
        <v>15079</v>
      </c>
      <c r="CJ127" s="102">
        <f t="shared" si="79"/>
        <v>15.079000000000001</v>
      </c>
      <c r="CK127" s="102"/>
      <c r="CL127" s="104">
        <f t="shared" si="91"/>
        <v>1837.2867692158284</v>
      </c>
      <c r="CM127" s="73">
        <f t="shared" si="80"/>
        <v>42.823773250248692</v>
      </c>
      <c r="CN127" s="199"/>
      <c r="CO127" s="3">
        <v>90.5</v>
      </c>
      <c r="CP127" s="38">
        <v>12</v>
      </c>
      <c r="CQ127" s="67">
        <f t="shared" si="81"/>
        <v>357</v>
      </c>
      <c r="CR127" s="38">
        <v>4</v>
      </c>
      <c r="CS127" s="67">
        <f t="shared" si="82"/>
        <v>17</v>
      </c>
      <c r="CT127" s="67"/>
      <c r="CU127" s="38">
        <v>29800.972699999998</v>
      </c>
      <c r="CV127" s="73">
        <f t="shared" si="83"/>
        <v>4.4044749310350007</v>
      </c>
      <c r="CW127" s="38">
        <v>1945.1938500000001</v>
      </c>
      <c r="CX127" s="73">
        <f t="shared" si="84"/>
        <v>0.15386857865719997</v>
      </c>
      <c r="CY127" s="67"/>
      <c r="CZ127" s="3">
        <v>90.5</v>
      </c>
      <c r="DA127" s="66">
        <f t="shared" si="97"/>
        <v>0.32597852851098691</v>
      </c>
      <c r="DB127" s="38">
        <v>6279.6875</v>
      </c>
      <c r="DC127" s="102">
        <f t="shared" si="85"/>
        <v>12.559374999999999</v>
      </c>
      <c r="DD127" s="103"/>
      <c r="DE127" s="114">
        <v>0.38700000000000001</v>
      </c>
      <c r="DF127" s="77">
        <v>14831</v>
      </c>
      <c r="DG127" s="102">
        <f t="shared" si="86"/>
        <v>14.831</v>
      </c>
      <c r="DH127" s="102"/>
      <c r="DI127" s="104">
        <f t="shared" si="92"/>
        <v>1920.6442338481868</v>
      </c>
      <c r="DJ127" s="73">
        <f t="shared" si="87"/>
        <v>41.275380230563563</v>
      </c>
      <c r="DK127" s="199"/>
      <c r="DL127" s="99"/>
      <c r="DS127" s="107"/>
      <c r="DU127" s="107"/>
      <c r="DW127" s="99"/>
      <c r="DX127" s="108"/>
      <c r="DZ127" s="107"/>
      <c r="EB127" s="108"/>
      <c r="ED127" s="107"/>
      <c r="EE127" s="107"/>
    </row>
    <row r="128" spans="1:135" s="95" customFormat="1" ht="15.75" thickBot="1" x14ac:dyDescent="0.3">
      <c r="A128" s="3">
        <v>91.5</v>
      </c>
      <c r="B128" s="38">
        <v>10</v>
      </c>
      <c r="C128" s="67">
        <f t="shared" si="56"/>
        <v>389</v>
      </c>
      <c r="D128" s="38">
        <v>7</v>
      </c>
      <c r="E128" s="67">
        <f t="shared" si="57"/>
        <v>293</v>
      </c>
      <c r="F128" s="67"/>
      <c r="G128" s="38">
        <v>19190.5645</v>
      </c>
      <c r="H128" s="73">
        <f t="shared" si="98"/>
        <v>3.6118143801686</v>
      </c>
      <c r="I128" s="38">
        <v>18801.929700000001</v>
      </c>
      <c r="J128" s="73">
        <f t="shared" si="99"/>
        <v>10.142959939949501</v>
      </c>
      <c r="K128" s="67"/>
      <c r="L128" s="3">
        <v>91.5</v>
      </c>
      <c r="M128" s="66">
        <f t="shared" si="93"/>
        <v>0.30527572566732897</v>
      </c>
      <c r="N128" s="38">
        <v>6074.375</v>
      </c>
      <c r="O128" s="102">
        <f t="shared" si="58"/>
        <v>12.14875</v>
      </c>
      <c r="P128" s="103"/>
      <c r="Q128" s="114">
        <v>0.35399999999999998</v>
      </c>
      <c r="R128" s="98">
        <v>13950</v>
      </c>
      <c r="S128" s="102">
        <f t="shared" si="59"/>
        <v>13.95</v>
      </c>
      <c r="T128" s="102"/>
      <c r="U128" s="104">
        <f t="shared" si="88"/>
        <v>1791.3781832029631</v>
      </c>
      <c r="V128" s="73">
        <f t="shared" si="55"/>
        <v>40.101278125682136</v>
      </c>
      <c r="W128" s="200"/>
      <c r="X128" s="3">
        <v>91.5</v>
      </c>
      <c r="Y128" s="38">
        <v>25</v>
      </c>
      <c r="Z128" s="67">
        <f t="shared" si="60"/>
        <v>532</v>
      </c>
      <c r="AA128" s="38">
        <v>16</v>
      </c>
      <c r="AB128" s="67">
        <f t="shared" si="61"/>
        <v>159</v>
      </c>
      <c r="AC128" s="67"/>
      <c r="AD128" s="38">
        <v>954899.93799999997</v>
      </c>
      <c r="AE128" s="147">
        <f t="shared" si="62"/>
        <v>7.5779594747116006</v>
      </c>
      <c r="AF128" s="148">
        <v>11446279</v>
      </c>
      <c r="AG128" s="149">
        <f t="shared" si="63"/>
        <v>14.057933521339001</v>
      </c>
      <c r="AH128" s="150"/>
      <c r="AI128" s="151">
        <v>91.5</v>
      </c>
      <c r="AJ128" s="152">
        <f t="shared" si="94"/>
        <v>0.30544325359207564</v>
      </c>
      <c r="AK128" s="148">
        <v>6126.875</v>
      </c>
      <c r="AL128" s="153">
        <f t="shared" si="64"/>
        <v>12.25375</v>
      </c>
      <c r="AM128" s="103"/>
      <c r="AN128" s="114">
        <v>0.39100000000000001</v>
      </c>
      <c r="AO128" s="77">
        <v>15390</v>
      </c>
      <c r="AP128" s="102">
        <f t="shared" si="65"/>
        <v>15.39</v>
      </c>
      <c r="AQ128" s="102"/>
      <c r="AR128" s="104">
        <f t="shared" si="89"/>
        <v>1824.5591464614561</v>
      </c>
      <c r="AS128" s="73">
        <f t="shared" si="66"/>
        <v>39.666663600370136</v>
      </c>
      <c r="AT128" s="200"/>
      <c r="AU128" s="3">
        <v>91.5</v>
      </c>
      <c r="AV128" s="38">
        <v>15</v>
      </c>
      <c r="AW128" s="67">
        <f t="shared" si="67"/>
        <v>244</v>
      </c>
      <c r="AX128" s="38">
        <v>12</v>
      </c>
      <c r="AY128" s="67">
        <f t="shared" si="68"/>
        <v>143</v>
      </c>
      <c r="AZ128" s="67"/>
      <c r="BA128" s="38">
        <v>313931.75</v>
      </c>
      <c r="BB128" s="143">
        <f t="shared" si="69"/>
        <v>0.53232466190510008</v>
      </c>
      <c r="BC128" s="38">
        <v>764957.5</v>
      </c>
      <c r="BD128" s="136">
        <f t="shared" si="70"/>
        <v>0.98566778982449998</v>
      </c>
      <c r="BE128" s="67"/>
      <c r="BF128" s="3">
        <v>91.5</v>
      </c>
      <c r="BG128" s="134">
        <f t="shared" si="95"/>
        <v>0.31345547179976335</v>
      </c>
      <c r="BH128" s="38">
        <v>6245.625</v>
      </c>
      <c r="BI128" s="146">
        <f t="shared" si="71"/>
        <v>12.491250000000001</v>
      </c>
      <c r="BJ128" s="103"/>
      <c r="BK128" s="114">
        <v>0.34899999999999998</v>
      </c>
      <c r="BL128" s="77">
        <v>13759</v>
      </c>
      <c r="BM128" s="102">
        <f t="shared" si="72"/>
        <v>13.759</v>
      </c>
      <c r="BN128" s="102"/>
      <c r="BO128" s="104">
        <f t="shared" si="90"/>
        <v>1877.0542945076393</v>
      </c>
      <c r="BP128" s="73">
        <f t="shared" si="73"/>
        <v>42.351993831403966</v>
      </c>
      <c r="BQ128" s="199"/>
      <c r="BR128" s="3">
        <v>91.5</v>
      </c>
      <c r="BS128" s="38">
        <v>20</v>
      </c>
      <c r="BT128" s="67">
        <f t="shared" si="74"/>
        <v>274</v>
      </c>
      <c r="BU128" s="38">
        <v>4</v>
      </c>
      <c r="BV128" s="67">
        <f t="shared" si="75"/>
        <v>26</v>
      </c>
      <c r="BW128" s="67"/>
      <c r="BX128" s="38">
        <v>240033.92199999999</v>
      </c>
      <c r="BY128" s="145">
        <f t="shared" si="76"/>
        <v>1.1474578406086</v>
      </c>
      <c r="BZ128" s="38">
        <v>10115.420899999999</v>
      </c>
      <c r="CA128" s="136">
        <f t="shared" si="77"/>
        <v>2.9688924333400001E-2</v>
      </c>
      <c r="CB128" s="67"/>
      <c r="CC128" s="3">
        <v>91.5</v>
      </c>
      <c r="CD128" s="66">
        <f t="shared" si="96"/>
        <v>0.31082496747480004</v>
      </c>
      <c r="CE128" s="38">
        <v>6216.25</v>
      </c>
      <c r="CF128" s="144">
        <f t="shared" si="78"/>
        <v>12.432499999999999</v>
      </c>
      <c r="CG128" s="103"/>
      <c r="CH128" s="114">
        <v>0.38800000000000001</v>
      </c>
      <c r="CI128" s="77">
        <v>15243</v>
      </c>
      <c r="CJ128" s="102">
        <f t="shared" si="79"/>
        <v>15.243</v>
      </c>
      <c r="CK128" s="102"/>
      <c r="CL128" s="104">
        <f t="shared" si="91"/>
        <v>1876.3296783939797</v>
      </c>
      <c r="CM128" s="73">
        <f t="shared" si="80"/>
        <v>42.605902909756011</v>
      </c>
      <c r="CN128" s="199"/>
      <c r="CO128" s="3">
        <v>91.5</v>
      </c>
      <c r="CP128" s="38">
        <v>12</v>
      </c>
      <c r="CQ128" s="67">
        <f t="shared" si="81"/>
        <v>369</v>
      </c>
      <c r="CR128" s="38">
        <v>2</v>
      </c>
      <c r="CS128" s="67">
        <f t="shared" si="82"/>
        <v>19</v>
      </c>
      <c r="CT128" s="67"/>
      <c r="CU128" s="38">
        <v>860403.31299999997</v>
      </c>
      <c r="CV128" s="73">
        <f t="shared" si="83"/>
        <v>5.2648782440350006</v>
      </c>
      <c r="CW128" s="38">
        <v>3885.4692399999999</v>
      </c>
      <c r="CX128" s="73">
        <f t="shared" si="84"/>
        <v>0.15775404789719996</v>
      </c>
      <c r="CY128" s="67"/>
      <c r="CZ128" s="3">
        <v>91.5</v>
      </c>
      <c r="DA128" s="66">
        <f t="shared" si="97"/>
        <v>0.32910905616859965</v>
      </c>
      <c r="DB128" s="38">
        <v>6348.75</v>
      </c>
      <c r="DC128" s="102">
        <f t="shared" si="85"/>
        <v>12.6975</v>
      </c>
      <c r="DD128" s="103"/>
      <c r="DE128" s="114">
        <v>0.39100000000000001</v>
      </c>
      <c r="DF128" s="77">
        <v>14989</v>
      </c>
      <c r="DG128" s="102">
        <f t="shared" si="86"/>
        <v>14.989000000000001</v>
      </c>
      <c r="DH128" s="102"/>
      <c r="DI128" s="104">
        <f t="shared" si="92"/>
        <v>1960.6044411077203</v>
      </c>
      <c r="DJ128" s="73">
        <f t="shared" si="87"/>
        <v>41.122350308199849</v>
      </c>
      <c r="DK128" s="199"/>
      <c r="DL128" s="99"/>
      <c r="DS128" s="107"/>
      <c r="DU128" s="107"/>
      <c r="DW128" s="99"/>
      <c r="DX128" s="108"/>
      <c r="DZ128" s="107"/>
      <c r="EB128" s="108"/>
      <c r="ED128" s="107"/>
      <c r="EE128" s="107"/>
    </row>
    <row r="129" spans="1:135" s="95" customFormat="1" ht="15.75" thickBot="1" x14ac:dyDescent="0.3">
      <c r="A129" s="3">
        <v>92.5</v>
      </c>
      <c r="B129" s="38">
        <v>24</v>
      </c>
      <c r="C129" s="67">
        <f t="shared" si="56"/>
        <v>413</v>
      </c>
      <c r="D129" s="38">
        <v>15</v>
      </c>
      <c r="E129" s="67">
        <f t="shared" si="57"/>
        <v>308</v>
      </c>
      <c r="F129" s="67"/>
      <c r="G129" s="38">
        <v>302001.28100000002</v>
      </c>
      <c r="H129" s="73">
        <f t="shared" si="98"/>
        <v>3.9138156611685999</v>
      </c>
      <c r="I129" s="38">
        <v>224972.17199999999</v>
      </c>
      <c r="J129" s="73">
        <f t="shared" si="99"/>
        <v>10.3679321119495</v>
      </c>
      <c r="K129" s="67"/>
      <c r="L129" s="3">
        <v>92.5</v>
      </c>
      <c r="M129" s="66">
        <f t="shared" si="93"/>
        <v>0.30836387225746542</v>
      </c>
      <c r="N129" s="38">
        <v>6143.125</v>
      </c>
      <c r="O129" s="102">
        <f t="shared" si="58"/>
        <v>12.286250000000001</v>
      </c>
      <c r="P129" s="103"/>
      <c r="Q129" s="114">
        <v>0.35799999999999998</v>
      </c>
      <c r="R129" s="98">
        <v>14093</v>
      </c>
      <c r="S129" s="102">
        <f t="shared" si="59"/>
        <v>14.093</v>
      </c>
      <c r="T129" s="102"/>
      <c r="U129" s="104">
        <f t="shared" si="88"/>
        <v>1829.5187236827671</v>
      </c>
      <c r="V129" s="73">
        <f t="shared" si="55"/>
        <v>40.084749451696908</v>
      </c>
      <c r="W129" s="200"/>
      <c r="X129" s="3">
        <v>92.5</v>
      </c>
      <c r="Y129" s="38">
        <v>34</v>
      </c>
      <c r="Z129" s="67">
        <f t="shared" si="60"/>
        <v>566</v>
      </c>
      <c r="AA129" s="38">
        <v>27</v>
      </c>
      <c r="AB129" s="67">
        <f t="shared" si="61"/>
        <v>186</v>
      </c>
      <c r="AC129" s="67"/>
      <c r="AD129" s="38">
        <v>5284600</v>
      </c>
      <c r="AE129" s="73">
        <f t="shared" si="62"/>
        <v>12.862559474711601</v>
      </c>
      <c r="AF129" s="38">
        <v>4300404</v>
      </c>
      <c r="AG129" s="73">
        <f t="shared" si="63"/>
        <v>18.358337521339003</v>
      </c>
      <c r="AH129" s="67"/>
      <c r="AI129" s="3">
        <v>92.5</v>
      </c>
      <c r="AJ129" s="66">
        <f t="shared" si="94"/>
        <v>0.30853476526353402</v>
      </c>
      <c r="AK129" s="38">
        <v>6189.6875</v>
      </c>
      <c r="AL129" s="102">
        <f t="shared" si="64"/>
        <v>12.379375</v>
      </c>
      <c r="AM129" s="103"/>
      <c r="AN129" s="114">
        <v>0.39700000000000002</v>
      </c>
      <c r="AO129" s="77">
        <v>15554</v>
      </c>
      <c r="AP129" s="102">
        <f t="shared" si="65"/>
        <v>15.554</v>
      </c>
      <c r="AQ129" s="102"/>
      <c r="AR129" s="104">
        <f t="shared" si="89"/>
        <v>1863.0243143361804</v>
      </c>
      <c r="AS129" s="73">
        <f t="shared" si="66"/>
        <v>39.320792351030164</v>
      </c>
      <c r="AT129" s="200"/>
      <c r="AU129" s="3">
        <v>92.5</v>
      </c>
      <c r="AV129" s="38">
        <v>10</v>
      </c>
      <c r="AW129" s="67">
        <f t="shared" si="67"/>
        <v>254</v>
      </c>
      <c r="AX129" s="38">
        <v>8</v>
      </c>
      <c r="AY129" s="67">
        <f t="shared" si="68"/>
        <v>151</v>
      </c>
      <c r="AZ129" s="67"/>
      <c r="BA129" s="38">
        <v>11466671</v>
      </c>
      <c r="BB129" s="155">
        <f t="shared" si="69"/>
        <v>11.9989956619051</v>
      </c>
      <c r="BC129" s="148">
        <v>430714.43800000002</v>
      </c>
      <c r="BD129" s="156">
        <f t="shared" si="70"/>
        <v>1.4163822278245</v>
      </c>
      <c r="BE129" s="150"/>
      <c r="BF129" s="151">
        <v>92.5</v>
      </c>
      <c r="BG129" s="152">
        <f t="shared" si="95"/>
        <v>0.3165415209404201</v>
      </c>
      <c r="BH129" s="148">
        <v>6310.9375</v>
      </c>
      <c r="BI129" s="153">
        <f t="shared" si="71"/>
        <v>12.621874999999999</v>
      </c>
      <c r="BJ129" s="103"/>
      <c r="BK129" s="114">
        <v>0.35199999999999998</v>
      </c>
      <c r="BL129" s="77">
        <v>13900</v>
      </c>
      <c r="BM129" s="102">
        <f t="shared" si="72"/>
        <v>13.9</v>
      </c>
      <c r="BN129" s="102"/>
      <c r="BO129" s="104">
        <f t="shared" si="90"/>
        <v>1916.2066141990081</v>
      </c>
      <c r="BP129" s="73">
        <f t="shared" si="73"/>
        <v>40.193624711734053</v>
      </c>
      <c r="BQ129" s="199"/>
      <c r="BR129" s="3">
        <v>92.5</v>
      </c>
      <c r="BS129" s="38">
        <v>19</v>
      </c>
      <c r="BT129" s="67">
        <f t="shared" si="74"/>
        <v>293</v>
      </c>
      <c r="BU129" s="38">
        <v>7</v>
      </c>
      <c r="BV129" s="67">
        <f t="shared" si="75"/>
        <v>33</v>
      </c>
      <c r="BW129" s="67"/>
      <c r="BX129" s="38">
        <v>749715.875</v>
      </c>
      <c r="BY129" s="143">
        <f t="shared" si="76"/>
        <v>1.8971737156085999</v>
      </c>
      <c r="BZ129" s="38">
        <v>84800.5625</v>
      </c>
      <c r="CA129" s="136">
        <f t="shared" si="77"/>
        <v>0.11448948683339999</v>
      </c>
      <c r="CB129" s="67"/>
      <c r="CC129" s="3">
        <v>92.5</v>
      </c>
      <c r="CD129" s="66">
        <f t="shared" si="96"/>
        <v>0.31395238766980077</v>
      </c>
      <c r="CE129" s="38">
        <v>6267.8125</v>
      </c>
      <c r="CF129" s="144">
        <f t="shared" si="78"/>
        <v>12.535625</v>
      </c>
      <c r="CG129" s="103"/>
      <c r="CH129" s="114">
        <v>0.39300000000000002</v>
      </c>
      <c r="CI129" s="77">
        <v>15405</v>
      </c>
      <c r="CJ129" s="102">
        <f t="shared" si="79"/>
        <v>15.404999999999999</v>
      </c>
      <c r="CK129" s="102"/>
      <c r="CL129" s="104">
        <f t="shared" si="91"/>
        <v>1915.7644924153178</v>
      </c>
      <c r="CM129" s="73">
        <f t="shared" si="80"/>
        <v>42.090833766357726</v>
      </c>
      <c r="CN129" s="199"/>
      <c r="CO129" s="3">
        <v>92.5</v>
      </c>
      <c r="CP129" s="38">
        <v>16</v>
      </c>
      <c r="CQ129" s="67">
        <f t="shared" si="81"/>
        <v>385</v>
      </c>
      <c r="CR129" s="38">
        <v>3</v>
      </c>
      <c r="CS129" s="67">
        <f t="shared" si="82"/>
        <v>22</v>
      </c>
      <c r="CT129" s="67"/>
      <c r="CU129" s="38">
        <v>135911.90599999999</v>
      </c>
      <c r="CV129" s="73">
        <f t="shared" si="83"/>
        <v>5.4007901500350002</v>
      </c>
      <c r="CW129" s="38">
        <v>2888.68408</v>
      </c>
      <c r="CX129" s="73">
        <f t="shared" si="84"/>
        <v>0.16064273197719997</v>
      </c>
      <c r="CY129" s="67"/>
      <c r="CZ129" s="3">
        <v>92.5</v>
      </c>
      <c r="DA129" s="66">
        <f t="shared" si="97"/>
        <v>0.33223958382621238</v>
      </c>
      <c r="DB129" s="38">
        <v>6415.9375</v>
      </c>
      <c r="DC129" s="102">
        <f t="shared" si="85"/>
        <v>12.831875</v>
      </c>
      <c r="DD129" s="103"/>
      <c r="DE129" s="114">
        <v>0.39400000000000002</v>
      </c>
      <c r="DF129" s="77">
        <v>15146</v>
      </c>
      <c r="DG129" s="102">
        <f t="shared" si="86"/>
        <v>15.146000000000001</v>
      </c>
      <c r="DH129" s="102"/>
      <c r="DI129" s="104">
        <f t="shared" si="92"/>
        <v>2000.9735735425288</v>
      </c>
      <c r="DJ129" s="73">
        <f t="shared" si="87"/>
        <v>41.117456915689303</v>
      </c>
      <c r="DK129" s="199"/>
      <c r="DL129" s="99"/>
      <c r="DS129" s="107"/>
      <c r="DU129" s="107"/>
      <c r="DW129" s="99"/>
      <c r="DX129" s="108"/>
      <c r="DZ129" s="107"/>
      <c r="EB129" s="108"/>
      <c r="ED129" s="107"/>
      <c r="EE129" s="107"/>
    </row>
    <row r="130" spans="1:135" s="95" customFormat="1" x14ac:dyDescent="0.25">
      <c r="A130" s="3">
        <v>93.5</v>
      </c>
      <c r="B130" s="38">
        <v>22</v>
      </c>
      <c r="C130" s="67">
        <f t="shared" si="56"/>
        <v>435</v>
      </c>
      <c r="D130" s="38">
        <v>14</v>
      </c>
      <c r="E130" s="67">
        <f t="shared" si="57"/>
        <v>322</v>
      </c>
      <c r="F130" s="67"/>
      <c r="G130" s="38">
        <v>2243848.5</v>
      </c>
      <c r="H130" s="73">
        <f t="shared" si="98"/>
        <v>6.1576641611685998</v>
      </c>
      <c r="I130" s="38">
        <v>3530810.75</v>
      </c>
      <c r="J130" s="73">
        <f t="shared" si="99"/>
        <v>13.898742861949501</v>
      </c>
      <c r="K130" s="67"/>
      <c r="L130" s="3">
        <v>93.5</v>
      </c>
      <c r="M130" s="66">
        <f t="shared" si="93"/>
        <v>0.31145201884760187</v>
      </c>
      <c r="N130" s="38">
        <v>6207.5</v>
      </c>
      <c r="O130" s="102">
        <f t="shared" si="58"/>
        <v>12.414999999999999</v>
      </c>
      <c r="P130" s="103"/>
      <c r="Q130" s="114">
        <v>0.36099999999999999</v>
      </c>
      <c r="R130" s="98">
        <v>14238</v>
      </c>
      <c r="S130" s="102">
        <f t="shared" si="59"/>
        <v>14.238</v>
      </c>
      <c r="T130" s="102"/>
      <c r="U130" s="104">
        <f t="shared" si="88"/>
        <v>1868.0346669824346</v>
      </c>
      <c r="V130" s="73">
        <f t="shared" si="55"/>
        <v>39.766017097447147</v>
      </c>
      <c r="W130" s="200"/>
      <c r="X130" s="3">
        <v>93.5</v>
      </c>
      <c r="Y130" s="38">
        <v>57</v>
      </c>
      <c r="Z130" s="67">
        <f t="shared" si="60"/>
        <v>623</v>
      </c>
      <c r="AA130" s="38">
        <v>18</v>
      </c>
      <c r="AB130" s="67">
        <f t="shared" si="61"/>
        <v>204</v>
      </c>
      <c r="AC130" s="67"/>
      <c r="AD130" s="38">
        <v>5352957</v>
      </c>
      <c r="AE130" s="73">
        <f t="shared" si="62"/>
        <v>18.215516474711599</v>
      </c>
      <c r="AF130" s="38">
        <v>63041.503900000003</v>
      </c>
      <c r="AG130" s="73">
        <f t="shared" si="63"/>
        <v>18.421379025239002</v>
      </c>
      <c r="AH130" s="67"/>
      <c r="AI130" s="3">
        <v>93.5</v>
      </c>
      <c r="AJ130" s="66">
        <f t="shared" si="94"/>
        <v>0.31162627693499245</v>
      </c>
      <c r="AK130" s="38">
        <v>6252.5</v>
      </c>
      <c r="AL130" s="102">
        <f t="shared" si="64"/>
        <v>12.505000000000001</v>
      </c>
      <c r="AM130" s="103"/>
      <c r="AN130" s="114">
        <v>0.40100000000000002</v>
      </c>
      <c r="AO130" s="77">
        <v>15724</v>
      </c>
      <c r="AP130" s="102">
        <f t="shared" si="65"/>
        <v>15.724</v>
      </c>
      <c r="AQ130" s="102"/>
      <c r="AR130" s="104">
        <f t="shared" si="89"/>
        <v>1901.8730228776442</v>
      </c>
      <c r="AS130" s="73">
        <f t="shared" si="66"/>
        <v>39.181462250145181</v>
      </c>
      <c r="AT130" s="200"/>
      <c r="AU130" s="3">
        <v>93.5</v>
      </c>
      <c r="AV130" s="38">
        <v>21</v>
      </c>
      <c r="AW130" s="67">
        <f t="shared" si="67"/>
        <v>275</v>
      </c>
      <c r="AX130" s="38">
        <v>29</v>
      </c>
      <c r="AY130" s="67">
        <f t="shared" si="68"/>
        <v>180</v>
      </c>
      <c r="AZ130" s="67"/>
      <c r="BA130" s="38">
        <v>425838.75</v>
      </c>
      <c r="BB130" s="73">
        <f t="shared" si="69"/>
        <v>12.424834411905101</v>
      </c>
      <c r="BC130" s="38">
        <v>769793</v>
      </c>
      <c r="BD130" s="73">
        <f t="shared" si="70"/>
        <v>2.1861752278245001</v>
      </c>
      <c r="BE130" s="67"/>
      <c r="BF130" s="3">
        <v>93.5</v>
      </c>
      <c r="BG130" s="66">
        <f t="shared" si="95"/>
        <v>0.31962757008107678</v>
      </c>
      <c r="BH130" s="38">
        <v>6375.9375</v>
      </c>
      <c r="BI130" s="102">
        <f t="shared" si="71"/>
        <v>12.751875</v>
      </c>
      <c r="BJ130" s="103"/>
      <c r="BK130" s="114">
        <v>0.35599999999999998</v>
      </c>
      <c r="BL130" s="77">
        <v>14040</v>
      </c>
      <c r="BM130" s="102">
        <f t="shared" si="72"/>
        <v>14.04</v>
      </c>
      <c r="BN130" s="102"/>
      <c r="BO130" s="104">
        <f t="shared" si="90"/>
        <v>1955.7591558883066</v>
      </c>
      <c r="BP130" s="73">
        <f t="shared" si="73"/>
        <v>40.128681958099605</v>
      </c>
      <c r="BQ130" s="199"/>
      <c r="BR130" s="3">
        <v>93.5</v>
      </c>
      <c r="BS130" s="38">
        <v>32</v>
      </c>
      <c r="BT130" s="67">
        <f t="shared" si="74"/>
        <v>325</v>
      </c>
      <c r="BU130" s="38">
        <v>8</v>
      </c>
      <c r="BV130" s="67">
        <f t="shared" si="75"/>
        <v>41</v>
      </c>
      <c r="BW130" s="67"/>
      <c r="BX130" s="38">
        <v>1736092.38</v>
      </c>
      <c r="BY130" s="143">
        <f t="shared" si="76"/>
        <v>3.6332660956086</v>
      </c>
      <c r="BZ130" s="38">
        <v>12893.598599999999</v>
      </c>
      <c r="CA130" s="73">
        <f t="shared" si="77"/>
        <v>0.12738308543339999</v>
      </c>
      <c r="CB130" s="67"/>
      <c r="CC130" s="3">
        <v>93.5</v>
      </c>
      <c r="CD130" s="66">
        <f t="shared" si="96"/>
        <v>0.31707980786480155</v>
      </c>
      <c r="CE130" s="38">
        <v>6341.5625</v>
      </c>
      <c r="CF130" s="144">
        <f t="shared" si="78"/>
        <v>12.683125</v>
      </c>
      <c r="CG130" s="103"/>
      <c r="CH130" s="114">
        <v>0.39700000000000002</v>
      </c>
      <c r="CI130" s="77">
        <v>15564</v>
      </c>
      <c r="CJ130" s="102">
        <f t="shared" si="79"/>
        <v>15.564</v>
      </c>
      <c r="CK130" s="102"/>
      <c r="CL130" s="104">
        <f t="shared" si="91"/>
        <v>1955.6293267134683</v>
      </c>
      <c r="CM130" s="73">
        <f t="shared" si="80"/>
        <v>41.485799305305527</v>
      </c>
      <c r="CN130" s="199"/>
      <c r="CO130" s="3">
        <v>93.5</v>
      </c>
      <c r="CP130" s="38">
        <v>24</v>
      </c>
      <c r="CQ130" s="67">
        <f t="shared" si="81"/>
        <v>409</v>
      </c>
      <c r="CR130" s="38">
        <v>7</v>
      </c>
      <c r="CS130" s="67">
        <f t="shared" si="82"/>
        <v>29</v>
      </c>
      <c r="CT130" s="67"/>
      <c r="CU130" s="38">
        <v>9862949</v>
      </c>
      <c r="CV130" s="73">
        <f t="shared" si="83"/>
        <v>15.263739150035001</v>
      </c>
      <c r="CW130" s="38">
        <v>73998.898400000005</v>
      </c>
      <c r="CX130" s="73">
        <f t="shared" si="84"/>
        <v>0.23464163037719998</v>
      </c>
      <c r="CY130" s="67"/>
      <c r="CZ130" s="3">
        <v>93.5</v>
      </c>
      <c r="DA130" s="66">
        <f t="shared" si="97"/>
        <v>0.33537011148382506</v>
      </c>
      <c r="DB130" s="38">
        <v>6479.375</v>
      </c>
      <c r="DC130" s="102">
        <f t="shared" si="85"/>
        <v>12.95875</v>
      </c>
      <c r="DD130" s="103"/>
      <c r="DE130" s="114">
        <v>0.39900000000000002</v>
      </c>
      <c r="DF130" s="77">
        <v>15306</v>
      </c>
      <c r="DG130" s="102">
        <f t="shared" si="86"/>
        <v>15.305999999999999</v>
      </c>
      <c r="DH130" s="102"/>
      <c r="DI130" s="104">
        <f t="shared" si="92"/>
        <v>2041.7340219345397</v>
      </c>
      <c r="DJ130" s="73">
        <f t="shared" si="87"/>
        <v>40.112742759318152</v>
      </c>
      <c r="DK130" s="199"/>
      <c r="DL130" s="99"/>
      <c r="DS130" s="107"/>
      <c r="DU130" s="107"/>
      <c r="DW130" s="99"/>
      <c r="DX130" s="108"/>
      <c r="DZ130" s="107"/>
      <c r="EB130" s="108"/>
      <c r="ED130" s="107"/>
      <c r="EE130" s="107"/>
    </row>
    <row r="131" spans="1:135" s="95" customFormat="1" x14ac:dyDescent="0.25">
      <c r="A131" s="3">
        <v>94.5</v>
      </c>
      <c r="B131" s="38">
        <v>19</v>
      </c>
      <c r="C131" s="67">
        <f t="shared" si="56"/>
        <v>454</v>
      </c>
      <c r="D131" s="38">
        <v>33</v>
      </c>
      <c r="E131" s="67">
        <f t="shared" si="57"/>
        <v>355</v>
      </c>
      <c r="F131" s="67"/>
      <c r="G131" s="38">
        <v>54124.082000000002</v>
      </c>
      <c r="H131" s="73">
        <f t="shared" si="98"/>
        <v>6.2117882431686002</v>
      </c>
      <c r="I131" s="38">
        <v>48612.449200000003</v>
      </c>
      <c r="J131" s="73">
        <f t="shared" si="99"/>
        <v>13.947355311149501</v>
      </c>
      <c r="K131" s="67"/>
      <c r="L131" s="3">
        <v>94.5</v>
      </c>
      <c r="M131" s="66">
        <f t="shared" si="93"/>
        <v>0.31454016543773833</v>
      </c>
      <c r="N131" s="38">
        <v>6264.6875</v>
      </c>
      <c r="O131" s="102">
        <f t="shared" si="58"/>
        <v>12.529375</v>
      </c>
      <c r="P131" s="103"/>
      <c r="Q131" s="114">
        <v>0.36499999999999999</v>
      </c>
      <c r="R131" s="98">
        <v>14380</v>
      </c>
      <c r="S131" s="102">
        <f t="shared" si="59"/>
        <v>14.38</v>
      </c>
      <c r="T131" s="102"/>
      <c r="U131" s="104">
        <f t="shared" si="88"/>
        <v>1906.920222827109</v>
      </c>
      <c r="V131" s="73">
        <f t="shared" si="55"/>
        <v>39.78151038645894</v>
      </c>
      <c r="W131" s="200"/>
      <c r="X131" s="3">
        <v>94.5</v>
      </c>
      <c r="Y131" s="38">
        <v>49</v>
      </c>
      <c r="Z131" s="67">
        <f t="shared" si="60"/>
        <v>672</v>
      </c>
      <c r="AA131" s="38">
        <v>23</v>
      </c>
      <c r="AB131" s="67">
        <f t="shared" si="61"/>
        <v>227</v>
      </c>
      <c r="AC131" s="67"/>
      <c r="AD131" s="38">
        <v>4499689</v>
      </c>
      <c r="AE131" s="73">
        <f t="shared" si="62"/>
        <v>22.715205474711599</v>
      </c>
      <c r="AF131" s="38">
        <v>245626.5</v>
      </c>
      <c r="AG131" s="73">
        <f t="shared" si="63"/>
        <v>18.667005525239002</v>
      </c>
      <c r="AH131" s="67"/>
      <c r="AI131" s="3">
        <v>94.5</v>
      </c>
      <c r="AJ131" s="66">
        <f t="shared" si="94"/>
        <v>0.31471778860645083</v>
      </c>
      <c r="AK131" s="38">
        <v>6313.75</v>
      </c>
      <c r="AL131" s="102">
        <f t="shared" si="64"/>
        <v>12.6275</v>
      </c>
      <c r="AM131" s="103"/>
      <c r="AN131" s="114">
        <v>0.40600000000000003</v>
      </c>
      <c r="AO131" s="77">
        <v>15901</v>
      </c>
      <c r="AP131" s="102">
        <f t="shared" si="65"/>
        <v>15.901</v>
      </c>
      <c r="AQ131" s="102"/>
      <c r="AR131" s="104">
        <f t="shared" si="89"/>
        <v>1941.1004415988616</v>
      </c>
      <c r="AS131" s="73">
        <f t="shared" si="66"/>
        <v>39.080082802148674</v>
      </c>
      <c r="AT131" s="200"/>
      <c r="AU131" s="3">
        <v>94.5</v>
      </c>
      <c r="AV131" s="38">
        <v>19</v>
      </c>
      <c r="AW131" s="67">
        <f t="shared" si="67"/>
        <v>294</v>
      </c>
      <c r="AX131" s="38">
        <v>17</v>
      </c>
      <c r="AY131" s="67">
        <f t="shared" si="68"/>
        <v>197</v>
      </c>
      <c r="AZ131" s="67"/>
      <c r="BA131" s="38">
        <v>319438.40600000002</v>
      </c>
      <c r="BB131" s="73">
        <f t="shared" si="69"/>
        <v>12.744272817905101</v>
      </c>
      <c r="BC131" s="38">
        <v>392992.46899999998</v>
      </c>
      <c r="BD131" s="73">
        <f t="shared" si="70"/>
        <v>2.5791676968245003</v>
      </c>
      <c r="BE131" s="67"/>
      <c r="BF131" s="3">
        <v>94.5</v>
      </c>
      <c r="BG131" s="66">
        <f t="shared" si="95"/>
        <v>0.32271361922173353</v>
      </c>
      <c r="BH131" s="38">
        <v>6440.625</v>
      </c>
      <c r="BI131" s="102">
        <f t="shared" si="71"/>
        <v>12.88125</v>
      </c>
      <c r="BJ131" s="103"/>
      <c r="BK131" s="114">
        <v>0.35899999999999999</v>
      </c>
      <c r="BL131" s="77">
        <v>14182</v>
      </c>
      <c r="BM131" s="102">
        <f t="shared" si="72"/>
        <v>14.182</v>
      </c>
      <c r="BN131" s="102"/>
      <c r="BO131" s="104">
        <f t="shared" si="90"/>
        <v>1995.7128839658903</v>
      </c>
      <c r="BP131" s="73">
        <f t="shared" si="73"/>
        <v>40.101296460508429</v>
      </c>
      <c r="BQ131" s="199"/>
      <c r="BR131" s="3">
        <v>94.5</v>
      </c>
      <c r="BS131" s="38">
        <v>46</v>
      </c>
      <c r="BT131" s="67">
        <f t="shared" si="74"/>
        <v>371</v>
      </c>
      <c r="BU131" s="38">
        <v>4</v>
      </c>
      <c r="BV131" s="67">
        <f t="shared" si="75"/>
        <v>45</v>
      </c>
      <c r="BW131" s="67"/>
      <c r="BX131" s="38">
        <v>464369.68800000002</v>
      </c>
      <c r="BY131" s="145">
        <f t="shared" si="76"/>
        <v>4.0976357836085997</v>
      </c>
      <c r="BZ131" s="38">
        <v>1053.45093</v>
      </c>
      <c r="CA131" s="73">
        <f t="shared" si="77"/>
        <v>0.12843653636339999</v>
      </c>
      <c r="CB131" s="67"/>
      <c r="CC131" s="3">
        <v>94.5</v>
      </c>
      <c r="CD131" s="66">
        <f t="shared" si="96"/>
        <v>0.32020722805980234</v>
      </c>
      <c r="CE131" s="38">
        <v>6405.3125</v>
      </c>
      <c r="CF131" s="144">
        <f t="shared" si="78"/>
        <v>12.810625</v>
      </c>
      <c r="CG131" s="103"/>
      <c r="CH131" s="114">
        <v>0.40200000000000002</v>
      </c>
      <c r="CI131" s="77">
        <v>15730</v>
      </c>
      <c r="CJ131" s="102">
        <f t="shared" si="79"/>
        <v>15.73</v>
      </c>
      <c r="CK131" s="102"/>
      <c r="CL131" s="104">
        <f t="shared" si="91"/>
        <v>1995.8938844052925</v>
      </c>
      <c r="CM131" s="73">
        <f t="shared" si="80"/>
        <v>41.389497834653035</v>
      </c>
      <c r="CN131" s="199"/>
      <c r="CO131" s="3">
        <v>94.5</v>
      </c>
      <c r="CP131" s="38">
        <v>37</v>
      </c>
      <c r="CQ131" s="67">
        <f t="shared" si="81"/>
        <v>446</v>
      </c>
      <c r="CR131" s="38">
        <v>9</v>
      </c>
      <c r="CS131" s="67">
        <f t="shared" si="82"/>
        <v>38</v>
      </c>
      <c r="CT131" s="67"/>
      <c r="CU131" s="38">
        <v>1559464.75</v>
      </c>
      <c r="CV131" s="73">
        <f t="shared" si="83"/>
        <v>16.823203900035001</v>
      </c>
      <c r="CW131" s="38">
        <v>17588.789100000002</v>
      </c>
      <c r="CX131" s="73">
        <f t="shared" si="84"/>
        <v>0.25223041947719999</v>
      </c>
      <c r="CY131" s="67"/>
      <c r="CZ131" s="3">
        <v>94.5</v>
      </c>
      <c r="DA131" s="66">
        <f t="shared" si="97"/>
        <v>0.3385006391414378</v>
      </c>
      <c r="DB131" s="38">
        <v>6540.9375</v>
      </c>
      <c r="DC131" s="102">
        <f t="shared" si="85"/>
        <v>13.081875</v>
      </c>
      <c r="DD131" s="103"/>
      <c r="DE131" s="114">
        <v>0.40300000000000002</v>
      </c>
      <c r="DF131" s="77">
        <v>15463</v>
      </c>
      <c r="DG131" s="102">
        <f t="shared" si="86"/>
        <v>15.462999999999999</v>
      </c>
      <c r="DH131" s="102"/>
      <c r="DI131" s="104">
        <f t="shared" si="92"/>
        <v>2082.8877428635374</v>
      </c>
      <c r="DJ131" s="73">
        <f t="shared" si="87"/>
        <v>40.035793282108777</v>
      </c>
      <c r="DK131" s="199"/>
      <c r="DL131" s="99"/>
      <c r="DS131" s="107"/>
      <c r="DU131" s="107"/>
      <c r="DW131" s="99"/>
      <c r="DX131" s="108"/>
      <c r="DZ131" s="107"/>
      <c r="EB131" s="108"/>
      <c r="ED131" s="107"/>
      <c r="EE131" s="107"/>
    </row>
    <row r="132" spans="1:135" s="95" customFormat="1" x14ac:dyDescent="0.25">
      <c r="A132" s="3">
        <v>95.5</v>
      </c>
      <c r="B132" s="38">
        <v>21</v>
      </c>
      <c r="C132" s="67">
        <f t="shared" si="56"/>
        <v>475</v>
      </c>
      <c r="D132" s="38">
        <v>19</v>
      </c>
      <c r="E132" s="67">
        <f t="shared" si="57"/>
        <v>374</v>
      </c>
      <c r="F132" s="67"/>
      <c r="G132" s="38">
        <v>71045.171900000001</v>
      </c>
      <c r="H132" s="73">
        <f t="shared" si="98"/>
        <v>6.2828334150686</v>
      </c>
      <c r="I132" s="38">
        <v>248266.984</v>
      </c>
      <c r="J132" s="73">
        <f t="shared" si="99"/>
        <v>14.195622295149501</v>
      </c>
      <c r="K132" s="67"/>
      <c r="L132" s="3">
        <v>95.5</v>
      </c>
      <c r="M132" s="66">
        <f t="shared" si="93"/>
        <v>0.31762831202787478</v>
      </c>
      <c r="N132" s="38">
        <v>6327.1875</v>
      </c>
      <c r="O132" s="102">
        <f t="shared" si="58"/>
        <v>12.654375</v>
      </c>
      <c r="P132" s="103"/>
      <c r="Q132" s="114">
        <v>0.36799999999999999</v>
      </c>
      <c r="R132" s="98">
        <v>14527</v>
      </c>
      <c r="S132" s="102">
        <f t="shared" si="59"/>
        <v>14.526999999999999</v>
      </c>
      <c r="T132" s="102"/>
      <c r="U132" s="104">
        <f t="shared" si="88"/>
        <v>1946.2168881865953</v>
      </c>
      <c r="V132" s="73">
        <f t="shared" si="55"/>
        <v>39.786192892785699</v>
      </c>
      <c r="W132" s="200"/>
      <c r="X132" s="3">
        <v>95.5</v>
      </c>
      <c r="Y132" s="38">
        <v>63</v>
      </c>
      <c r="Z132" s="67">
        <f t="shared" si="60"/>
        <v>735</v>
      </c>
      <c r="AA132" s="38">
        <v>34</v>
      </c>
      <c r="AB132" s="67">
        <f t="shared" si="61"/>
        <v>261</v>
      </c>
      <c r="AC132" s="67"/>
      <c r="AD132" s="38">
        <v>2767012.25</v>
      </c>
      <c r="AE132" s="73">
        <f t="shared" si="62"/>
        <v>25.4822177247116</v>
      </c>
      <c r="AF132" s="38">
        <v>4983006</v>
      </c>
      <c r="AG132" s="73">
        <f t="shared" si="63"/>
        <v>23.650011525239002</v>
      </c>
      <c r="AH132" s="67"/>
      <c r="AI132" s="3">
        <v>95.5</v>
      </c>
      <c r="AJ132" s="66">
        <f t="shared" si="94"/>
        <v>0.31780930027790921</v>
      </c>
      <c r="AK132" s="38">
        <v>6375</v>
      </c>
      <c r="AL132" s="102">
        <f t="shared" si="64"/>
        <v>12.75</v>
      </c>
      <c r="AM132" s="103"/>
      <c r="AN132" s="114">
        <v>0.41099999999999998</v>
      </c>
      <c r="AO132" s="77">
        <v>16065</v>
      </c>
      <c r="AP132" s="102">
        <f t="shared" si="65"/>
        <v>16.065000000000001</v>
      </c>
      <c r="AQ132" s="102"/>
      <c r="AR132" s="104">
        <f t="shared" si="89"/>
        <v>1980.7046383050388</v>
      </c>
      <c r="AS132" s="73">
        <f t="shared" si="66"/>
        <v>38.928616294114768</v>
      </c>
      <c r="AT132" s="200"/>
      <c r="AU132" s="3">
        <v>95.5</v>
      </c>
      <c r="AV132" s="38">
        <v>37</v>
      </c>
      <c r="AW132" s="67">
        <f t="shared" si="67"/>
        <v>331</v>
      </c>
      <c r="AX132" s="38">
        <v>13</v>
      </c>
      <c r="AY132" s="67">
        <f t="shared" si="68"/>
        <v>210</v>
      </c>
      <c r="AZ132" s="67"/>
      <c r="BA132" s="38">
        <v>6822311</v>
      </c>
      <c r="BB132" s="73">
        <f t="shared" si="69"/>
        <v>19.566583817905101</v>
      </c>
      <c r="BC132" s="38">
        <v>943891.875</v>
      </c>
      <c r="BD132" s="73">
        <f t="shared" si="70"/>
        <v>3.5230595718245006</v>
      </c>
      <c r="BE132" s="67"/>
      <c r="BF132" s="3">
        <v>95.5</v>
      </c>
      <c r="BG132" s="66">
        <f t="shared" si="95"/>
        <v>0.32579966836239027</v>
      </c>
      <c r="BH132" s="38">
        <v>6505.9375</v>
      </c>
      <c r="BI132" s="102">
        <f t="shared" si="71"/>
        <v>13.011875</v>
      </c>
      <c r="BJ132" s="103"/>
      <c r="BK132" s="114">
        <v>0.36299999999999999</v>
      </c>
      <c r="BL132" s="77">
        <v>14325</v>
      </c>
      <c r="BM132" s="102">
        <f t="shared" si="72"/>
        <v>14.324999999999999</v>
      </c>
      <c r="BN132" s="102"/>
      <c r="BO132" s="104">
        <f t="shared" si="90"/>
        <v>2036.058154528195</v>
      </c>
      <c r="BP132" s="73">
        <f t="shared" si="73"/>
        <v>39.711310336973696</v>
      </c>
      <c r="BQ132" s="199"/>
      <c r="BR132" s="3">
        <v>95.5</v>
      </c>
      <c r="BS132" s="38">
        <v>48</v>
      </c>
      <c r="BT132" s="67">
        <f t="shared" si="74"/>
        <v>419</v>
      </c>
      <c r="BU132" s="38">
        <v>11</v>
      </c>
      <c r="BV132" s="67">
        <f t="shared" si="75"/>
        <v>56</v>
      </c>
      <c r="BW132" s="67"/>
      <c r="BX132" s="38">
        <v>637525.625</v>
      </c>
      <c r="BY132" s="145">
        <f t="shared" si="76"/>
        <v>4.7351614086086</v>
      </c>
      <c r="BZ132" s="38">
        <v>23173.791000000001</v>
      </c>
      <c r="CA132" s="73">
        <f t="shared" si="77"/>
        <v>0.15161032736339999</v>
      </c>
      <c r="CB132" s="67"/>
      <c r="CC132" s="3">
        <v>95.5</v>
      </c>
      <c r="CD132" s="66">
        <f t="shared" si="96"/>
        <v>0.32333464825480313</v>
      </c>
      <c r="CE132" s="38">
        <v>6469.375</v>
      </c>
      <c r="CF132" s="144">
        <f t="shared" si="78"/>
        <v>12.938750000000001</v>
      </c>
      <c r="CG132" s="103"/>
      <c r="CH132" s="114">
        <v>0.40699999999999997</v>
      </c>
      <c r="CI132" s="77">
        <v>15891</v>
      </c>
      <c r="CJ132" s="102">
        <f t="shared" si="79"/>
        <v>15.891</v>
      </c>
      <c r="CK132" s="102"/>
      <c r="CL132" s="104">
        <f t="shared" si="91"/>
        <v>2036.5474149838699</v>
      </c>
      <c r="CM132" s="73">
        <f t="shared" si="80"/>
        <v>41.264402876091474</v>
      </c>
      <c r="CN132" s="199"/>
      <c r="CO132" s="3">
        <v>95.5</v>
      </c>
      <c r="CP132" s="38">
        <v>36</v>
      </c>
      <c r="CQ132" s="67">
        <f t="shared" si="81"/>
        <v>482</v>
      </c>
      <c r="CR132" s="38">
        <v>4</v>
      </c>
      <c r="CS132" s="67">
        <f t="shared" si="82"/>
        <v>42</v>
      </c>
      <c r="CT132" s="67"/>
      <c r="CU132" s="38">
        <v>448074.56300000002</v>
      </c>
      <c r="CV132" s="73">
        <f t="shared" si="83"/>
        <v>17.271278463034999</v>
      </c>
      <c r="CW132" s="38">
        <v>4304.24316</v>
      </c>
      <c r="CX132" s="73">
        <f t="shared" si="84"/>
        <v>0.25653466263719998</v>
      </c>
      <c r="CY132" s="67"/>
      <c r="CZ132" s="3">
        <v>95.5</v>
      </c>
      <c r="DA132" s="66">
        <f t="shared" si="97"/>
        <v>0.34163116679905048</v>
      </c>
      <c r="DB132" s="38">
        <v>6605</v>
      </c>
      <c r="DC132" s="102">
        <f t="shared" si="85"/>
        <v>13.21</v>
      </c>
      <c r="DD132" s="103"/>
      <c r="DE132" s="114">
        <v>0.40699999999999997</v>
      </c>
      <c r="DF132" s="77">
        <v>15618</v>
      </c>
      <c r="DG132" s="102">
        <f t="shared" si="86"/>
        <v>15.618</v>
      </c>
      <c r="DH132" s="102"/>
      <c r="DI132" s="104">
        <f t="shared" si="92"/>
        <v>2124.4552804172763</v>
      </c>
      <c r="DJ132" s="73">
        <f t="shared" si="87"/>
        <v>40.029405344579949</v>
      </c>
      <c r="DK132" s="199"/>
      <c r="DL132" s="99"/>
      <c r="DS132" s="107"/>
      <c r="DU132" s="107"/>
      <c r="DW132" s="99"/>
      <c r="DX132" s="108"/>
      <c r="DZ132" s="107"/>
      <c r="EB132" s="108"/>
      <c r="ED132" s="107"/>
      <c r="EE132" s="107"/>
    </row>
    <row r="133" spans="1:135" s="95" customFormat="1" x14ac:dyDescent="0.25">
      <c r="A133" s="3">
        <v>96.5</v>
      </c>
      <c r="B133" s="38">
        <v>40</v>
      </c>
      <c r="C133" s="67">
        <f t="shared" si="56"/>
        <v>515</v>
      </c>
      <c r="D133" s="38">
        <v>58</v>
      </c>
      <c r="E133" s="67">
        <f t="shared" si="57"/>
        <v>432</v>
      </c>
      <c r="F133" s="67"/>
      <c r="G133" s="38">
        <v>730285.56299999997</v>
      </c>
      <c r="H133" s="73">
        <f t="shared" si="98"/>
        <v>7.0131189780685999</v>
      </c>
      <c r="I133" s="38">
        <v>509089.375</v>
      </c>
      <c r="J133" s="73">
        <f t="shared" si="99"/>
        <v>14.704711670149502</v>
      </c>
      <c r="K133" s="67"/>
      <c r="L133" s="3">
        <v>96.5</v>
      </c>
      <c r="M133" s="66">
        <f t="shared" si="93"/>
        <v>0.32071645861801124</v>
      </c>
      <c r="N133" s="38">
        <v>6397.8125</v>
      </c>
      <c r="O133" s="102">
        <f t="shared" si="58"/>
        <v>12.795624999999999</v>
      </c>
      <c r="P133" s="103"/>
      <c r="Q133" s="114">
        <v>0.372</v>
      </c>
      <c r="R133" s="98">
        <v>14675</v>
      </c>
      <c r="S133" s="102">
        <f t="shared" si="59"/>
        <v>14.675000000000001</v>
      </c>
      <c r="T133" s="102"/>
      <c r="U133" s="104">
        <f t="shared" si="88"/>
        <v>1985.9082572821335</v>
      </c>
      <c r="V133" s="73">
        <f t="shared" ref="V133:V137" si="100">LN(U133/((H133+J133)/2)*10^15)</f>
        <v>39.747621612283837</v>
      </c>
      <c r="W133" s="200"/>
      <c r="X133" s="3">
        <v>96.5</v>
      </c>
      <c r="Y133" s="38">
        <v>86</v>
      </c>
      <c r="Z133" s="67">
        <f t="shared" si="60"/>
        <v>821</v>
      </c>
      <c r="AA133" s="38">
        <v>49</v>
      </c>
      <c r="AB133" s="67">
        <f t="shared" si="61"/>
        <v>310</v>
      </c>
      <c r="AC133" s="67"/>
      <c r="AD133" s="38">
        <v>4493186</v>
      </c>
      <c r="AE133" s="73">
        <f t="shared" si="62"/>
        <v>29.975403724711597</v>
      </c>
      <c r="AF133" s="38">
        <v>1021384.75</v>
      </c>
      <c r="AG133" s="73">
        <f t="shared" si="63"/>
        <v>24.671396275239001</v>
      </c>
      <c r="AH133" s="67"/>
      <c r="AI133" s="3">
        <v>96.5</v>
      </c>
      <c r="AJ133" s="66">
        <f t="shared" si="94"/>
        <v>0.32090081194936765</v>
      </c>
      <c r="AK133" s="38">
        <v>6435.625</v>
      </c>
      <c r="AL133" s="102">
        <f t="shared" si="64"/>
        <v>12.87125</v>
      </c>
      <c r="AM133" s="103"/>
      <c r="AN133" s="114">
        <v>0.41499999999999998</v>
      </c>
      <c r="AO133" s="77">
        <v>16222</v>
      </c>
      <c r="AP133" s="102">
        <f t="shared" si="65"/>
        <v>16.222000000000001</v>
      </c>
      <c r="AQ133" s="102"/>
      <c r="AR133" s="104">
        <f t="shared" si="89"/>
        <v>2020.6865790935717</v>
      </c>
      <c r="AS133" s="73">
        <f t="shared" si="66"/>
        <v>38.842225540286584</v>
      </c>
      <c r="AT133" s="200"/>
      <c r="AU133" s="3">
        <v>96.5</v>
      </c>
      <c r="AV133" s="38">
        <v>27</v>
      </c>
      <c r="AW133" s="67">
        <f t="shared" si="67"/>
        <v>358</v>
      </c>
      <c r="AX133" s="38">
        <v>15</v>
      </c>
      <c r="AY133" s="67">
        <f t="shared" si="68"/>
        <v>225</v>
      </c>
      <c r="AZ133" s="67"/>
      <c r="BA133" s="38">
        <v>393717.68800000002</v>
      </c>
      <c r="BB133" s="73">
        <f t="shared" si="69"/>
        <v>19.9603015059051</v>
      </c>
      <c r="BC133" s="38">
        <v>53580.398399999998</v>
      </c>
      <c r="BD133" s="73">
        <f t="shared" si="70"/>
        <v>3.5766399702245004</v>
      </c>
      <c r="BE133" s="67"/>
      <c r="BF133" s="3">
        <v>96.5</v>
      </c>
      <c r="BG133" s="66">
        <f t="shared" si="95"/>
        <v>0.32888571750304701</v>
      </c>
      <c r="BH133" s="38">
        <v>6567.5</v>
      </c>
      <c r="BI133" s="102">
        <f t="shared" si="71"/>
        <v>13.135</v>
      </c>
      <c r="BJ133" s="103"/>
      <c r="BK133" s="114">
        <v>0.36599999999999999</v>
      </c>
      <c r="BL133" s="77">
        <v>14469</v>
      </c>
      <c r="BM133" s="102">
        <f t="shared" si="72"/>
        <v>14.468999999999999</v>
      </c>
      <c r="BN133" s="102"/>
      <c r="BO133" s="104">
        <f t="shared" si="90"/>
        <v>2076.7901456234381</v>
      </c>
      <c r="BP133" s="73">
        <f t="shared" si="73"/>
        <v>39.711931192394012</v>
      </c>
      <c r="BQ133" s="199"/>
      <c r="BR133" s="3">
        <v>96.5</v>
      </c>
      <c r="BS133" s="38">
        <v>45</v>
      </c>
      <c r="BT133" s="67">
        <f t="shared" si="74"/>
        <v>464</v>
      </c>
      <c r="BU133" s="38">
        <v>12</v>
      </c>
      <c r="BV133" s="67">
        <f t="shared" si="75"/>
        <v>68</v>
      </c>
      <c r="BW133" s="67"/>
      <c r="BX133" s="38">
        <v>1723292.75</v>
      </c>
      <c r="BY133" s="145">
        <f t="shared" si="76"/>
        <v>6.4584541586085997</v>
      </c>
      <c r="BZ133" s="38">
        <v>10212.9365</v>
      </c>
      <c r="CA133" s="73">
        <f t="shared" si="77"/>
        <v>0.16182326386339999</v>
      </c>
      <c r="CB133" s="67"/>
      <c r="CC133" s="3">
        <v>96.5</v>
      </c>
      <c r="CD133" s="66">
        <f t="shared" si="96"/>
        <v>0.32646206844980391</v>
      </c>
      <c r="CE133" s="38">
        <v>6529.6875</v>
      </c>
      <c r="CF133" s="144">
        <f t="shared" si="78"/>
        <v>13.059374999999999</v>
      </c>
      <c r="CG133" s="103"/>
      <c r="CH133" s="114">
        <v>0.41299999999999998</v>
      </c>
      <c r="CI133" s="77">
        <v>16061</v>
      </c>
      <c r="CJ133" s="102">
        <f t="shared" si="79"/>
        <v>16.061</v>
      </c>
      <c r="CK133" s="102"/>
      <c r="CL133" s="104">
        <f t="shared" si="91"/>
        <v>2077.5820998987124</v>
      </c>
      <c r="CM133" s="73">
        <f t="shared" si="80"/>
        <v>40.980746344234184</v>
      </c>
      <c r="CN133" s="199"/>
      <c r="CO133" s="3">
        <v>96.5</v>
      </c>
      <c r="CP133" s="38">
        <v>37</v>
      </c>
      <c r="CQ133" s="67">
        <f t="shared" si="81"/>
        <v>519</v>
      </c>
      <c r="CR133" s="38">
        <v>19</v>
      </c>
      <c r="CS133" s="67">
        <f t="shared" si="82"/>
        <v>61</v>
      </c>
      <c r="CT133" s="67"/>
      <c r="CU133" s="38">
        <v>1299744.5</v>
      </c>
      <c r="CV133" s="73">
        <f t="shared" si="83"/>
        <v>18.571022963034999</v>
      </c>
      <c r="CW133" s="38">
        <v>44112.730499999998</v>
      </c>
      <c r="CX133" s="73">
        <f t="shared" si="84"/>
        <v>0.30064739313719996</v>
      </c>
      <c r="CY133" s="67"/>
      <c r="CZ133" s="3">
        <v>96.5</v>
      </c>
      <c r="DA133" s="66">
        <f t="shared" si="97"/>
        <v>0.34476169445666321</v>
      </c>
      <c r="DB133" s="38">
        <v>6673.125</v>
      </c>
      <c r="DC133" s="102">
        <f t="shared" si="85"/>
        <v>13.34625</v>
      </c>
      <c r="DD133" s="103"/>
      <c r="DE133" s="114">
        <v>0.41199999999999998</v>
      </c>
      <c r="DF133" s="77">
        <v>15780</v>
      </c>
      <c r="DG133" s="102">
        <f t="shared" si="86"/>
        <v>15.78</v>
      </c>
      <c r="DH133" s="102"/>
      <c r="DI133" s="104">
        <f t="shared" si="92"/>
        <v>2166.431743146291</v>
      </c>
      <c r="DJ133" s="73">
        <f t="shared" si="87"/>
        <v>39.975098435964632</v>
      </c>
      <c r="DK133" s="199"/>
      <c r="DL133" s="99"/>
      <c r="DS133" s="107"/>
      <c r="DU133" s="107"/>
      <c r="DW133" s="99"/>
      <c r="DX133" s="108"/>
      <c r="DZ133" s="107"/>
      <c r="EB133" s="108"/>
      <c r="ED133" s="107"/>
      <c r="EE133" s="107"/>
    </row>
    <row r="134" spans="1:135" s="95" customFormat="1" x14ac:dyDescent="0.25">
      <c r="A134" s="3">
        <v>97.5</v>
      </c>
      <c r="B134" s="38">
        <v>47</v>
      </c>
      <c r="C134" s="67">
        <f t="shared" si="56"/>
        <v>562</v>
      </c>
      <c r="D134" s="38">
        <v>51</v>
      </c>
      <c r="E134" s="67">
        <f t="shared" si="57"/>
        <v>483</v>
      </c>
      <c r="F134" s="67"/>
      <c r="G134" s="38">
        <v>3554954.25</v>
      </c>
      <c r="H134" s="73">
        <f t="shared" si="98"/>
        <v>10.5680732280686</v>
      </c>
      <c r="I134" s="38">
        <v>2099068.75</v>
      </c>
      <c r="J134" s="73">
        <f t="shared" si="99"/>
        <v>16.803780420149501</v>
      </c>
      <c r="K134" s="67"/>
      <c r="L134" s="3">
        <v>97.5</v>
      </c>
      <c r="M134" s="66">
        <f t="shared" si="93"/>
        <v>0.32380460520814769</v>
      </c>
      <c r="N134" s="38">
        <v>6455</v>
      </c>
      <c r="O134" s="102">
        <f t="shared" si="58"/>
        <v>12.91</v>
      </c>
      <c r="P134" s="103"/>
      <c r="Q134" s="114">
        <v>0.376</v>
      </c>
      <c r="R134" s="98">
        <v>14818</v>
      </c>
      <c r="S134" s="102">
        <f t="shared" si="59"/>
        <v>14.818</v>
      </c>
      <c r="T134" s="102"/>
      <c r="U134" s="104">
        <f t="shared" si="88"/>
        <v>2025.981784518201</v>
      </c>
      <c r="V134" s="73">
        <f t="shared" si="100"/>
        <v>39.536218023072919</v>
      </c>
      <c r="W134" s="200"/>
      <c r="X134" s="3">
        <v>97.5</v>
      </c>
      <c r="Y134" s="38">
        <v>77</v>
      </c>
      <c r="Z134" s="67">
        <f t="shared" si="60"/>
        <v>898</v>
      </c>
      <c r="AA134" s="38">
        <v>41</v>
      </c>
      <c r="AB134" s="67">
        <f t="shared" si="61"/>
        <v>351</v>
      </c>
      <c r="AC134" s="67"/>
      <c r="AD134" s="38">
        <v>702381.68799999997</v>
      </c>
      <c r="AE134" s="73">
        <f t="shared" si="62"/>
        <v>30.677785412711597</v>
      </c>
      <c r="AF134" s="38">
        <v>329064.15600000002</v>
      </c>
      <c r="AG134" s="73">
        <f t="shared" si="63"/>
        <v>25.000460431239002</v>
      </c>
      <c r="AH134" s="67"/>
      <c r="AI134" s="3">
        <v>97.5</v>
      </c>
      <c r="AJ134" s="66">
        <f t="shared" si="94"/>
        <v>0.32399232362082603</v>
      </c>
      <c r="AK134" s="38">
        <v>6497.1875</v>
      </c>
      <c r="AL134" s="102">
        <f t="shared" si="64"/>
        <v>12.994375</v>
      </c>
      <c r="AM134" s="103"/>
      <c r="AN134" s="114">
        <v>0.42</v>
      </c>
      <c r="AO134" s="77">
        <v>16384</v>
      </c>
      <c r="AP134" s="102">
        <f t="shared" si="65"/>
        <v>16.384</v>
      </c>
      <c r="AQ134" s="102"/>
      <c r="AR134" s="104">
        <f t="shared" si="89"/>
        <v>2061.0404673800767</v>
      </c>
      <c r="AS134" s="73">
        <f t="shared" si="66"/>
        <v>38.843300279705616</v>
      </c>
      <c r="AT134" s="200"/>
      <c r="AU134" s="3">
        <v>97.5</v>
      </c>
      <c r="AV134" s="38">
        <v>27</v>
      </c>
      <c r="AW134" s="67">
        <f t="shared" si="67"/>
        <v>385</v>
      </c>
      <c r="AX134" s="38">
        <v>17</v>
      </c>
      <c r="AY134" s="67">
        <f t="shared" si="68"/>
        <v>242</v>
      </c>
      <c r="AZ134" s="67"/>
      <c r="BA134" s="38">
        <v>527517.75</v>
      </c>
      <c r="BB134" s="73">
        <f t="shared" si="69"/>
        <v>20.487819255905102</v>
      </c>
      <c r="BC134" s="38">
        <v>1035401.56</v>
      </c>
      <c r="BD134" s="73">
        <f t="shared" si="70"/>
        <v>4.6120415302245004</v>
      </c>
      <c r="BE134" s="67"/>
      <c r="BF134" s="3">
        <v>97.5</v>
      </c>
      <c r="BG134" s="66">
        <f t="shared" si="95"/>
        <v>0.33197176664370376</v>
      </c>
      <c r="BH134" s="38">
        <v>6631.25</v>
      </c>
      <c r="BI134" s="102">
        <f t="shared" si="71"/>
        <v>13.262499999999999</v>
      </c>
      <c r="BJ134" s="103"/>
      <c r="BK134" s="114">
        <v>0.37</v>
      </c>
      <c r="BL134" s="77">
        <v>14610</v>
      </c>
      <c r="BM134" s="102">
        <f t="shared" si="72"/>
        <v>14.61</v>
      </c>
      <c r="BN134" s="102"/>
      <c r="BO134" s="104">
        <f t="shared" si="90"/>
        <v>2117.9194655455408</v>
      </c>
      <c r="BP134" s="73">
        <f t="shared" si="73"/>
        <v>39.667250777334296</v>
      </c>
      <c r="BQ134" s="199"/>
      <c r="BR134" s="3">
        <v>97.5</v>
      </c>
      <c r="BS134" s="38">
        <v>76</v>
      </c>
      <c r="BT134" s="67">
        <f t="shared" si="74"/>
        <v>540</v>
      </c>
      <c r="BU134" s="38">
        <v>22</v>
      </c>
      <c r="BV134" s="67">
        <f t="shared" si="75"/>
        <v>90</v>
      </c>
      <c r="BW134" s="67"/>
      <c r="BX134" s="38">
        <v>3269224.25</v>
      </c>
      <c r="BY134" s="145">
        <f t="shared" si="76"/>
        <v>9.7276784086086003</v>
      </c>
      <c r="BZ134" s="38">
        <v>56141.992200000001</v>
      </c>
      <c r="CA134" s="136">
        <f t="shared" si="77"/>
        <v>0.21796525606339998</v>
      </c>
      <c r="CB134" s="67"/>
      <c r="CC134" s="3">
        <v>97.5</v>
      </c>
      <c r="CD134" s="66">
        <f t="shared" si="96"/>
        <v>0.32958948864480464</v>
      </c>
      <c r="CE134" s="38">
        <v>6591.25</v>
      </c>
      <c r="CF134" s="144">
        <f t="shared" si="78"/>
        <v>13.182499999999999</v>
      </c>
      <c r="CG134" s="103"/>
      <c r="CH134" s="114">
        <v>0.41699999999999998</v>
      </c>
      <c r="CI134" s="77">
        <v>16235</v>
      </c>
      <c r="CJ134" s="102">
        <f t="shared" si="79"/>
        <v>16.234999999999999</v>
      </c>
      <c r="CK134" s="102"/>
      <c r="CL134" s="104">
        <f t="shared" si="91"/>
        <v>2118.9959845121994</v>
      </c>
      <c r="CM134" s="73">
        <f t="shared" si="80"/>
        <v>40.593486606093101</v>
      </c>
      <c r="CN134" s="199"/>
      <c r="CO134" s="3">
        <v>97.5</v>
      </c>
      <c r="CP134" s="38">
        <v>49</v>
      </c>
      <c r="CQ134" s="67">
        <f t="shared" si="81"/>
        <v>568</v>
      </c>
      <c r="CR134" s="38">
        <v>24</v>
      </c>
      <c r="CS134" s="67">
        <f t="shared" si="82"/>
        <v>85</v>
      </c>
      <c r="CT134" s="67"/>
      <c r="CU134" s="38">
        <v>1540334.63</v>
      </c>
      <c r="CV134" s="73">
        <f t="shared" si="83"/>
        <v>20.111357593034999</v>
      </c>
      <c r="CW134" s="38">
        <v>1343073.63</v>
      </c>
      <c r="CX134" s="73">
        <f t="shared" si="84"/>
        <v>1.6437210231371999</v>
      </c>
      <c r="CY134" s="67"/>
      <c r="CZ134" s="3">
        <v>97.5</v>
      </c>
      <c r="DA134" s="66">
        <f t="shared" si="97"/>
        <v>0.34789222211427595</v>
      </c>
      <c r="DB134" s="38">
        <v>6735.625</v>
      </c>
      <c r="DC134" s="102">
        <f t="shared" si="85"/>
        <v>13.47125</v>
      </c>
      <c r="DD134" s="103"/>
      <c r="DE134" s="114">
        <v>0.41799999999999998</v>
      </c>
      <c r="DF134" s="77">
        <v>15953</v>
      </c>
      <c r="DG134" s="102">
        <f t="shared" si="86"/>
        <v>15.952999999999999</v>
      </c>
      <c r="DH134" s="102"/>
      <c r="DI134" s="104">
        <f t="shared" si="92"/>
        <v>2208.7975652527207</v>
      </c>
      <c r="DJ134" s="73">
        <f t="shared" si="87"/>
        <v>39.852279903919808</v>
      </c>
      <c r="DK134" s="199"/>
      <c r="DL134" s="99"/>
      <c r="DS134" s="107"/>
      <c r="DU134" s="107"/>
      <c r="DW134" s="99"/>
      <c r="DX134" s="108"/>
      <c r="DZ134" s="107"/>
      <c r="EB134" s="108"/>
      <c r="ED134" s="107"/>
      <c r="EE134" s="107"/>
    </row>
    <row r="135" spans="1:135" s="95" customFormat="1" ht="15.75" thickBot="1" x14ac:dyDescent="0.3">
      <c r="A135" s="3">
        <v>98.5</v>
      </c>
      <c r="B135" s="38">
        <v>75</v>
      </c>
      <c r="C135" s="67">
        <f t="shared" si="56"/>
        <v>637</v>
      </c>
      <c r="D135" s="38">
        <v>49</v>
      </c>
      <c r="E135" s="67">
        <f t="shared" si="57"/>
        <v>532</v>
      </c>
      <c r="F135" s="67"/>
      <c r="G135" s="38">
        <v>747870.25</v>
      </c>
      <c r="H135" s="73">
        <f t="shared" si="98"/>
        <v>11.315943478068601</v>
      </c>
      <c r="I135" s="38">
        <v>897056.56299999997</v>
      </c>
      <c r="J135" s="73">
        <f t="shared" si="99"/>
        <v>17.7008369831495</v>
      </c>
      <c r="K135" s="67"/>
      <c r="L135" s="3">
        <v>98.5</v>
      </c>
      <c r="M135" s="66">
        <f t="shared" si="93"/>
        <v>0.32689275179828414</v>
      </c>
      <c r="N135" s="38">
        <v>6521.5625</v>
      </c>
      <c r="O135" s="102">
        <f t="shared" si="58"/>
        <v>13.043125</v>
      </c>
      <c r="P135" s="103"/>
      <c r="Q135" s="114">
        <v>0.38200000000000001</v>
      </c>
      <c r="R135" s="98">
        <v>14972</v>
      </c>
      <c r="S135" s="102">
        <f t="shared" si="59"/>
        <v>14.972</v>
      </c>
      <c r="T135" s="102"/>
      <c r="U135" s="104">
        <f t="shared" si="88"/>
        <v>2066.4538756735565</v>
      </c>
      <c r="V135" s="73">
        <f t="shared" si="100"/>
        <v>39.497638589916249</v>
      </c>
      <c r="W135" s="200"/>
      <c r="X135" s="3">
        <v>98.5</v>
      </c>
      <c r="Y135" s="38">
        <v>66</v>
      </c>
      <c r="Z135" s="67">
        <f t="shared" si="60"/>
        <v>964</v>
      </c>
      <c r="AA135" s="38">
        <v>35</v>
      </c>
      <c r="AB135" s="67">
        <f t="shared" si="61"/>
        <v>386</v>
      </c>
      <c r="AC135" s="67"/>
      <c r="AD135" s="38">
        <v>2977422</v>
      </c>
      <c r="AE135" s="73">
        <f t="shared" si="62"/>
        <v>33.655207412711597</v>
      </c>
      <c r="AF135" s="38">
        <v>1011490.81</v>
      </c>
      <c r="AG135" s="73">
        <f t="shared" si="63"/>
        <v>26.011951241239004</v>
      </c>
      <c r="AH135" s="67"/>
      <c r="AI135" s="3">
        <v>98.5</v>
      </c>
      <c r="AJ135" s="66">
        <f t="shared" si="94"/>
        <v>0.32708383529228441</v>
      </c>
      <c r="AK135" s="38">
        <v>6555.9375</v>
      </c>
      <c r="AL135" s="102">
        <f t="shared" si="64"/>
        <v>13.111875</v>
      </c>
      <c r="AM135" s="103"/>
      <c r="AN135" s="114">
        <v>0.42399999999999999</v>
      </c>
      <c r="AO135" s="77">
        <v>16542</v>
      </c>
      <c r="AP135" s="102">
        <f t="shared" si="65"/>
        <v>16.542000000000002</v>
      </c>
      <c r="AQ135" s="102"/>
      <c r="AR135" s="104">
        <f t="shared" si="89"/>
        <v>2101.7624387749647</v>
      </c>
      <c r="AS135" s="73">
        <f t="shared" si="66"/>
        <v>38.793673341027194</v>
      </c>
      <c r="AT135" s="200"/>
      <c r="AU135" s="3">
        <v>98.5</v>
      </c>
      <c r="AV135" s="38">
        <v>37</v>
      </c>
      <c r="AW135" s="67">
        <f t="shared" si="67"/>
        <v>422</v>
      </c>
      <c r="AX135" s="38">
        <v>34</v>
      </c>
      <c r="AY135" s="67">
        <f t="shared" si="68"/>
        <v>276</v>
      </c>
      <c r="AZ135" s="67"/>
      <c r="BA135" s="38">
        <v>383515.46899999998</v>
      </c>
      <c r="BB135" s="73">
        <f t="shared" si="69"/>
        <v>20.8713347249051</v>
      </c>
      <c r="BC135" s="38">
        <v>252454.734</v>
      </c>
      <c r="BD135" s="73">
        <f t="shared" si="70"/>
        <v>4.8644962642245</v>
      </c>
      <c r="BE135" s="67"/>
      <c r="BF135" s="3">
        <v>98.5</v>
      </c>
      <c r="BG135" s="66">
        <f t="shared" si="95"/>
        <v>0.3350578157843605</v>
      </c>
      <c r="BH135" s="38">
        <v>6696.25</v>
      </c>
      <c r="BI135" s="102">
        <f t="shared" si="71"/>
        <v>13.3925</v>
      </c>
      <c r="BJ135" s="103"/>
      <c r="BK135" s="114">
        <v>0.373</v>
      </c>
      <c r="BL135" s="77">
        <v>14752</v>
      </c>
      <c r="BM135" s="102">
        <f t="shared" si="72"/>
        <v>14.752000000000001</v>
      </c>
      <c r="BN135" s="102"/>
      <c r="BO135" s="104">
        <f t="shared" si="90"/>
        <v>2159.4432211234339</v>
      </c>
      <c r="BP135" s="73">
        <f t="shared" si="73"/>
        <v>39.661645052106799</v>
      </c>
      <c r="BQ135" s="199"/>
      <c r="BR135" s="3">
        <v>98.5</v>
      </c>
      <c r="BS135" s="38">
        <v>93</v>
      </c>
      <c r="BT135" s="67">
        <f t="shared" si="74"/>
        <v>633</v>
      </c>
      <c r="BU135" s="38">
        <v>16</v>
      </c>
      <c r="BV135" s="67">
        <f t="shared" si="75"/>
        <v>106</v>
      </c>
      <c r="BW135" s="67"/>
      <c r="BX135" s="38">
        <v>3135522.5</v>
      </c>
      <c r="BY135" s="147">
        <f t="shared" si="76"/>
        <v>12.863200908608601</v>
      </c>
      <c r="BZ135" s="148">
        <v>9673382</v>
      </c>
      <c r="CA135" s="149">
        <f t="shared" si="77"/>
        <v>9.8913472560633995</v>
      </c>
      <c r="CB135" s="150"/>
      <c r="CC135" s="151">
        <v>98.5</v>
      </c>
      <c r="CD135" s="152">
        <f t="shared" si="96"/>
        <v>0.33271690883980543</v>
      </c>
      <c r="CE135" s="148">
        <v>6650.9375</v>
      </c>
      <c r="CF135" s="153">
        <f t="shared" si="78"/>
        <v>13.301875000000001</v>
      </c>
      <c r="CG135" s="103"/>
      <c r="CH135" s="114">
        <v>0.42199999999999999</v>
      </c>
      <c r="CI135" s="77">
        <v>16394</v>
      </c>
      <c r="CJ135" s="102">
        <f t="shared" si="79"/>
        <v>16.393999999999998</v>
      </c>
      <c r="CK135" s="102"/>
      <c r="CL135" s="104">
        <f t="shared" si="91"/>
        <v>2160.7890688243301</v>
      </c>
      <c r="CM135" s="73">
        <f t="shared" si="80"/>
        <v>39.785387274338419</v>
      </c>
      <c r="CN135" s="199"/>
      <c r="CO135" s="3">
        <v>98.5</v>
      </c>
      <c r="CP135" s="38">
        <v>77</v>
      </c>
      <c r="CQ135" s="67">
        <f t="shared" si="81"/>
        <v>645</v>
      </c>
      <c r="CR135" s="38">
        <v>9</v>
      </c>
      <c r="CS135" s="67">
        <f t="shared" si="82"/>
        <v>94</v>
      </c>
      <c r="CT135" s="67"/>
      <c r="CU135" s="38">
        <v>2113073.25</v>
      </c>
      <c r="CV135" s="73">
        <f t="shared" si="83"/>
        <v>22.224430843034998</v>
      </c>
      <c r="CW135" s="38">
        <v>5251.8154299999997</v>
      </c>
      <c r="CX135" s="73">
        <f t="shared" si="84"/>
        <v>1.6489728385672</v>
      </c>
      <c r="CY135" s="67"/>
      <c r="CZ135" s="3">
        <v>98.5</v>
      </c>
      <c r="DA135" s="66">
        <f t="shared" si="97"/>
        <v>0.35102274977188863</v>
      </c>
      <c r="DB135" s="38">
        <v>6797.5</v>
      </c>
      <c r="DC135" s="102">
        <f t="shared" si="85"/>
        <v>13.595000000000001</v>
      </c>
      <c r="DD135" s="103"/>
      <c r="DE135" s="114">
        <v>0.42199999999999999</v>
      </c>
      <c r="DF135" s="77">
        <v>16110</v>
      </c>
      <c r="DG135" s="102">
        <f t="shared" si="86"/>
        <v>16.11</v>
      </c>
      <c r="DH135" s="102"/>
      <c r="DI135" s="104">
        <f t="shared" si="92"/>
        <v>2251.5547033163525</v>
      </c>
      <c r="DJ135" s="73">
        <f t="shared" si="87"/>
        <v>39.778534788676666</v>
      </c>
      <c r="DK135" s="199"/>
      <c r="DL135" s="99"/>
      <c r="DS135" s="107"/>
      <c r="DU135" s="107"/>
      <c r="DW135" s="99"/>
      <c r="DX135" s="108"/>
      <c r="DZ135" s="107"/>
      <c r="EB135" s="108"/>
      <c r="ED135" s="107"/>
      <c r="EE135" s="107"/>
    </row>
    <row r="136" spans="1:135" s="95" customFormat="1" x14ac:dyDescent="0.25">
      <c r="A136" s="3">
        <v>99.5</v>
      </c>
      <c r="B136" s="38">
        <v>89</v>
      </c>
      <c r="C136" s="67">
        <f t="shared" si="56"/>
        <v>726</v>
      </c>
      <c r="D136" s="38">
        <v>49</v>
      </c>
      <c r="E136" s="67">
        <f t="shared" si="57"/>
        <v>581</v>
      </c>
      <c r="F136" s="67"/>
      <c r="G136" s="38">
        <v>1379150.63</v>
      </c>
      <c r="H136" s="73">
        <f t="shared" si="98"/>
        <v>12.6950941080686</v>
      </c>
      <c r="I136" s="38">
        <v>9723340</v>
      </c>
      <c r="J136" s="73">
        <f t="shared" si="99"/>
        <v>27.424176983149501</v>
      </c>
      <c r="K136" s="67"/>
      <c r="L136" s="3">
        <v>99.5</v>
      </c>
      <c r="M136" s="66">
        <f t="shared" si="93"/>
        <v>0.32998089838842048</v>
      </c>
      <c r="N136" s="38">
        <v>6584.0625</v>
      </c>
      <c r="O136" s="102">
        <f t="shared" si="58"/>
        <v>13.168125</v>
      </c>
      <c r="P136" s="103"/>
      <c r="Q136" s="114">
        <v>0.38500000000000001</v>
      </c>
      <c r="R136" s="98">
        <v>15126</v>
      </c>
      <c r="S136" s="102">
        <f t="shared" si="59"/>
        <v>15.125999999999999</v>
      </c>
      <c r="T136" s="102"/>
      <c r="U136" s="104">
        <f t="shared" si="88"/>
        <v>2107.3061948778241</v>
      </c>
      <c r="V136" s="73">
        <f t="shared" si="100"/>
        <v>39.19323250667847</v>
      </c>
      <c r="W136" s="200"/>
      <c r="X136" s="3">
        <v>99.5</v>
      </c>
      <c r="Y136" s="38">
        <v>64</v>
      </c>
      <c r="Z136" s="67">
        <f t="shared" si="60"/>
        <v>1028</v>
      </c>
      <c r="AA136" s="38">
        <v>46</v>
      </c>
      <c r="AB136" s="67">
        <f t="shared" si="61"/>
        <v>432</v>
      </c>
      <c r="AC136" s="67"/>
      <c r="AD136" s="38">
        <v>30363128</v>
      </c>
      <c r="AE136" s="73">
        <f t="shared" si="62"/>
        <v>64.018335412711593</v>
      </c>
      <c r="AF136" s="38">
        <v>2844734.75</v>
      </c>
      <c r="AG136" s="73">
        <f t="shared" si="63"/>
        <v>28.856685991239004</v>
      </c>
      <c r="AH136" s="67"/>
      <c r="AI136" s="3">
        <v>99.5</v>
      </c>
      <c r="AJ136" s="66">
        <f t="shared" si="94"/>
        <v>0.33017534696374279</v>
      </c>
      <c r="AK136" s="38">
        <v>6616.25</v>
      </c>
      <c r="AL136" s="102">
        <f t="shared" si="64"/>
        <v>13.2325</v>
      </c>
      <c r="AM136" s="103"/>
      <c r="AN136" s="114">
        <v>0.43</v>
      </c>
      <c r="AO136" s="77">
        <v>16706</v>
      </c>
      <c r="AP136" s="102">
        <f t="shared" si="65"/>
        <v>16.706</v>
      </c>
      <c r="AQ136" s="102"/>
      <c r="AR136" s="104">
        <f t="shared" si="89"/>
        <v>2142.8524932782366</v>
      </c>
      <c r="AS136" s="73">
        <f t="shared" si="66"/>
        <v>38.370562003196163</v>
      </c>
      <c r="AT136" s="200"/>
      <c r="AU136" s="3">
        <v>99.5</v>
      </c>
      <c r="AV136" s="38">
        <v>27</v>
      </c>
      <c r="AW136" s="67">
        <f t="shared" si="67"/>
        <v>449</v>
      </c>
      <c r="AX136" s="38">
        <v>29</v>
      </c>
      <c r="AY136" s="67">
        <f t="shared" si="68"/>
        <v>305</v>
      </c>
      <c r="AZ136" s="67"/>
      <c r="BA136" s="38">
        <v>349180.53100000002</v>
      </c>
      <c r="BB136" s="73">
        <f t="shared" si="69"/>
        <v>21.220515255905099</v>
      </c>
      <c r="BC136" s="38">
        <v>90266.960900000005</v>
      </c>
      <c r="BD136" s="73">
        <f t="shared" si="70"/>
        <v>4.9547632251245002</v>
      </c>
      <c r="BE136" s="67"/>
      <c r="BF136" s="3">
        <v>99.5</v>
      </c>
      <c r="BG136" s="66">
        <f t="shared" si="95"/>
        <v>0.33814386492501725</v>
      </c>
      <c r="BH136" s="38">
        <v>6759.0625</v>
      </c>
      <c r="BI136" s="102">
        <f t="shared" si="71"/>
        <v>13.518125</v>
      </c>
      <c r="BJ136" s="103"/>
      <c r="BK136" s="114">
        <v>0.378</v>
      </c>
      <c r="BL136" s="77">
        <v>14889</v>
      </c>
      <c r="BM136" s="102">
        <f t="shared" si="72"/>
        <v>14.888999999999999</v>
      </c>
      <c r="BN136" s="102"/>
      <c r="BO136" s="104">
        <f t="shared" si="90"/>
        <v>2201.3517684535523</v>
      </c>
      <c r="BP136" s="73">
        <f t="shared" si="73"/>
        <v>39.663935070433261</v>
      </c>
      <c r="BQ136" s="199"/>
      <c r="BR136" s="3">
        <v>99.5</v>
      </c>
      <c r="BS136" s="38">
        <v>85</v>
      </c>
      <c r="BT136" s="67">
        <f t="shared" si="74"/>
        <v>718</v>
      </c>
      <c r="BU136" s="38">
        <v>20</v>
      </c>
      <c r="BV136" s="67">
        <f t="shared" si="75"/>
        <v>126</v>
      </c>
      <c r="BW136" s="67"/>
      <c r="BX136" s="38">
        <v>2714648.25</v>
      </c>
      <c r="BY136" s="73">
        <f t="shared" si="76"/>
        <v>15.577849158608601</v>
      </c>
      <c r="BZ136" s="38">
        <v>68337.492199999993</v>
      </c>
      <c r="CA136" s="73">
        <f t="shared" si="77"/>
        <v>9.959684748263399</v>
      </c>
      <c r="CB136" s="67"/>
      <c r="CC136" s="3">
        <v>99.5</v>
      </c>
      <c r="CD136" s="66">
        <f t="shared" si="96"/>
        <v>0.33584432903480621</v>
      </c>
      <c r="CE136" s="38">
        <v>6712.5</v>
      </c>
      <c r="CF136" s="102">
        <f t="shared" si="78"/>
        <v>13.425000000000001</v>
      </c>
      <c r="CG136" s="103"/>
      <c r="CH136" s="114">
        <v>0.42699999999999999</v>
      </c>
      <c r="CI136" s="77">
        <v>16556</v>
      </c>
      <c r="CJ136" s="102">
        <f t="shared" si="79"/>
        <v>16.556000000000001</v>
      </c>
      <c r="CK136" s="102"/>
      <c r="CL136" s="104">
        <f t="shared" si="91"/>
        <v>2202.9662394291595</v>
      </c>
      <c r="CM136" s="73">
        <f t="shared" si="80"/>
        <v>39.689334309467434</v>
      </c>
      <c r="CN136" s="199"/>
      <c r="CO136" s="3">
        <v>99.5</v>
      </c>
      <c r="CP136" s="38">
        <v>77</v>
      </c>
      <c r="CQ136" s="67">
        <f t="shared" si="81"/>
        <v>722</v>
      </c>
      <c r="CR136" s="38">
        <v>11</v>
      </c>
      <c r="CS136" s="67">
        <f t="shared" si="82"/>
        <v>105</v>
      </c>
      <c r="CT136" s="67"/>
      <c r="CU136" s="38">
        <v>1031468.44</v>
      </c>
      <c r="CV136" s="73">
        <f t="shared" si="83"/>
        <v>23.255899283034999</v>
      </c>
      <c r="CW136" s="38">
        <v>7491.4160199999997</v>
      </c>
      <c r="CX136" s="73">
        <f t="shared" si="84"/>
        <v>1.6564642545871999</v>
      </c>
      <c r="CY136" s="67"/>
      <c r="CZ136" s="3">
        <v>99.5</v>
      </c>
      <c r="DA136" s="66">
        <f t="shared" si="97"/>
        <v>0.35415327742950137</v>
      </c>
      <c r="DB136" s="38">
        <v>6860.625</v>
      </c>
      <c r="DC136" s="102">
        <f t="shared" si="85"/>
        <v>13.72125</v>
      </c>
      <c r="DD136" s="103"/>
      <c r="DE136" s="114">
        <v>0.42699999999999999</v>
      </c>
      <c r="DF136" s="77">
        <v>16275</v>
      </c>
      <c r="DG136" s="102">
        <f t="shared" si="86"/>
        <v>16.274999999999999</v>
      </c>
      <c r="DH136" s="102"/>
      <c r="DI136" s="104">
        <f t="shared" si="92"/>
        <v>2294.7041356270784</v>
      </c>
      <c r="DJ136" s="73">
        <f t="shared" si="87"/>
        <v>39.754918564859715</v>
      </c>
      <c r="DK136" s="199"/>
      <c r="DL136" s="99"/>
      <c r="DS136" s="107"/>
      <c r="DU136" s="107"/>
      <c r="DW136" s="99"/>
      <c r="DX136" s="108"/>
      <c r="DZ136" s="107"/>
      <c r="EB136" s="108"/>
      <c r="ED136" s="107"/>
      <c r="EE136" s="107"/>
    </row>
    <row r="137" spans="1:135" s="95" customFormat="1" x14ac:dyDescent="0.25">
      <c r="A137" s="3">
        <v>100.5</v>
      </c>
      <c r="B137" s="38">
        <v>91</v>
      </c>
      <c r="C137" s="67">
        <f t="shared" si="56"/>
        <v>817</v>
      </c>
      <c r="D137" s="38">
        <v>59</v>
      </c>
      <c r="E137" s="67">
        <f t="shared" si="57"/>
        <v>640</v>
      </c>
      <c r="F137" s="67"/>
      <c r="G137" s="38">
        <v>8326801</v>
      </c>
      <c r="H137" s="73">
        <f t="shared" si="98"/>
        <v>21.021895108068598</v>
      </c>
      <c r="I137" s="38">
        <v>577609</v>
      </c>
      <c r="J137" s="73">
        <f t="shared" si="99"/>
        <v>28.0017859831495</v>
      </c>
      <c r="K137" s="67"/>
      <c r="L137" s="3">
        <v>100.5</v>
      </c>
      <c r="M137" s="66">
        <f t="shared" si="93"/>
        <v>0.33306904497855694</v>
      </c>
      <c r="N137" s="38">
        <v>6644.6875</v>
      </c>
      <c r="O137" s="102">
        <f t="shared" si="58"/>
        <v>13.289375</v>
      </c>
      <c r="P137" s="103"/>
      <c r="Q137" s="114">
        <v>0.38900000000000001</v>
      </c>
      <c r="R137" s="98">
        <v>15276</v>
      </c>
      <c r="S137" s="102">
        <f t="shared" si="59"/>
        <v>15.276</v>
      </c>
      <c r="T137" s="102"/>
      <c r="U137" s="104">
        <f t="shared" si="88"/>
        <v>2148.5358469935741</v>
      </c>
      <c r="V137" s="73">
        <f t="shared" si="100"/>
        <v>39.012161994266542</v>
      </c>
      <c r="W137" s="200"/>
      <c r="X137" s="3">
        <v>100.5</v>
      </c>
      <c r="Y137" s="38">
        <v>83</v>
      </c>
      <c r="Z137" s="67">
        <f t="shared" si="60"/>
        <v>1111</v>
      </c>
      <c r="AA137" s="38">
        <v>55</v>
      </c>
      <c r="AB137" s="67">
        <f t="shared" si="61"/>
        <v>487</v>
      </c>
      <c r="AC137" s="67"/>
      <c r="AD137" s="38">
        <v>11903555</v>
      </c>
      <c r="AE137" s="73">
        <f t="shared" si="62"/>
        <v>75.921890412711591</v>
      </c>
      <c r="AF137" s="38">
        <v>2087222.75</v>
      </c>
      <c r="AG137" s="73">
        <f t="shared" si="63"/>
        <v>30.943908741239003</v>
      </c>
      <c r="AH137" s="67"/>
      <c r="AI137" s="3">
        <v>100.5</v>
      </c>
      <c r="AJ137" s="66">
        <f t="shared" si="94"/>
        <v>0.33326685863520122</v>
      </c>
      <c r="AK137" s="38">
        <v>6675</v>
      </c>
      <c r="AL137" s="102">
        <f t="shared" si="64"/>
        <v>13.35</v>
      </c>
      <c r="AM137" s="103"/>
      <c r="AN137" s="114">
        <v>0.435</v>
      </c>
      <c r="AO137" s="77">
        <v>16877</v>
      </c>
      <c r="AP137" s="102">
        <f t="shared" si="65"/>
        <v>16.876999999999999</v>
      </c>
      <c r="AQ137" s="102"/>
      <c r="AR137" s="104">
        <f t="shared" si="89"/>
        <v>2184.3029021107122</v>
      </c>
      <c r="AS137" s="73">
        <f t="shared" si="66"/>
        <v>38.249401760397902</v>
      </c>
      <c r="AT137" s="200"/>
      <c r="AU137" s="3">
        <v>100.5</v>
      </c>
      <c r="AV137" s="38">
        <v>68</v>
      </c>
      <c r="AW137" s="67">
        <f t="shared" si="67"/>
        <v>517</v>
      </c>
      <c r="AX137" s="38">
        <v>36</v>
      </c>
      <c r="AY137" s="67">
        <f t="shared" si="68"/>
        <v>341</v>
      </c>
      <c r="AZ137" s="67"/>
      <c r="BA137" s="38">
        <v>3742128.75</v>
      </c>
      <c r="BB137" s="73">
        <f t="shared" si="69"/>
        <v>24.962644005905098</v>
      </c>
      <c r="BC137" s="38">
        <v>4256700</v>
      </c>
      <c r="BD137" s="73">
        <f t="shared" si="70"/>
        <v>9.2114632251245006</v>
      </c>
      <c r="BE137" s="67"/>
      <c r="BF137" s="3">
        <v>100.5</v>
      </c>
      <c r="BG137" s="66">
        <f t="shared" si="95"/>
        <v>0.34122991406567399</v>
      </c>
      <c r="BH137" s="38">
        <v>6820.9375</v>
      </c>
      <c r="BI137" s="102">
        <f t="shared" si="71"/>
        <v>13.641875000000001</v>
      </c>
      <c r="BJ137" s="103"/>
      <c r="BK137" s="114">
        <v>0.38100000000000001</v>
      </c>
      <c r="BL137" s="77">
        <v>15030</v>
      </c>
      <c r="BM137" s="102">
        <f t="shared" si="72"/>
        <v>15.03</v>
      </c>
      <c r="BN137" s="102"/>
      <c r="BO137" s="104">
        <f t="shared" si="90"/>
        <v>2243.6354636323317</v>
      </c>
      <c r="BP137" s="73">
        <f t="shared" si="73"/>
        <v>39.416308120738343</v>
      </c>
      <c r="BQ137" s="199"/>
      <c r="BR137" s="3">
        <v>100.5</v>
      </c>
      <c r="BS137" s="38">
        <v>87</v>
      </c>
      <c r="BT137" s="67">
        <f t="shared" si="74"/>
        <v>805</v>
      </c>
      <c r="BU137" s="38">
        <v>16</v>
      </c>
      <c r="BV137" s="67">
        <f t="shared" si="75"/>
        <v>142</v>
      </c>
      <c r="BW137" s="67"/>
      <c r="BX137" s="38">
        <v>12109629</v>
      </c>
      <c r="BY137" s="73">
        <f t="shared" si="76"/>
        <v>27.687478158608599</v>
      </c>
      <c r="BZ137" s="38">
        <v>42318.839800000002</v>
      </c>
      <c r="CA137" s="73">
        <f t="shared" si="77"/>
        <v>10.002003588063399</v>
      </c>
      <c r="CB137" s="67"/>
      <c r="CC137" s="3">
        <v>100.5</v>
      </c>
      <c r="CD137" s="66">
        <f t="shared" si="96"/>
        <v>0.338971749229807</v>
      </c>
      <c r="CE137" s="38">
        <v>6773.75</v>
      </c>
      <c r="CF137" s="102">
        <f t="shared" si="78"/>
        <v>13.547499999999999</v>
      </c>
      <c r="CG137" s="103"/>
      <c r="CH137" s="114">
        <v>0.432</v>
      </c>
      <c r="CI137" s="77">
        <v>16723</v>
      </c>
      <c r="CJ137" s="102">
        <f t="shared" si="79"/>
        <v>16.722999999999999</v>
      </c>
      <c r="CK137" s="102"/>
      <c r="CL137" s="104">
        <f t="shared" si="91"/>
        <v>2245.5206550950102</v>
      </c>
      <c r="CM137" s="73">
        <f t="shared" si="80"/>
        <v>39.319235209630669</v>
      </c>
      <c r="CN137" s="199"/>
      <c r="CO137" s="3">
        <v>100.5</v>
      </c>
      <c r="CP137" s="38">
        <v>83</v>
      </c>
      <c r="CQ137" s="67">
        <f t="shared" si="81"/>
        <v>805</v>
      </c>
      <c r="CR137" s="38">
        <v>14</v>
      </c>
      <c r="CS137" s="67">
        <f t="shared" si="82"/>
        <v>119</v>
      </c>
      <c r="CT137" s="67"/>
      <c r="CU137" s="38">
        <v>1048722.75</v>
      </c>
      <c r="CV137" s="73">
        <f t="shared" si="83"/>
        <v>24.304622033034999</v>
      </c>
      <c r="CW137" s="38">
        <v>1269296.1299999999</v>
      </c>
      <c r="CX137" s="73">
        <f t="shared" si="84"/>
        <v>2.9257603845871998</v>
      </c>
      <c r="CY137" s="67"/>
      <c r="CZ137" s="3">
        <v>100.5</v>
      </c>
      <c r="DA137" s="66">
        <f t="shared" si="97"/>
        <v>0.35728380508711405</v>
      </c>
      <c r="DB137" s="38">
        <v>6922.8125</v>
      </c>
      <c r="DC137" s="102">
        <f t="shared" si="85"/>
        <v>13.845625</v>
      </c>
      <c r="DD137" s="103"/>
      <c r="DE137" s="114">
        <v>0.43099999999999999</v>
      </c>
      <c r="DF137" s="77">
        <v>16431</v>
      </c>
      <c r="DG137" s="102">
        <f t="shared" si="86"/>
        <v>16.431000000000001</v>
      </c>
      <c r="DH137" s="102"/>
      <c r="DI137" s="104">
        <f t="shared" si="92"/>
        <v>2338.2370575758623</v>
      </c>
      <c r="DJ137" s="73">
        <f t="shared" si="87"/>
        <v>39.684742755111223</v>
      </c>
      <c r="DK137" s="199"/>
      <c r="DL137" s="99"/>
      <c r="DS137" s="107"/>
      <c r="DU137" s="107"/>
      <c r="DW137" s="99"/>
      <c r="DX137" s="108"/>
      <c r="DZ137" s="107"/>
      <c r="EB137" s="108"/>
      <c r="ED137" s="107"/>
      <c r="EE137" s="107"/>
    </row>
    <row r="138" spans="1:135" s="95" customFormat="1" x14ac:dyDescent="0.25">
      <c r="A138" s="3">
        <v>101.5</v>
      </c>
      <c r="B138" s="38">
        <v>77</v>
      </c>
      <c r="C138" s="67">
        <f t="shared" si="56"/>
        <v>894</v>
      </c>
      <c r="D138" s="38">
        <v>44</v>
      </c>
      <c r="E138" s="67">
        <f t="shared" si="57"/>
        <v>684</v>
      </c>
      <c r="F138" s="67"/>
      <c r="G138" s="38">
        <v>898096.06299999997</v>
      </c>
      <c r="H138" s="73">
        <f t="shared" si="98"/>
        <v>21.919991171068599</v>
      </c>
      <c r="I138" s="38">
        <v>871530.43799999997</v>
      </c>
      <c r="J138" s="73">
        <f t="shared" si="99"/>
        <v>28.8733164211495</v>
      </c>
      <c r="K138" s="67"/>
      <c r="L138" s="3">
        <v>101.5</v>
      </c>
      <c r="M138" s="66">
        <f t="shared" si="93"/>
        <v>0.33615719156869339</v>
      </c>
      <c r="N138" s="38">
        <v>6706.25</v>
      </c>
      <c r="O138" s="102">
        <f t="shared" si="58"/>
        <v>13.4125</v>
      </c>
      <c r="P138" s="103"/>
      <c r="Q138" s="105"/>
      <c r="R138" s="103"/>
      <c r="S138" s="102"/>
      <c r="T138" s="102"/>
      <c r="U138" s="104">
        <f>(O139+O138)*1000/2*(M139-M138)+U137</f>
        <v>2190.1457271582344</v>
      </c>
      <c r="V138" s="73">
        <f t="shared" ref="V138:V156" si="101">LN(U138/((H138+J138)/2)*10^15)</f>
        <v>38.995882332553485</v>
      </c>
      <c r="W138" s="200"/>
      <c r="X138" s="3">
        <v>101.5</v>
      </c>
      <c r="Y138" s="38">
        <v>101</v>
      </c>
      <c r="Z138" s="67">
        <f t="shared" si="60"/>
        <v>1212</v>
      </c>
      <c r="AA138" s="38">
        <v>61</v>
      </c>
      <c r="AB138" s="67">
        <f t="shared" si="61"/>
        <v>548</v>
      </c>
      <c r="AC138" s="67"/>
      <c r="AD138" s="38">
        <v>8571090</v>
      </c>
      <c r="AE138" s="73">
        <f t="shared" si="62"/>
        <v>84.492980412711589</v>
      </c>
      <c r="AF138" s="38">
        <v>1658469.13</v>
      </c>
      <c r="AG138" s="73">
        <f t="shared" si="63"/>
        <v>32.602377871239</v>
      </c>
      <c r="AH138" s="67"/>
      <c r="AI138" s="3">
        <v>101.5</v>
      </c>
      <c r="AJ138" s="66">
        <f t="shared" si="94"/>
        <v>0.3363583703066596</v>
      </c>
      <c r="AK138" s="38">
        <v>6732.8125</v>
      </c>
      <c r="AL138" s="102">
        <f t="shared" si="64"/>
        <v>13.465624999999999</v>
      </c>
      <c r="AM138" s="103"/>
      <c r="AN138" s="105"/>
      <c r="AO138" s="103"/>
      <c r="AP138" s="102"/>
      <c r="AQ138" s="102"/>
      <c r="AR138" s="104">
        <f t="shared" si="89"/>
        <v>2226.1136652723922</v>
      </c>
      <c r="AS138" s="73">
        <f t="shared" si="66"/>
        <v>38.176947537657995</v>
      </c>
      <c r="AT138" s="200"/>
      <c r="AU138" s="3">
        <v>101.5</v>
      </c>
      <c r="AV138" s="38">
        <v>92</v>
      </c>
      <c r="AW138" s="67">
        <f t="shared" si="67"/>
        <v>609</v>
      </c>
      <c r="AX138" s="38">
        <v>44</v>
      </c>
      <c r="AY138" s="67">
        <f t="shared" si="68"/>
        <v>385</v>
      </c>
      <c r="AZ138" s="67"/>
      <c r="BA138" s="38">
        <v>7540028</v>
      </c>
      <c r="BB138" s="73">
        <f t="shared" si="69"/>
        <v>32.502672005905097</v>
      </c>
      <c r="BC138" s="38">
        <v>3327663.75</v>
      </c>
      <c r="BD138" s="73">
        <f t="shared" si="70"/>
        <v>12.5391269751245</v>
      </c>
      <c r="BE138" s="67"/>
      <c r="BF138" s="3">
        <v>101.5</v>
      </c>
      <c r="BG138" s="66">
        <f t="shared" si="95"/>
        <v>0.34431596320633073</v>
      </c>
      <c r="BH138" s="38">
        <v>6880.625</v>
      </c>
      <c r="BI138" s="102">
        <f t="shared" si="71"/>
        <v>13.76125</v>
      </c>
      <c r="BJ138" s="103"/>
      <c r="BK138" s="105"/>
      <c r="BL138" s="103"/>
      <c r="BM138" s="102"/>
      <c r="BN138" s="102"/>
      <c r="BO138" s="104">
        <f t="shared" si="90"/>
        <v>2286.2933422694159</v>
      </c>
      <c r="BP138" s="73">
        <f t="shared" si="73"/>
        <v>39.159019807909516</v>
      </c>
      <c r="BQ138" s="199"/>
      <c r="BR138" s="3">
        <v>101.5</v>
      </c>
      <c r="BS138" s="38">
        <v>78</v>
      </c>
      <c r="BT138" s="67">
        <f t="shared" si="74"/>
        <v>883</v>
      </c>
      <c r="BU138" s="38">
        <v>32</v>
      </c>
      <c r="BV138" s="67">
        <f t="shared" si="75"/>
        <v>174</v>
      </c>
      <c r="BW138" s="67"/>
      <c r="BX138" s="38">
        <v>4548194.5</v>
      </c>
      <c r="BY138" s="73">
        <f t="shared" si="76"/>
        <v>32.2356726586086</v>
      </c>
      <c r="BZ138" s="38">
        <v>218169.125</v>
      </c>
      <c r="CA138" s="73">
        <f t="shared" si="77"/>
        <v>10.220172713063398</v>
      </c>
      <c r="CB138" s="67"/>
      <c r="CC138" s="3">
        <v>101.5</v>
      </c>
      <c r="CD138" s="66">
        <f t="shared" si="96"/>
        <v>0.34209916942480773</v>
      </c>
      <c r="CE138" s="38">
        <v>6833.125</v>
      </c>
      <c r="CF138" s="102">
        <f t="shared" si="78"/>
        <v>13.66625</v>
      </c>
      <c r="CG138" s="103"/>
      <c r="CH138" s="105"/>
      <c r="CI138" s="103"/>
      <c r="CJ138" s="102"/>
      <c r="CK138" s="102"/>
      <c r="CL138" s="104">
        <f t="shared" si="91"/>
        <v>2288.4435199525851</v>
      </c>
      <c r="CM138" s="73">
        <f t="shared" si="80"/>
        <v>39.219086151882976</v>
      </c>
      <c r="CN138" s="199"/>
      <c r="CO138" s="3">
        <v>101.5</v>
      </c>
      <c r="CP138" s="38">
        <v>86</v>
      </c>
      <c r="CQ138" s="67">
        <f t="shared" si="81"/>
        <v>891</v>
      </c>
      <c r="CR138" s="38">
        <v>30</v>
      </c>
      <c r="CS138" s="67">
        <f t="shared" si="82"/>
        <v>149</v>
      </c>
      <c r="CT138" s="67"/>
      <c r="CU138" s="38">
        <v>1225611.3799999999</v>
      </c>
      <c r="CV138" s="73">
        <f t="shared" si="83"/>
        <v>25.530233413034999</v>
      </c>
      <c r="CW138" s="38">
        <v>199988.65599999999</v>
      </c>
      <c r="CX138" s="73">
        <f t="shared" si="84"/>
        <v>3.1257490405871997</v>
      </c>
      <c r="CY138" s="67"/>
      <c r="CZ138" s="3">
        <v>101.5</v>
      </c>
      <c r="DA138" s="66">
        <f t="shared" si="97"/>
        <v>0.36041433274472678</v>
      </c>
      <c r="DB138" s="38">
        <v>6983.125</v>
      </c>
      <c r="DC138" s="102">
        <f t="shared" si="85"/>
        <v>13.96625</v>
      </c>
      <c r="DD138" s="103"/>
      <c r="DE138" s="105"/>
      <c r="DF138" s="103"/>
      <c r="DG138" s="102"/>
      <c r="DH138" s="102"/>
      <c r="DI138" s="104">
        <f t="shared" si="92"/>
        <v>2382.147599423346</v>
      </c>
      <c r="DJ138" s="73">
        <f t="shared" si="87"/>
        <v>39.652319054952201</v>
      </c>
      <c r="DK138" s="199"/>
      <c r="DL138" s="99"/>
      <c r="DS138" s="107"/>
      <c r="DU138" s="107"/>
      <c r="DW138" s="99"/>
      <c r="DX138" s="108"/>
      <c r="DZ138" s="107"/>
      <c r="EB138" s="108"/>
      <c r="ED138" s="107"/>
      <c r="EE138" s="107"/>
    </row>
    <row r="139" spans="1:135" s="95" customFormat="1" x14ac:dyDescent="0.25">
      <c r="A139" s="3">
        <v>102.5</v>
      </c>
      <c r="B139" s="38">
        <v>85</v>
      </c>
      <c r="C139" s="67">
        <f t="shared" si="56"/>
        <v>979</v>
      </c>
      <c r="D139" s="38">
        <v>67</v>
      </c>
      <c r="E139" s="67">
        <f t="shared" si="57"/>
        <v>751</v>
      </c>
      <c r="F139" s="67"/>
      <c r="G139" s="38">
        <v>1125200.5</v>
      </c>
      <c r="H139" s="73">
        <f t="shared" si="98"/>
        <v>23.045191671068601</v>
      </c>
      <c r="I139" s="38">
        <v>8712528</v>
      </c>
      <c r="J139" s="73">
        <f t="shared" si="99"/>
        <v>37.585844421149503</v>
      </c>
      <c r="K139" s="67"/>
      <c r="L139" s="3">
        <v>102.5</v>
      </c>
      <c r="M139" s="66">
        <f t="shared" si="93"/>
        <v>0.33924533815882985</v>
      </c>
      <c r="N139" s="38">
        <v>6767.8125</v>
      </c>
      <c r="O139" s="102">
        <f t="shared" si="58"/>
        <v>13.535625</v>
      </c>
      <c r="P139" s="103"/>
      <c r="Q139" s="105"/>
      <c r="R139" s="103"/>
      <c r="S139" s="102"/>
      <c r="T139" s="102"/>
      <c r="U139" s="104">
        <f t="shared" ref="U139:U155" si="102">(O140+O139)*1000/2*(M140-M139)+U138</f>
        <v>2232.1339052801868</v>
      </c>
      <c r="V139" s="73">
        <f t="shared" si="101"/>
        <v>38.837829981868239</v>
      </c>
      <c r="W139" s="200"/>
      <c r="X139" s="3">
        <v>102.5</v>
      </c>
      <c r="Y139" s="38">
        <v>93</v>
      </c>
      <c r="Z139" s="67">
        <f t="shared" si="60"/>
        <v>1305</v>
      </c>
      <c r="AA139" s="38">
        <v>69</v>
      </c>
      <c r="AB139" s="67">
        <f t="shared" si="61"/>
        <v>617</v>
      </c>
      <c r="AC139" s="67"/>
      <c r="AD139" s="38">
        <v>5088806</v>
      </c>
      <c r="AE139" s="73">
        <f t="shared" si="62"/>
        <v>89.581786412711594</v>
      </c>
      <c r="AF139" s="38">
        <v>3239584.25</v>
      </c>
      <c r="AG139" s="73">
        <f t="shared" si="63"/>
        <v>35.841962121239</v>
      </c>
      <c r="AH139" s="67"/>
      <c r="AI139" s="3">
        <v>102.5</v>
      </c>
      <c r="AJ139" s="66">
        <f t="shared" si="94"/>
        <v>0.33944988197811798</v>
      </c>
      <c r="AK139" s="38">
        <v>6791.5625</v>
      </c>
      <c r="AL139" s="102">
        <f t="shared" si="64"/>
        <v>13.583125000000001</v>
      </c>
      <c r="AM139" s="103"/>
      <c r="AN139" s="105"/>
      <c r="AO139" s="103"/>
      <c r="AP139" s="102"/>
      <c r="AQ139" s="102"/>
      <c r="AR139" s="104">
        <f t="shared" si="89"/>
        <v>2268.2770539840976</v>
      </c>
      <c r="AS139" s="73">
        <f t="shared" si="66"/>
        <v>38.127001398182252</v>
      </c>
      <c r="AT139" s="200"/>
      <c r="AU139" s="3">
        <v>102.5</v>
      </c>
      <c r="AV139" s="38">
        <v>77</v>
      </c>
      <c r="AW139" s="67">
        <f t="shared" si="67"/>
        <v>686</v>
      </c>
      <c r="AX139" s="38">
        <v>44</v>
      </c>
      <c r="AY139" s="67">
        <f t="shared" si="68"/>
        <v>429</v>
      </c>
      <c r="AZ139" s="67"/>
      <c r="BA139" s="38">
        <v>2457161.5</v>
      </c>
      <c r="BB139" s="73">
        <f t="shared" si="69"/>
        <v>34.959833505905095</v>
      </c>
      <c r="BC139" s="38">
        <v>1442943.13</v>
      </c>
      <c r="BD139" s="73">
        <f t="shared" si="70"/>
        <v>13.9820701051245</v>
      </c>
      <c r="BE139" s="67"/>
      <c r="BF139" s="3">
        <v>102.5</v>
      </c>
      <c r="BG139" s="66">
        <f t="shared" si="95"/>
        <v>0.34740201234698748</v>
      </c>
      <c r="BH139" s="38">
        <v>6942.1875</v>
      </c>
      <c r="BI139" s="102">
        <f t="shared" si="71"/>
        <v>13.884375</v>
      </c>
      <c r="BJ139" s="103"/>
      <c r="BK139" s="105"/>
      <c r="BL139" s="103"/>
      <c r="BM139" s="102"/>
      <c r="BN139" s="102"/>
      <c r="BO139" s="104">
        <f t="shared" si="90"/>
        <v>2329.327333145518</v>
      </c>
      <c r="BP139" s="73">
        <f t="shared" si="73"/>
        <v>39.094624428036688</v>
      </c>
      <c r="BQ139" s="199"/>
      <c r="BR139" s="3">
        <v>102.5</v>
      </c>
      <c r="BS139" s="38">
        <v>97</v>
      </c>
      <c r="BT139" s="67">
        <f t="shared" si="74"/>
        <v>980</v>
      </c>
      <c r="BU139" s="38">
        <v>38</v>
      </c>
      <c r="BV139" s="67">
        <f t="shared" si="75"/>
        <v>212</v>
      </c>
      <c r="BW139" s="67"/>
      <c r="BX139" s="38">
        <v>16740583</v>
      </c>
      <c r="BY139" s="73">
        <f t="shared" si="76"/>
        <v>48.976255658608601</v>
      </c>
      <c r="BZ139" s="38">
        <v>511932.43800000002</v>
      </c>
      <c r="CA139" s="73">
        <f t="shared" si="77"/>
        <v>10.732105151063399</v>
      </c>
      <c r="CB139" s="67"/>
      <c r="CC139" s="3">
        <v>102.5</v>
      </c>
      <c r="CD139" s="66">
        <f t="shared" si="96"/>
        <v>0.34522658961980851</v>
      </c>
      <c r="CE139" s="38">
        <v>6891.5625</v>
      </c>
      <c r="CF139" s="102">
        <f t="shared" si="78"/>
        <v>13.783125</v>
      </c>
      <c r="CG139" s="103"/>
      <c r="CH139" s="105"/>
      <c r="CI139" s="103"/>
      <c r="CJ139" s="102"/>
      <c r="CK139" s="102"/>
      <c r="CL139" s="104">
        <f t="shared" si="91"/>
        <v>2331.7289700890178</v>
      </c>
      <c r="CM139" s="73">
        <f t="shared" si="80"/>
        <v>38.896816836441879</v>
      </c>
      <c r="CN139" s="199"/>
      <c r="CO139" s="3">
        <v>102.5</v>
      </c>
      <c r="CP139" s="38">
        <v>71</v>
      </c>
      <c r="CQ139" s="67">
        <f t="shared" si="81"/>
        <v>962</v>
      </c>
      <c r="CR139" s="38">
        <v>29</v>
      </c>
      <c r="CS139" s="67">
        <f t="shared" si="82"/>
        <v>178</v>
      </c>
      <c r="CT139" s="67"/>
      <c r="CU139" s="38">
        <v>39334520</v>
      </c>
      <c r="CV139" s="73">
        <f t="shared" si="83"/>
        <v>64.864753413035004</v>
      </c>
      <c r="CW139" s="38">
        <v>111587.82</v>
      </c>
      <c r="CX139" s="73">
        <f t="shared" si="84"/>
        <v>3.2373368605871997</v>
      </c>
      <c r="CY139" s="67"/>
      <c r="CZ139" s="3">
        <v>102.5</v>
      </c>
      <c r="DA139" s="66">
        <f t="shared" si="97"/>
        <v>0.36354486040233952</v>
      </c>
      <c r="DB139" s="38">
        <v>7043.4375</v>
      </c>
      <c r="DC139" s="102">
        <f t="shared" si="85"/>
        <v>14.086874999999999</v>
      </c>
      <c r="DD139" s="103"/>
      <c r="DE139" s="105"/>
      <c r="DF139" s="103"/>
      <c r="DG139" s="102"/>
      <c r="DH139" s="102"/>
      <c r="DI139" s="104">
        <f t="shared" si="92"/>
        <v>2426.4396743291004</v>
      </c>
      <c r="DJ139" s="73">
        <f t="shared" si="87"/>
        <v>38.805095975955709</v>
      </c>
      <c r="DK139" s="199"/>
      <c r="DL139" s="99"/>
      <c r="DS139" s="107"/>
      <c r="DU139" s="107"/>
      <c r="DW139" s="99"/>
      <c r="DX139" s="108"/>
      <c r="DZ139" s="107"/>
      <c r="EB139" s="108"/>
      <c r="ED139" s="107"/>
      <c r="EE139" s="107"/>
    </row>
    <row r="140" spans="1:135" s="95" customFormat="1" x14ac:dyDescent="0.25">
      <c r="A140" s="3">
        <v>103.5</v>
      </c>
      <c r="B140" s="38">
        <v>93</v>
      </c>
      <c r="C140" s="67">
        <f t="shared" si="56"/>
        <v>1072</v>
      </c>
      <c r="D140" s="38">
        <v>71</v>
      </c>
      <c r="E140" s="67">
        <f t="shared" si="57"/>
        <v>822</v>
      </c>
      <c r="F140" s="67"/>
      <c r="G140" s="38">
        <v>1405382.63</v>
      </c>
      <c r="H140" s="73">
        <f t="shared" si="98"/>
        <v>24.450574301068599</v>
      </c>
      <c r="I140" s="38">
        <v>1760809.75</v>
      </c>
      <c r="J140" s="73">
        <f t="shared" si="99"/>
        <v>39.346654171149503</v>
      </c>
      <c r="K140" s="67"/>
      <c r="L140" s="3">
        <v>103.5</v>
      </c>
      <c r="M140" s="66">
        <f t="shared" si="93"/>
        <v>0.3423334847489663</v>
      </c>
      <c r="N140" s="38">
        <v>6828.75</v>
      </c>
      <c r="O140" s="102">
        <f t="shared" si="58"/>
        <v>13.657500000000001</v>
      </c>
      <c r="P140" s="103"/>
      <c r="Q140" s="105"/>
      <c r="R140" s="103"/>
      <c r="S140" s="102"/>
      <c r="T140" s="102"/>
      <c r="U140" s="104">
        <f t="shared" si="102"/>
        <v>2274.4955561303836</v>
      </c>
      <c r="V140" s="73">
        <f t="shared" si="101"/>
        <v>38.805727400167257</v>
      </c>
      <c r="W140" s="200"/>
      <c r="X140" s="3">
        <v>103.5</v>
      </c>
      <c r="Y140" s="38">
        <v>86</v>
      </c>
      <c r="Z140" s="67">
        <f t="shared" si="60"/>
        <v>1391</v>
      </c>
      <c r="AA140" s="38">
        <v>75</v>
      </c>
      <c r="AB140" s="67">
        <f t="shared" si="61"/>
        <v>692</v>
      </c>
      <c r="AC140" s="67"/>
      <c r="AD140" s="38">
        <v>14157828</v>
      </c>
      <c r="AE140" s="73">
        <f t="shared" si="62"/>
        <v>103.73961441271159</v>
      </c>
      <c r="AF140" s="38">
        <v>2792443.75</v>
      </c>
      <c r="AG140" s="73">
        <f t="shared" si="63"/>
        <v>38.634405871238997</v>
      </c>
      <c r="AH140" s="67"/>
      <c r="AI140" s="3">
        <v>103.5</v>
      </c>
      <c r="AJ140" s="66">
        <f t="shared" si="94"/>
        <v>0.34254139364957636</v>
      </c>
      <c r="AK140" s="38">
        <v>6846.875</v>
      </c>
      <c r="AL140" s="102">
        <f t="shared" si="64"/>
        <v>13.69375</v>
      </c>
      <c r="AM140" s="103"/>
      <c r="AN140" s="105"/>
      <c r="AO140" s="103"/>
      <c r="AP140" s="102"/>
      <c r="AQ140" s="102"/>
      <c r="AR140" s="104">
        <f t="shared" si="89"/>
        <v>2310.788237758843</v>
      </c>
      <c r="AS140" s="73">
        <f t="shared" si="66"/>
        <v>38.018810008741156</v>
      </c>
      <c r="AT140" s="200"/>
      <c r="AU140" s="3">
        <v>103.5</v>
      </c>
      <c r="AV140" s="38">
        <v>73</v>
      </c>
      <c r="AW140" s="67">
        <f t="shared" si="67"/>
        <v>759</v>
      </c>
      <c r="AX140" s="38">
        <v>57</v>
      </c>
      <c r="AY140" s="67">
        <f t="shared" si="68"/>
        <v>486</v>
      </c>
      <c r="AZ140" s="67"/>
      <c r="BA140" s="38">
        <v>3929561.25</v>
      </c>
      <c r="BB140" s="73">
        <f t="shared" si="69"/>
        <v>38.889394755905094</v>
      </c>
      <c r="BC140" s="38">
        <v>2194229</v>
      </c>
      <c r="BD140" s="73">
        <f t="shared" si="70"/>
        <v>16.1762991051245</v>
      </c>
      <c r="BE140" s="67"/>
      <c r="BF140" s="3">
        <v>103.5</v>
      </c>
      <c r="BG140" s="66">
        <f t="shared" si="95"/>
        <v>0.35048806148764422</v>
      </c>
      <c r="BH140" s="38">
        <v>7002.5</v>
      </c>
      <c r="BI140" s="102">
        <f t="shared" si="71"/>
        <v>14.005000000000001</v>
      </c>
      <c r="BJ140" s="103"/>
      <c r="BK140" s="105"/>
      <c r="BL140" s="103"/>
      <c r="BM140" s="102"/>
      <c r="BN140" s="102"/>
      <c r="BO140" s="104">
        <f t="shared" si="90"/>
        <v>2372.7335786992116</v>
      </c>
      <c r="BP140" s="73">
        <f t="shared" si="73"/>
        <v>38.995194647368045</v>
      </c>
      <c r="BQ140" s="199"/>
      <c r="BR140" s="3">
        <v>103.5</v>
      </c>
      <c r="BS140" s="38">
        <v>94</v>
      </c>
      <c r="BT140" s="67">
        <f t="shared" si="74"/>
        <v>1074</v>
      </c>
      <c r="BU140" s="38">
        <v>42</v>
      </c>
      <c r="BV140" s="67">
        <f t="shared" si="75"/>
        <v>254</v>
      </c>
      <c r="BW140" s="67"/>
      <c r="BX140" s="38">
        <v>21290242</v>
      </c>
      <c r="BY140" s="73">
        <f t="shared" si="76"/>
        <v>70.2664976586086</v>
      </c>
      <c r="BZ140" s="38">
        <v>478733.125</v>
      </c>
      <c r="CA140" s="73">
        <f t="shared" si="77"/>
        <v>11.210838276063399</v>
      </c>
      <c r="CB140" s="67"/>
      <c r="CC140" s="3">
        <v>103.5</v>
      </c>
      <c r="CD140" s="66">
        <f t="shared" si="96"/>
        <v>0.3483540098148093</v>
      </c>
      <c r="CE140" s="38">
        <v>6949.0625</v>
      </c>
      <c r="CF140" s="102">
        <f t="shared" si="78"/>
        <v>13.898125</v>
      </c>
      <c r="CG140" s="103"/>
      <c r="CH140" s="105"/>
      <c r="CI140" s="103"/>
      <c r="CJ140" s="102"/>
      <c r="CK140" s="102"/>
      <c r="CL140" s="104">
        <f t="shared" si="91"/>
        <v>2375.3701642726319</v>
      </c>
      <c r="CM140" s="73">
        <f t="shared" si="80"/>
        <v>38.604507243553385</v>
      </c>
      <c r="CN140" s="199"/>
      <c r="CO140" s="3">
        <v>103.5</v>
      </c>
      <c r="CP140" s="38">
        <v>93</v>
      </c>
      <c r="CQ140" s="67">
        <f t="shared" si="81"/>
        <v>1055</v>
      </c>
      <c r="CR140" s="38">
        <v>25</v>
      </c>
      <c r="CS140" s="67">
        <f t="shared" si="82"/>
        <v>203</v>
      </c>
      <c r="CT140" s="67"/>
      <c r="CU140" s="38">
        <v>25708710</v>
      </c>
      <c r="CV140" s="73">
        <f t="shared" si="83"/>
        <v>90.573463413035</v>
      </c>
      <c r="CW140" s="38">
        <v>228837.28099999999</v>
      </c>
      <c r="CX140" s="73">
        <f t="shared" si="84"/>
        <v>3.4661741415871998</v>
      </c>
      <c r="CY140" s="67"/>
      <c r="CZ140" s="3">
        <v>103.5</v>
      </c>
      <c r="DA140" s="66">
        <f t="shared" si="97"/>
        <v>0.3666753880599522</v>
      </c>
      <c r="DB140" s="38">
        <v>7105</v>
      </c>
      <c r="DC140" s="102">
        <f t="shared" si="85"/>
        <v>14.21</v>
      </c>
      <c r="DD140" s="103"/>
      <c r="DE140" s="105"/>
      <c r="DF140" s="103"/>
      <c r="DG140" s="102"/>
      <c r="DH140" s="102"/>
      <c r="DI140" s="104">
        <f t="shared" si="92"/>
        <v>2471.1162171628062</v>
      </c>
      <c r="DJ140" s="73">
        <f t="shared" si="87"/>
        <v>38.500632443292076</v>
      </c>
      <c r="DK140" s="199"/>
      <c r="DL140" s="99"/>
      <c r="DS140" s="107"/>
      <c r="DU140" s="107"/>
      <c r="DW140" s="99"/>
      <c r="DX140" s="108"/>
      <c r="DZ140" s="107"/>
      <c r="EB140" s="108"/>
      <c r="ED140" s="107"/>
      <c r="EE140" s="107"/>
    </row>
    <row r="141" spans="1:135" s="95" customFormat="1" x14ac:dyDescent="0.25">
      <c r="A141" s="3">
        <v>104.5</v>
      </c>
      <c r="B141" s="38">
        <v>94</v>
      </c>
      <c r="C141" s="67">
        <f t="shared" si="56"/>
        <v>1166</v>
      </c>
      <c r="D141" s="38">
        <v>83</v>
      </c>
      <c r="E141" s="67">
        <f t="shared" si="57"/>
        <v>905</v>
      </c>
      <c r="F141" s="67"/>
      <c r="G141" s="38">
        <v>524824.25</v>
      </c>
      <c r="H141" s="73">
        <f t="shared" si="98"/>
        <v>24.975398551068601</v>
      </c>
      <c r="I141" s="38">
        <v>1581252.5</v>
      </c>
      <c r="J141" s="73">
        <f t="shared" si="99"/>
        <v>40.927906671149501</v>
      </c>
      <c r="K141" s="67"/>
      <c r="L141" s="3">
        <v>104.5</v>
      </c>
      <c r="M141" s="66">
        <f t="shared" si="93"/>
        <v>0.34542163133910275</v>
      </c>
      <c r="N141" s="38">
        <v>6888.75</v>
      </c>
      <c r="O141" s="102">
        <f t="shared" si="58"/>
        <v>13.7775</v>
      </c>
      <c r="P141" s="103"/>
      <c r="Q141" s="105"/>
      <c r="R141" s="103"/>
      <c r="S141" s="102"/>
      <c r="T141" s="102"/>
      <c r="U141" s="104">
        <f t="shared" si="102"/>
        <v>2317.2258544797778</v>
      </c>
      <c r="V141" s="73">
        <f t="shared" si="101"/>
        <v>38.791860976901432</v>
      </c>
      <c r="W141" s="200"/>
      <c r="X141" s="3">
        <v>104.5</v>
      </c>
      <c r="Y141" s="38">
        <v>88</v>
      </c>
      <c r="Z141" s="67">
        <f t="shared" si="60"/>
        <v>1479</v>
      </c>
      <c r="AA141" s="38">
        <v>82</v>
      </c>
      <c r="AB141" s="67">
        <f t="shared" si="61"/>
        <v>774</v>
      </c>
      <c r="AC141" s="67"/>
      <c r="AD141" s="38">
        <v>12751466</v>
      </c>
      <c r="AE141" s="73">
        <f t="shared" si="62"/>
        <v>116.4910804127116</v>
      </c>
      <c r="AF141" s="38">
        <v>3823730.25</v>
      </c>
      <c r="AG141" s="73">
        <f t="shared" si="63"/>
        <v>42.458136121238994</v>
      </c>
      <c r="AH141" s="67"/>
      <c r="AI141" s="3">
        <v>104.5</v>
      </c>
      <c r="AJ141" s="66">
        <f t="shared" si="94"/>
        <v>0.3456329053210348</v>
      </c>
      <c r="AK141" s="38">
        <v>6904.0625</v>
      </c>
      <c r="AL141" s="102">
        <f t="shared" si="64"/>
        <v>13.808125</v>
      </c>
      <c r="AM141" s="103"/>
      <c r="AN141" s="105"/>
      <c r="AO141" s="103"/>
      <c r="AP141" s="102"/>
      <c r="AQ141" s="102"/>
      <c r="AR141" s="104">
        <f t="shared" si="89"/>
        <v>2353.6414200122426</v>
      </c>
      <c r="AS141" s="73">
        <f t="shared" si="66"/>
        <v>37.927057765405323</v>
      </c>
      <c r="AT141" s="200"/>
      <c r="AU141" s="3">
        <v>104.5</v>
      </c>
      <c r="AV141" s="38">
        <v>74</v>
      </c>
      <c r="AW141" s="67">
        <f t="shared" si="67"/>
        <v>833</v>
      </c>
      <c r="AX141" s="38">
        <v>66</v>
      </c>
      <c r="AY141" s="67">
        <f t="shared" si="68"/>
        <v>552</v>
      </c>
      <c r="AZ141" s="67"/>
      <c r="BA141" s="38">
        <v>11947278</v>
      </c>
      <c r="BB141" s="73">
        <f t="shared" si="69"/>
        <v>50.836672755905099</v>
      </c>
      <c r="BC141" s="38">
        <v>1717489.13</v>
      </c>
      <c r="BD141" s="73">
        <f t="shared" si="70"/>
        <v>17.8937882351245</v>
      </c>
      <c r="BE141" s="67"/>
      <c r="BF141" s="3">
        <v>104.5</v>
      </c>
      <c r="BG141" s="66">
        <f t="shared" si="95"/>
        <v>0.35357411062830096</v>
      </c>
      <c r="BH141" s="38">
        <v>7062.8125</v>
      </c>
      <c r="BI141" s="102">
        <f t="shared" si="71"/>
        <v>14.125624999999999</v>
      </c>
      <c r="BJ141" s="103"/>
      <c r="BK141" s="105"/>
      <c r="BL141" s="103"/>
      <c r="BM141" s="102"/>
      <c r="BN141" s="102"/>
      <c r="BO141" s="104">
        <f t="shared" si="90"/>
        <v>2416.5130433208533</v>
      </c>
      <c r="BP141" s="73">
        <f t="shared" si="73"/>
        <v>38.791811971963369</v>
      </c>
      <c r="BQ141" s="199"/>
      <c r="BR141" s="3">
        <v>104.5</v>
      </c>
      <c r="BS141" s="38">
        <v>96</v>
      </c>
      <c r="BT141" s="67">
        <f t="shared" si="74"/>
        <v>1170</v>
      </c>
      <c r="BU141" s="38">
        <v>52</v>
      </c>
      <c r="BV141" s="67">
        <f t="shared" si="75"/>
        <v>306</v>
      </c>
      <c r="BW141" s="67"/>
      <c r="BX141" s="38">
        <v>5486436</v>
      </c>
      <c r="BY141" s="73">
        <f t="shared" si="76"/>
        <v>75.752933658608598</v>
      </c>
      <c r="BZ141" s="38">
        <v>177413.5</v>
      </c>
      <c r="CA141" s="73">
        <f t="shared" si="77"/>
        <v>11.388251776063399</v>
      </c>
      <c r="CB141" s="67"/>
      <c r="CC141" s="3">
        <v>104.5</v>
      </c>
      <c r="CD141" s="66">
        <f t="shared" si="96"/>
        <v>0.35148143000981008</v>
      </c>
      <c r="CE141" s="38">
        <v>7005.3125</v>
      </c>
      <c r="CF141" s="102">
        <f t="shared" si="78"/>
        <v>14.010624999999999</v>
      </c>
      <c r="CG141" s="103"/>
      <c r="CH141" s="105"/>
      <c r="CI141" s="103"/>
      <c r="CJ141" s="102"/>
      <c r="CK141" s="102"/>
      <c r="CL141" s="104">
        <f t="shared" si="91"/>
        <v>2419.3758983727248</v>
      </c>
      <c r="CM141" s="73">
        <f t="shared" si="80"/>
        <v>38.555658843735287</v>
      </c>
      <c r="CN141" s="199"/>
      <c r="CO141" s="3">
        <v>104.5</v>
      </c>
      <c r="CP141" s="38">
        <v>99</v>
      </c>
      <c r="CQ141" s="67">
        <f t="shared" si="81"/>
        <v>1154</v>
      </c>
      <c r="CR141" s="38">
        <v>26</v>
      </c>
      <c r="CS141" s="67">
        <f t="shared" si="82"/>
        <v>229</v>
      </c>
      <c r="CT141" s="67"/>
      <c r="CU141" s="38">
        <v>11335556</v>
      </c>
      <c r="CV141" s="73">
        <f t="shared" si="83"/>
        <v>101.909019413035</v>
      </c>
      <c r="CW141" s="38">
        <v>73260.804699999993</v>
      </c>
      <c r="CX141" s="73">
        <f t="shared" si="84"/>
        <v>3.5394349462871997</v>
      </c>
      <c r="CY141" s="67"/>
      <c r="CZ141" s="3">
        <v>104.5</v>
      </c>
      <c r="DA141" s="66">
        <f t="shared" si="97"/>
        <v>0.36980591571756494</v>
      </c>
      <c r="DB141" s="38">
        <v>7166.25</v>
      </c>
      <c r="DC141" s="102">
        <f t="shared" si="85"/>
        <v>14.3325</v>
      </c>
      <c r="DD141" s="103"/>
      <c r="DE141" s="105"/>
      <c r="DF141" s="103"/>
      <c r="DG141" s="102"/>
      <c r="DH141" s="102"/>
      <c r="DI141" s="104">
        <f t="shared" si="92"/>
        <v>2516.1645101558524</v>
      </c>
      <c r="DJ141" s="73">
        <f t="shared" si="87"/>
        <v>38.40419232749985</v>
      </c>
      <c r="DK141" s="199"/>
      <c r="DL141" s="99"/>
      <c r="DS141" s="107"/>
      <c r="DU141" s="107"/>
      <c r="DW141" s="99"/>
      <c r="DX141" s="108"/>
      <c r="DZ141" s="107"/>
      <c r="EB141" s="108"/>
      <c r="ED141" s="107"/>
      <c r="EE141" s="107"/>
    </row>
    <row r="142" spans="1:135" s="95" customFormat="1" x14ac:dyDescent="0.25">
      <c r="A142" s="3">
        <v>105.5</v>
      </c>
      <c r="B142" s="38">
        <v>94</v>
      </c>
      <c r="C142" s="67">
        <f t="shared" si="56"/>
        <v>1260</v>
      </c>
      <c r="D142" s="38">
        <v>78</v>
      </c>
      <c r="E142" s="67">
        <f t="shared" si="57"/>
        <v>983</v>
      </c>
      <c r="F142" s="67"/>
      <c r="G142" s="38">
        <v>1193620.75</v>
      </c>
      <c r="H142" s="73">
        <f t="shared" si="98"/>
        <v>26.169019301068602</v>
      </c>
      <c r="I142" s="38">
        <v>11505294</v>
      </c>
      <c r="J142" s="73">
        <f t="shared" si="99"/>
        <v>52.4332006711495</v>
      </c>
      <c r="K142" s="67"/>
      <c r="L142" s="3">
        <v>105.5</v>
      </c>
      <c r="M142" s="66">
        <f t="shared" si="93"/>
        <v>0.34850977792923921</v>
      </c>
      <c r="N142" s="38">
        <v>6948.125</v>
      </c>
      <c r="O142" s="102">
        <f t="shared" si="58"/>
        <v>13.89625</v>
      </c>
      <c r="P142" s="103"/>
      <c r="Q142" s="105"/>
      <c r="R142" s="103"/>
      <c r="S142" s="102"/>
      <c r="T142" s="102"/>
      <c r="U142" s="104">
        <f t="shared" si="102"/>
        <v>2360.3199750993226</v>
      </c>
      <c r="V142" s="73">
        <f t="shared" si="101"/>
        <v>38.634076104011335</v>
      </c>
      <c r="W142" s="200"/>
      <c r="X142" s="3">
        <v>105.5</v>
      </c>
      <c r="Y142" s="38">
        <v>95</v>
      </c>
      <c r="Z142" s="67">
        <f t="shared" si="60"/>
        <v>1574</v>
      </c>
      <c r="AA142" s="38">
        <v>80</v>
      </c>
      <c r="AB142" s="67">
        <f t="shared" si="61"/>
        <v>854</v>
      </c>
      <c r="AC142" s="67"/>
      <c r="AD142" s="38">
        <v>2159361</v>
      </c>
      <c r="AE142" s="73">
        <f t="shared" si="62"/>
        <v>118.6504414127116</v>
      </c>
      <c r="AF142" s="38">
        <v>3926186.5</v>
      </c>
      <c r="AG142" s="73">
        <f t="shared" si="63"/>
        <v>46.384322621238994</v>
      </c>
      <c r="AH142" s="67"/>
      <c r="AI142" s="3">
        <v>105.5</v>
      </c>
      <c r="AJ142" s="66">
        <f t="shared" si="94"/>
        <v>0.34872441699249318</v>
      </c>
      <c r="AK142" s="38">
        <v>6957.5</v>
      </c>
      <c r="AL142" s="102">
        <f t="shared" si="64"/>
        <v>13.914999999999999</v>
      </c>
      <c r="AM142" s="103"/>
      <c r="AN142" s="105"/>
      <c r="AO142" s="103"/>
      <c r="AP142" s="102"/>
      <c r="AQ142" s="102"/>
      <c r="AR142" s="104">
        <f t="shared" si="89"/>
        <v>2396.8327363547082</v>
      </c>
      <c r="AS142" s="73">
        <f t="shared" si="66"/>
        <v>37.907670884236019</v>
      </c>
      <c r="AT142" s="200"/>
      <c r="AU142" s="3">
        <v>105.5</v>
      </c>
      <c r="AV142" s="38">
        <v>92</v>
      </c>
      <c r="AW142" s="67">
        <f t="shared" si="67"/>
        <v>925</v>
      </c>
      <c r="AX142" s="38">
        <v>50</v>
      </c>
      <c r="AY142" s="67">
        <f t="shared" si="68"/>
        <v>602</v>
      </c>
      <c r="AZ142" s="67"/>
      <c r="BA142" s="38">
        <v>34999300</v>
      </c>
      <c r="BB142" s="73">
        <f t="shared" si="69"/>
        <v>85.83597275590509</v>
      </c>
      <c r="BC142" s="38">
        <v>1560573.5</v>
      </c>
      <c r="BD142" s="73">
        <f t="shared" si="70"/>
        <v>19.4543617351245</v>
      </c>
      <c r="BE142" s="67"/>
      <c r="BF142" s="3">
        <v>105.5</v>
      </c>
      <c r="BG142" s="66">
        <f t="shared" si="95"/>
        <v>0.35666015976895771</v>
      </c>
      <c r="BH142" s="38">
        <v>7123.4375</v>
      </c>
      <c r="BI142" s="102">
        <f t="shared" si="71"/>
        <v>14.246874999999999</v>
      </c>
      <c r="BJ142" s="103"/>
      <c r="BK142" s="105"/>
      <c r="BL142" s="103"/>
      <c r="BM142" s="102"/>
      <c r="BN142" s="102"/>
      <c r="BO142" s="104">
        <f t="shared" si="90"/>
        <v>2460.6599406683044</v>
      </c>
      <c r="BP142" s="73">
        <f t="shared" si="73"/>
        <v>38.383386812265506</v>
      </c>
      <c r="BQ142" s="199"/>
      <c r="BR142" s="3">
        <v>105.5</v>
      </c>
      <c r="BS142" s="38">
        <v>102</v>
      </c>
      <c r="BT142" s="67">
        <f t="shared" si="74"/>
        <v>1272</v>
      </c>
      <c r="BU142" s="38">
        <v>41</v>
      </c>
      <c r="BV142" s="67">
        <f t="shared" si="75"/>
        <v>347</v>
      </c>
      <c r="BW142" s="67"/>
      <c r="BX142" s="38">
        <v>5113028.5</v>
      </c>
      <c r="BY142" s="73">
        <f t="shared" si="76"/>
        <v>80.865962158608596</v>
      </c>
      <c r="BZ142" s="38">
        <v>932696.68799999997</v>
      </c>
      <c r="CA142" s="73">
        <f t="shared" si="77"/>
        <v>12.320948464063399</v>
      </c>
      <c r="CB142" s="67"/>
      <c r="CC142" s="3">
        <v>105.5</v>
      </c>
      <c r="CD142" s="66">
        <f t="shared" si="96"/>
        <v>0.35460885020481081</v>
      </c>
      <c r="CE142" s="38">
        <v>7065.625</v>
      </c>
      <c r="CF142" s="102">
        <f t="shared" si="78"/>
        <v>14.13125</v>
      </c>
      <c r="CG142" s="103"/>
      <c r="CH142" s="105"/>
      <c r="CI142" s="103"/>
      <c r="CJ142" s="102"/>
      <c r="CK142" s="102"/>
      <c r="CL142" s="104">
        <f t="shared" si="91"/>
        <v>2463.7412857952436</v>
      </c>
      <c r="CM142" s="73">
        <f t="shared" si="80"/>
        <v>38.506752629097747</v>
      </c>
      <c r="CN142" s="199"/>
      <c r="CO142" s="3">
        <v>105.5</v>
      </c>
      <c r="CP142" s="38">
        <v>80</v>
      </c>
      <c r="CQ142" s="67">
        <f t="shared" si="81"/>
        <v>1234</v>
      </c>
      <c r="CR142" s="38">
        <v>32</v>
      </c>
      <c r="CS142" s="67">
        <f t="shared" si="82"/>
        <v>261</v>
      </c>
      <c r="CT142" s="67"/>
      <c r="CU142" s="38">
        <v>31486324</v>
      </c>
      <c r="CV142" s="73">
        <f t="shared" si="83"/>
        <v>133.39534341303499</v>
      </c>
      <c r="CW142" s="38">
        <v>249981.125</v>
      </c>
      <c r="CX142" s="73">
        <f t="shared" si="84"/>
        <v>3.7894160712871998</v>
      </c>
      <c r="CY142" s="67"/>
      <c r="CZ142" s="3">
        <v>105.5</v>
      </c>
      <c r="DA142" s="66">
        <f t="shared" si="97"/>
        <v>0.37293644337517762</v>
      </c>
      <c r="DB142" s="38">
        <v>7223.75</v>
      </c>
      <c r="DC142" s="102">
        <f t="shared" si="85"/>
        <v>14.4475</v>
      </c>
      <c r="DD142" s="103"/>
      <c r="DE142" s="105"/>
      <c r="DF142" s="103"/>
      <c r="DG142" s="102"/>
      <c r="DH142" s="102"/>
      <c r="DI142" s="104">
        <f t="shared" si="92"/>
        <v>2561.5786835688832</v>
      </c>
      <c r="DJ142" s="73">
        <f t="shared" si="87"/>
        <v>38.158973969502625</v>
      </c>
      <c r="DK142" s="199"/>
      <c r="DL142" s="99"/>
      <c r="DS142" s="107"/>
      <c r="DU142" s="107"/>
      <c r="DW142" s="99"/>
      <c r="DX142" s="108"/>
      <c r="DZ142" s="107"/>
      <c r="EB142" s="108"/>
      <c r="ED142" s="107"/>
      <c r="EE142" s="107"/>
    </row>
    <row r="143" spans="1:135" s="95" customFormat="1" x14ac:dyDescent="0.25">
      <c r="A143" s="3">
        <v>106.5</v>
      </c>
      <c r="B143" s="38">
        <v>101</v>
      </c>
      <c r="C143" s="67">
        <f t="shared" si="56"/>
        <v>1361</v>
      </c>
      <c r="D143" s="38">
        <v>92</v>
      </c>
      <c r="E143" s="67">
        <f t="shared" si="57"/>
        <v>1075</v>
      </c>
      <c r="F143" s="67"/>
      <c r="G143" s="38">
        <v>2978670.25</v>
      </c>
      <c r="H143" s="73">
        <f t="shared" si="98"/>
        <v>29.147689551068602</v>
      </c>
      <c r="I143" s="38">
        <v>2660084</v>
      </c>
      <c r="J143" s="73">
        <f t="shared" si="99"/>
        <v>55.093284671149497</v>
      </c>
      <c r="K143" s="67"/>
      <c r="L143" s="3">
        <v>106.5</v>
      </c>
      <c r="M143" s="66">
        <f t="shared" si="93"/>
        <v>0.35159792451937566</v>
      </c>
      <c r="N143" s="38">
        <v>7006.5625</v>
      </c>
      <c r="O143" s="102">
        <f t="shared" si="58"/>
        <v>14.013125</v>
      </c>
      <c r="P143" s="103"/>
      <c r="Q143" s="105"/>
      <c r="R143" s="103"/>
      <c r="S143" s="102"/>
      <c r="T143" s="102"/>
      <c r="U143" s="104">
        <f t="shared" si="102"/>
        <v>2403.7837082638744</v>
      </c>
      <c r="V143" s="73">
        <f t="shared" si="101"/>
        <v>38.583041462874</v>
      </c>
      <c r="W143" s="200"/>
      <c r="X143" s="3">
        <v>106.5</v>
      </c>
      <c r="Y143" s="38">
        <v>90</v>
      </c>
      <c r="Z143" s="67">
        <f t="shared" si="60"/>
        <v>1664</v>
      </c>
      <c r="AA143" s="38">
        <v>82</v>
      </c>
      <c r="AB143" s="67">
        <f t="shared" si="61"/>
        <v>936</v>
      </c>
      <c r="AC143" s="67"/>
      <c r="AD143" s="38">
        <v>12453506</v>
      </c>
      <c r="AE143" s="73">
        <f t="shared" si="62"/>
        <v>131.10394741271159</v>
      </c>
      <c r="AF143" s="38">
        <v>2457639</v>
      </c>
      <c r="AG143" s="73">
        <f t="shared" si="63"/>
        <v>48.841961621238994</v>
      </c>
      <c r="AH143" s="67"/>
      <c r="AI143" s="3">
        <v>106.5</v>
      </c>
      <c r="AJ143" s="66">
        <f t="shared" si="94"/>
        <v>0.35181592866395156</v>
      </c>
      <c r="AK143" s="38">
        <v>7013.4375</v>
      </c>
      <c r="AL143" s="102">
        <f t="shared" si="64"/>
        <v>14.026875</v>
      </c>
      <c r="AM143" s="103"/>
      <c r="AN143" s="105"/>
      <c r="AO143" s="103"/>
      <c r="AP143" s="102"/>
      <c r="AQ143" s="102"/>
      <c r="AR143" s="104">
        <f t="shared" si="89"/>
        <v>2440.3737799550076</v>
      </c>
      <c r="AS143" s="73">
        <f t="shared" si="66"/>
        <v>37.839173770169381</v>
      </c>
      <c r="AT143" s="200"/>
      <c r="AU143" s="3">
        <v>106.5</v>
      </c>
      <c r="AV143" s="38">
        <v>102</v>
      </c>
      <c r="AW143" s="67">
        <f t="shared" si="67"/>
        <v>1027</v>
      </c>
      <c r="AX143" s="38">
        <v>86</v>
      </c>
      <c r="AY143" s="67">
        <f t="shared" si="68"/>
        <v>688</v>
      </c>
      <c r="AZ143" s="67"/>
      <c r="BA143" s="38">
        <v>29146314</v>
      </c>
      <c r="BB143" s="73">
        <f t="shared" si="69"/>
        <v>114.98228675590509</v>
      </c>
      <c r="BC143" s="38">
        <v>12515619</v>
      </c>
      <c r="BD143" s="73">
        <f t="shared" si="70"/>
        <v>31.969980735124501</v>
      </c>
      <c r="BE143" s="67"/>
      <c r="BF143" s="3">
        <v>106.5</v>
      </c>
      <c r="BG143" s="66">
        <f t="shared" si="95"/>
        <v>0.35974620890961445</v>
      </c>
      <c r="BH143" s="38">
        <v>7181.875</v>
      </c>
      <c r="BI143" s="102">
        <f t="shared" si="71"/>
        <v>14.36375</v>
      </c>
      <c r="BJ143" s="103"/>
      <c r="BK143" s="105"/>
      <c r="BL143" s="103"/>
      <c r="BM143" s="102"/>
      <c r="BN143" s="102"/>
      <c r="BO143" s="104">
        <f t="shared" si="90"/>
        <v>2505.1665556187127</v>
      </c>
      <c r="BP143" s="73">
        <f t="shared" si="73"/>
        <v>38.067926252944886</v>
      </c>
      <c r="BQ143" s="199"/>
      <c r="BR143" s="3">
        <v>106.5</v>
      </c>
      <c r="BS143" s="38">
        <v>86</v>
      </c>
      <c r="BT143" s="67">
        <f t="shared" si="74"/>
        <v>1358</v>
      </c>
      <c r="BU143" s="38">
        <v>37</v>
      </c>
      <c r="BV143" s="67">
        <f t="shared" si="75"/>
        <v>384</v>
      </c>
      <c r="BW143" s="67"/>
      <c r="BX143" s="38">
        <v>4080529.25</v>
      </c>
      <c r="BY143" s="73">
        <f t="shared" si="76"/>
        <v>84.946491408608594</v>
      </c>
      <c r="BZ143" s="38">
        <v>524677</v>
      </c>
      <c r="CA143" s="73">
        <f t="shared" si="77"/>
        <v>12.845625464063399</v>
      </c>
      <c r="CB143" s="67"/>
      <c r="CC143" s="3">
        <v>106.5</v>
      </c>
      <c r="CD143" s="66">
        <f t="shared" si="96"/>
        <v>0.3577362703998116</v>
      </c>
      <c r="CE143" s="38">
        <v>7120.3125</v>
      </c>
      <c r="CF143" s="102">
        <f t="shared" si="78"/>
        <v>14.240625</v>
      </c>
      <c r="CG143" s="103"/>
      <c r="CH143" s="105"/>
      <c r="CI143" s="103"/>
      <c r="CJ143" s="102"/>
      <c r="CK143" s="102"/>
      <c r="CL143" s="104">
        <f t="shared" si="91"/>
        <v>2508.4565533520781</v>
      </c>
      <c r="CM143" s="73">
        <f t="shared" si="80"/>
        <v>38.476502530254862</v>
      </c>
      <c r="CN143" s="199"/>
      <c r="CO143" s="3">
        <v>106.5</v>
      </c>
      <c r="CP143" s="38">
        <v>94</v>
      </c>
      <c r="CQ143" s="67">
        <f t="shared" si="81"/>
        <v>1328</v>
      </c>
      <c r="CR143" s="38">
        <v>37</v>
      </c>
      <c r="CS143" s="67">
        <f t="shared" si="82"/>
        <v>298</v>
      </c>
      <c r="CT143" s="67"/>
      <c r="CU143" s="38">
        <v>6760902</v>
      </c>
      <c r="CV143" s="73">
        <f t="shared" si="83"/>
        <v>140.15624541303498</v>
      </c>
      <c r="CW143" s="38">
        <v>121950.68799999999</v>
      </c>
      <c r="CX143" s="73">
        <f t="shared" si="84"/>
        <v>3.9113667592871999</v>
      </c>
      <c r="CY143" s="67"/>
      <c r="CZ143" s="3">
        <v>106.5</v>
      </c>
      <c r="DA143" s="66">
        <f t="shared" si="97"/>
        <v>0.37606697103279035</v>
      </c>
      <c r="DB143" s="38">
        <v>7283.125</v>
      </c>
      <c r="DC143" s="102">
        <f t="shared" si="85"/>
        <v>14.56625</v>
      </c>
      <c r="DD143" s="103"/>
      <c r="DE143" s="105"/>
      <c r="DF143" s="103"/>
      <c r="DG143" s="102"/>
      <c r="DH143" s="102"/>
      <c r="DI143" s="104">
        <f t="shared" si="92"/>
        <v>2607.3528676625392</v>
      </c>
      <c r="DJ143" s="73">
        <f t="shared" si="87"/>
        <v>38.12773161580575</v>
      </c>
      <c r="DK143" s="199"/>
      <c r="DL143" s="99"/>
      <c r="DS143" s="107"/>
      <c r="DU143" s="107"/>
      <c r="DW143" s="99"/>
      <c r="DX143" s="108"/>
      <c r="DZ143" s="107"/>
      <c r="EB143" s="108"/>
      <c r="ED143" s="107"/>
      <c r="EE143" s="107"/>
    </row>
    <row r="144" spans="1:135" s="95" customFormat="1" x14ac:dyDescent="0.25">
      <c r="A144" s="3">
        <v>107.5</v>
      </c>
      <c r="B144" s="38">
        <v>95</v>
      </c>
      <c r="C144" s="67">
        <f t="shared" si="56"/>
        <v>1456</v>
      </c>
      <c r="D144" s="38">
        <v>110</v>
      </c>
      <c r="E144" s="67">
        <f t="shared" si="57"/>
        <v>1185</v>
      </c>
      <c r="F144" s="67"/>
      <c r="G144" s="38">
        <v>1501133.38</v>
      </c>
      <c r="H144" s="73">
        <f t="shared" si="98"/>
        <v>30.648822931068601</v>
      </c>
      <c r="I144" s="38">
        <v>2422906</v>
      </c>
      <c r="J144" s="73">
        <f t="shared" si="99"/>
        <v>57.516190671149495</v>
      </c>
      <c r="K144" s="67"/>
      <c r="L144" s="3">
        <v>107.5</v>
      </c>
      <c r="M144" s="66">
        <f t="shared" si="93"/>
        <v>0.35468607110951211</v>
      </c>
      <c r="N144" s="38">
        <v>7067.8125</v>
      </c>
      <c r="O144" s="102">
        <f t="shared" si="58"/>
        <v>14.135624999999999</v>
      </c>
      <c r="P144" s="103"/>
      <c r="Q144" s="105"/>
      <c r="R144" s="103"/>
      <c r="S144" s="102"/>
      <c r="T144" s="102"/>
      <c r="U144" s="104">
        <f t="shared" si="102"/>
        <v>2447.6112636985767</v>
      </c>
      <c r="V144" s="73">
        <f t="shared" si="101"/>
        <v>38.555581195843182</v>
      </c>
      <c r="W144" s="200"/>
      <c r="X144" s="3">
        <v>107.5</v>
      </c>
      <c r="Y144" s="38">
        <v>95</v>
      </c>
      <c r="Z144" s="67">
        <f t="shared" si="60"/>
        <v>1759</v>
      </c>
      <c r="AA144" s="38">
        <v>77</v>
      </c>
      <c r="AB144" s="67">
        <f t="shared" si="61"/>
        <v>1013</v>
      </c>
      <c r="AC144" s="67"/>
      <c r="AD144" s="38">
        <v>25820912</v>
      </c>
      <c r="AE144" s="73">
        <f t="shared" si="62"/>
        <v>156.92485941271158</v>
      </c>
      <c r="AF144" s="38">
        <v>5791966</v>
      </c>
      <c r="AG144" s="73">
        <f t="shared" si="63"/>
        <v>54.633927621238996</v>
      </c>
      <c r="AH144" s="67"/>
      <c r="AI144" s="3">
        <v>107.5</v>
      </c>
      <c r="AJ144" s="66">
        <f t="shared" si="94"/>
        <v>0.35490744033540994</v>
      </c>
      <c r="AK144" s="38">
        <v>7070.625</v>
      </c>
      <c r="AL144" s="102">
        <f t="shared" si="64"/>
        <v>14.141249999999999</v>
      </c>
      <c r="AM144" s="103"/>
      <c r="AN144" s="105"/>
      <c r="AO144" s="103"/>
      <c r="AP144" s="102"/>
      <c r="AQ144" s="102"/>
      <c r="AR144" s="104">
        <f t="shared" si="89"/>
        <v>2484.2587542287574</v>
      </c>
      <c r="AS144" s="73">
        <f t="shared" si="66"/>
        <v>37.695150268724127</v>
      </c>
      <c r="AT144" s="200"/>
      <c r="AU144" s="3">
        <v>107.5</v>
      </c>
      <c r="AV144" s="38">
        <v>93</v>
      </c>
      <c r="AW144" s="67">
        <f t="shared" si="67"/>
        <v>1120</v>
      </c>
      <c r="AX144" s="38">
        <v>84</v>
      </c>
      <c r="AY144" s="67">
        <f t="shared" si="68"/>
        <v>772</v>
      </c>
      <c r="AZ144" s="67"/>
      <c r="BA144" s="38">
        <v>2536484</v>
      </c>
      <c r="BB144" s="73">
        <f t="shared" si="69"/>
        <v>117.51877075590509</v>
      </c>
      <c r="BC144" s="38">
        <v>11245331</v>
      </c>
      <c r="BD144" s="73">
        <f t="shared" si="70"/>
        <v>43.215311735124502</v>
      </c>
      <c r="BE144" s="67"/>
      <c r="BF144" s="3">
        <v>107.5</v>
      </c>
      <c r="BG144" s="66">
        <f t="shared" si="95"/>
        <v>0.36283225805027114</v>
      </c>
      <c r="BH144" s="38">
        <v>7240</v>
      </c>
      <c r="BI144" s="102">
        <f t="shared" si="71"/>
        <v>14.48</v>
      </c>
      <c r="BJ144" s="103"/>
      <c r="BK144" s="105"/>
      <c r="BL144" s="103"/>
      <c r="BM144" s="102"/>
      <c r="BN144" s="102"/>
      <c r="BO144" s="104">
        <f t="shared" si="90"/>
        <v>2550.031923781723</v>
      </c>
      <c r="BP144" s="73">
        <f t="shared" si="73"/>
        <v>37.996033394733459</v>
      </c>
      <c r="BQ144" s="199"/>
      <c r="BR144" s="3">
        <v>107.5</v>
      </c>
      <c r="BS144" s="38">
        <v>84</v>
      </c>
      <c r="BT144" s="67">
        <f t="shared" si="74"/>
        <v>1442</v>
      </c>
      <c r="BU144" s="38">
        <v>37</v>
      </c>
      <c r="BV144" s="67">
        <f t="shared" si="75"/>
        <v>421</v>
      </c>
      <c r="BW144" s="67"/>
      <c r="BX144" s="38">
        <v>3011755.25</v>
      </c>
      <c r="BY144" s="73">
        <f t="shared" si="76"/>
        <v>87.958246658608601</v>
      </c>
      <c r="BZ144" s="38">
        <v>127246.016</v>
      </c>
      <c r="CA144" s="73">
        <f t="shared" si="77"/>
        <v>12.9728714800634</v>
      </c>
      <c r="CB144" s="67"/>
      <c r="CC144" s="3">
        <v>107.5</v>
      </c>
      <c r="CD144" s="66">
        <f t="shared" si="96"/>
        <v>0.36086369059481238</v>
      </c>
      <c r="CE144" s="38">
        <v>7177.5</v>
      </c>
      <c r="CF144" s="102">
        <f t="shared" si="78"/>
        <v>14.355</v>
      </c>
      <c r="CG144" s="103"/>
      <c r="CH144" s="105"/>
      <c r="CI144" s="103"/>
      <c r="CJ144" s="102"/>
      <c r="CK144" s="102"/>
      <c r="CL144" s="104">
        <f t="shared" si="91"/>
        <v>2553.529519593716</v>
      </c>
      <c r="CM144" s="73">
        <f t="shared" si="80"/>
        <v>38.462717096388097</v>
      </c>
      <c r="CN144" s="199"/>
      <c r="CO144" s="3">
        <v>107.5</v>
      </c>
      <c r="CP144" s="38">
        <v>70</v>
      </c>
      <c r="CQ144" s="67">
        <f t="shared" si="81"/>
        <v>1398</v>
      </c>
      <c r="CR144" s="38">
        <v>43</v>
      </c>
      <c r="CS144" s="67">
        <f t="shared" si="82"/>
        <v>341</v>
      </c>
      <c r="CT144" s="67"/>
      <c r="CU144" s="38">
        <v>29705106</v>
      </c>
      <c r="CV144" s="73">
        <f t="shared" si="83"/>
        <v>169.86135141303498</v>
      </c>
      <c r="CW144" s="38">
        <v>184180.67199999999</v>
      </c>
      <c r="CX144" s="73">
        <f t="shared" si="84"/>
        <v>4.0955474312871996</v>
      </c>
      <c r="CY144" s="67"/>
      <c r="CZ144" s="3">
        <v>107.5</v>
      </c>
      <c r="DA144" s="66">
        <f t="shared" si="97"/>
        <v>0.37919749869040309</v>
      </c>
      <c r="DB144" s="38">
        <v>7338.75</v>
      </c>
      <c r="DC144" s="102">
        <f t="shared" si="85"/>
        <v>14.6775</v>
      </c>
      <c r="DD144" s="103"/>
      <c r="DE144" s="105"/>
      <c r="DF144" s="103"/>
      <c r="DG144" s="102"/>
      <c r="DH144" s="102"/>
      <c r="DI144" s="104">
        <f t="shared" si="92"/>
        <v>2653.48706243682</v>
      </c>
      <c r="DJ144" s="73">
        <f t="shared" si="87"/>
        <v>37.956745941328293</v>
      </c>
      <c r="DK144" s="199"/>
      <c r="DL144" s="99"/>
      <c r="DS144" s="107"/>
      <c r="DU144" s="107"/>
      <c r="DW144" s="99"/>
      <c r="DX144" s="108"/>
      <c r="DZ144" s="107"/>
      <c r="EB144" s="108"/>
      <c r="ED144" s="107"/>
      <c r="EE144" s="107"/>
    </row>
    <row r="145" spans="1:135" s="95" customFormat="1" x14ac:dyDescent="0.25">
      <c r="A145" s="3">
        <v>108.5</v>
      </c>
      <c r="B145" s="38">
        <v>94</v>
      </c>
      <c r="C145" s="67">
        <f t="shared" si="56"/>
        <v>1550</v>
      </c>
      <c r="D145" s="38">
        <v>105</v>
      </c>
      <c r="E145" s="67">
        <f t="shared" si="57"/>
        <v>1290</v>
      </c>
      <c r="F145" s="67"/>
      <c r="G145" s="38">
        <v>9336715</v>
      </c>
      <c r="H145" s="73">
        <f t="shared" si="98"/>
        <v>39.985537931068599</v>
      </c>
      <c r="I145" s="38">
        <v>597897.375</v>
      </c>
      <c r="J145" s="73">
        <f t="shared" si="99"/>
        <v>58.114088046149497</v>
      </c>
      <c r="K145" s="67"/>
      <c r="L145" s="3">
        <v>108.5</v>
      </c>
      <c r="M145" s="66">
        <f t="shared" si="93"/>
        <v>0.35777421769964857</v>
      </c>
      <c r="N145" s="38">
        <v>7124.375</v>
      </c>
      <c r="O145" s="102">
        <f t="shared" si="58"/>
        <v>14.248749999999999</v>
      </c>
      <c r="P145" s="103"/>
      <c r="Q145" s="105"/>
      <c r="R145" s="103"/>
      <c r="S145" s="102"/>
      <c r="T145" s="102"/>
      <c r="U145" s="104">
        <f t="shared" si="102"/>
        <v>2491.7872006704788</v>
      </c>
      <c r="V145" s="73">
        <f t="shared" si="101"/>
        <v>38.466695504846882</v>
      </c>
      <c r="W145" s="200"/>
      <c r="X145" s="3">
        <v>108.5</v>
      </c>
      <c r="Y145" s="38">
        <v>74</v>
      </c>
      <c r="Z145" s="67">
        <f t="shared" si="60"/>
        <v>1833</v>
      </c>
      <c r="AA145" s="38">
        <v>83</v>
      </c>
      <c r="AB145" s="67">
        <f t="shared" si="61"/>
        <v>1096</v>
      </c>
      <c r="AC145" s="67"/>
      <c r="AD145" s="38">
        <v>2937273</v>
      </c>
      <c r="AE145" s="73">
        <f t="shared" si="62"/>
        <v>159.86213241271159</v>
      </c>
      <c r="AF145" s="38">
        <v>8261037</v>
      </c>
      <c r="AG145" s="73">
        <f t="shared" si="63"/>
        <v>62.894964621238998</v>
      </c>
      <c r="AH145" s="67"/>
      <c r="AI145" s="3">
        <v>108.5</v>
      </c>
      <c r="AJ145" s="66">
        <f t="shared" si="94"/>
        <v>0.35799895200686838</v>
      </c>
      <c r="AK145" s="38">
        <v>7124.6875</v>
      </c>
      <c r="AL145" s="102">
        <f t="shared" si="64"/>
        <v>14.249375000000001</v>
      </c>
      <c r="AM145" s="103"/>
      <c r="AN145" s="105"/>
      <c r="AO145" s="103"/>
      <c r="AP145" s="102"/>
      <c r="AQ145" s="102"/>
      <c r="AR145" s="104">
        <f t="shared" si="89"/>
        <v>2528.4799303967775</v>
      </c>
      <c r="AS145" s="73">
        <f t="shared" si="66"/>
        <v>37.661215231777419</v>
      </c>
      <c r="AT145" s="200"/>
      <c r="AU145" s="3">
        <v>108.5</v>
      </c>
      <c r="AV145" s="38">
        <v>71</v>
      </c>
      <c r="AW145" s="67">
        <f t="shared" si="67"/>
        <v>1191</v>
      </c>
      <c r="AX145" s="38">
        <v>101</v>
      </c>
      <c r="AY145" s="67">
        <f t="shared" si="68"/>
        <v>873</v>
      </c>
      <c r="AZ145" s="67"/>
      <c r="BA145" s="38">
        <v>12957950</v>
      </c>
      <c r="BB145" s="73">
        <f t="shared" si="69"/>
        <v>130.47672075590509</v>
      </c>
      <c r="BC145" s="38">
        <v>3341448.25</v>
      </c>
      <c r="BD145" s="73">
        <f t="shared" si="70"/>
        <v>46.556759985124501</v>
      </c>
      <c r="BE145" s="67"/>
      <c r="BF145" s="3">
        <v>108.5</v>
      </c>
      <c r="BG145" s="66">
        <f t="shared" si="95"/>
        <v>0.36591830719092788</v>
      </c>
      <c r="BH145" s="38">
        <v>7298.125</v>
      </c>
      <c r="BI145" s="102">
        <f t="shared" si="71"/>
        <v>14.59625</v>
      </c>
      <c r="BJ145" s="103"/>
      <c r="BK145" s="105"/>
      <c r="BL145" s="103"/>
      <c r="BM145" s="102"/>
      <c r="BN145" s="102"/>
      <c r="BO145" s="104">
        <f t="shared" si="90"/>
        <v>2595.2531519862655</v>
      </c>
      <c r="BP145" s="73">
        <f t="shared" si="73"/>
        <v>37.917024048649566</v>
      </c>
      <c r="BQ145" s="199"/>
      <c r="BR145" s="3">
        <v>108.5</v>
      </c>
      <c r="BS145" s="38">
        <v>93</v>
      </c>
      <c r="BT145" s="67">
        <f t="shared" si="74"/>
        <v>1535</v>
      </c>
      <c r="BU145" s="38">
        <v>39</v>
      </c>
      <c r="BV145" s="67">
        <f t="shared" si="75"/>
        <v>460</v>
      </c>
      <c r="BW145" s="67"/>
      <c r="BX145" s="38">
        <v>43876672</v>
      </c>
      <c r="BY145" s="73">
        <f t="shared" si="76"/>
        <v>131.83491865860861</v>
      </c>
      <c r="BZ145" s="38">
        <v>231351.90599999999</v>
      </c>
      <c r="CA145" s="73">
        <f t="shared" si="77"/>
        <v>13.204223386063401</v>
      </c>
      <c r="CB145" s="67"/>
      <c r="CC145" s="3">
        <v>108.5</v>
      </c>
      <c r="CD145" s="66">
        <f t="shared" si="96"/>
        <v>0.36399111078981317</v>
      </c>
      <c r="CE145" s="38">
        <v>7234.6875</v>
      </c>
      <c r="CF145" s="102">
        <f t="shared" si="78"/>
        <v>14.469374999999999</v>
      </c>
      <c r="CG145" s="103"/>
      <c r="CH145" s="105"/>
      <c r="CI145" s="103"/>
      <c r="CJ145" s="102"/>
      <c r="CK145" s="102"/>
      <c r="CL145" s="104">
        <f t="shared" si="91"/>
        <v>2598.9689803894548</v>
      </c>
      <c r="CM145" s="73">
        <f t="shared" si="80"/>
        <v>38.117790023703378</v>
      </c>
      <c r="CN145" s="199"/>
      <c r="CO145" s="3">
        <v>108.5</v>
      </c>
      <c r="CP145" s="38">
        <v>82</v>
      </c>
      <c r="CQ145" s="67">
        <f t="shared" si="81"/>
        <v>1480</v>
      </c>
      <c r="CR145" s="38">
        <v>36</v>
      </c>
      <c r="CS145" s="67">
        <f t="shared" si="82"/>
        <v>377</v>
      </c>
      <c r="CT145" s="67"/>
      <c r="CU145" s="38">
        <v>42321320</v>
      </c>
      <c r="CV145" s="73">
        <f t="shared" si="83"/>
        <v>212.182671413035</v>
      </c>
      <c r="CW145" s="38">
        <v>1172378.75</v>
      </c>
      <c r="CX145" s="73">
        <f t="shared" si="84"/>
        <v>5.2679261812871996</v>
      </c>
      <c r="CY145" s="67"/>
      <c r="CZ145" s="3">
        <v>108.5</v>
      </c>
      <c r="DA145" s="66">
        <f t="shared" si="97"/>
        <v>0.38232802634801577</v>
      </c>
      <c r="DB145" s="38">
        <v>7398.125</v>
      </c>
      <c r="DC145" s="102">
        <f t="shared" si="85"/>
        <v>14.796250000000001</v>
      </c>
      <c r="DD145" s="103"/>
      <c r="DE145" s="105"/>
      <c r="DF145" s="103"/>
      <c r="DG145" s="102"/>
      <c r="DH145" s="102"/>
      <c r="DI145" s="104">
        <f t="shared" si="92"/>
        <v>2699.991050790657</v>
      </c>
      <c r="DJ145" s="73">
        <f t="shared" si="87"/>
        <v>37.750955625703838</v>
      </c>
      <c r="DK145" s="199"/>
      <c r="DL145" s="99"/>
      <c r="DS145" s="107"/>
      <c r="DU145" s="107"/>
      <c r="DW145" s="99"/>
      <c r="DX145" s="108"/>
      <c r="DZ145" s="107"/>
      <c r="EB145" s="108"/>
      <c r="ED145" s="107"/>
      <c r="EE145" s="107"/>
    </row>
    <row r="146" spans="1:135" s="95" customFormat="1" x14ac:dyDescent="0.25">
      <c r="A146" s="3">
        <v>109.5</v>
      </c>
      <c r="B146" s="38">
        <v>83</v>
      </c>
      <c r="C146" s="67">
        <f t="shared" si="56"/>
        <v>1633</v>
      </c>
      <c r="D146" s="38">
        <v>91</v>
      </c>
      <c r="E146" s="67">
        <f t="shared" si="57"/>
        <v>1381</v>
      </c>
      <c r="F146" s="67"/>
      <c r="G146" s="38">
        <v>5137222</v>
      </c>
      <c r="H146" s="73">
        <f t="shared" si="98"/>
        <v>45.1227599310686</v>
      </c>
      <c r="I146" s="38">
        <v>6120040</v>
      </c>
      <c r="J146" s="73">
        <f t="shared" si="99"/>
        <v>64.234128046149493</v>
      </c>
      <c r="K146" s="67"/>
      <c r="L146" s="3">
        <v>109.5</v>
      </c>
      <c r="M146" s="66">
        <f t="shared" si="93"/>
        <v>0.36086236428978502</v>
      </c>
      <c r="N146" s="38">
        <v>7180.625</v>
      </c>
      <c r="O146" s="102">
        <f t="shared" si="58"/>
        <v>14.36125</v>
      </c>
      <c r="P146" s="103"/>
      <c r="Q146" s="105"/>
      <c r="R146" s="103"/>
      <c r="S146" s="102"/>
      <c r="T146" s="102"/>
      <c r="U146" s="104">
        <f t="shared" si="102"/>
        <v>2536.3173094544372</v>
      </c>
      <c r="V146" s="73">
        <f t="shared" si="101"/>
        <v>38.375775269896813</v>
      </c>
      <c r="W146" s="200"/>
      <c r="X146" s="3">
        <v>109.5</v>
      </c>
      <c r="Y146" s="38">
        <v>96</v>
      </c>
      <c r="Z146" s="67">
        <f t="shared" si="60"/>
        <v>1929</v>
      </c>
      <c r="AA146" s="38">
        <v>97</v>
      </c>
      <c r="AB146" s="67">
        <f t="shared" si="61"/>
        <v>1193</v>
      </c>
      <c r="AC146" s="67"/>
      <c r="AD146" s="38">
        <v>25559414</v>
      </c>
      <c r="AE146" s="73">
        <f t="shared" si="62"/>
        <v>185.42154641271159</v>
      </c>
      <c r="AF146" s="38">
        <v>3030981.25</v>
      </c>
      <c r="AG146" s="73">
        <f t="shared" si="63"/>
        <v>65.925945871238994</v>
      </c>
      <c r="AH146" s="67"/>
      <c r="AI146" s="3">
        <v>109.5</v>
      </c>
      <c r="AJ146" s="66">
        <f t="shared" si="94"/>
        <v>0.36109046367832676</v>
      </c>
      <c r="AK146" s="38">
        <v>7179.375</v>
      </c>
      <c r="AL146" s="102">
        <f t="shared" si="64"/>
        <v>14.358750000000001</v>
      </c>
      <c r="AM146" s="103"/>
      <c r="AN146" s="105"/>
      <c r="AO146" s="103"/>
      <c r="AP146" s="102"/>
      <c r="AQ146" s="102"/>
      <c r="AR146" s="104">
        <f t="shared" si="89"/>
        <v>2573.0276474850953</v>
      </c>
      <c r="AS146" s="73">
        <f t="shared" si="66"/>
        <v>37.557925719827516</v>
      </c>
      <c r="AT146" s="200"/>
      <c r="AU146" s="3">
        <v>109.5</v>
      </c>
      <c r="AV146" s="38">
        <v>89</v>
      </c>
      <c r="AW146" s="67">
        <f t="shared" si="67"/>
        <v>1280</v>
      </c>
      <c r="AX146" s="38">
        <v>93</v>
      </c>
      <c r="AY146" s="67">
        <f t="shared" si="68"/>
        <v>966</v>
      </c>
      <c r="AZ146" s="67"/>
      <c r="BA146" s="38">
        <v>2954491.75</v>
      </c>
      <c r="BB146" s="73">
        <f t="shared" si="69"/>
        <v>133.43121250590508</v>
      </c>
      <c r="BC146" s="38">
        <v>1221720</v>
      </c>
      <c r="BD146" s="73">
        <f t="shared" si="70"/>
        <v>47.778479985124498</v>
      </c>
      <c r="BE146" s="67"/>
      <c r="BF146" s="3">
        <v>109.5</v>
      </c>
      <c r="BG146" s="66">
        <f t="shared" si="95"/>
        <v>0.36900435633158463</v>
      </c>
      <c r="BH146" s="38">
        <v>7355.3125</v>
      </c>
      <c r="BI146" s="102">
        <f t="shared" si="71"/>
        <v>14.710625</v>
      </c>
      <c r="BJ146" s="103"/>
      <c r="BK146" s="105"/>
      <c r="BL146" s="103"/>
      <c r="BM146" s="102"/>
      <c r="BN146" s="102"/>
      <c r="BO146" s="104">
        <f t="shared" si="90"/>
        <v>2640.8283114516271</v>
      </c>
      <c r="BP146" s="73">
        <f t="shared" si="73"/>
        <v>37.911116593991224</v>
      </c>
      <c r="BQ146" s="199"/>
      <c r="BR146" s="3">
        <v>109.5</v>
      </c>
      <c r="BS146" s="38">
        <v>89</v>
      </c>
      <c r="BT146" s="67">
        <f t="shared" si="74"/>
        <v>1624</v>
      </c>
      <c r="BU146" s="38">
        <v>33</v>
      </c>
      <c r="BV146" s="67">
        <f t="shared" si="75"/>
        <v>493</v>
      </c>
      <c r="BW146" s="67"/>
      <c r="BX146" s="38">
        <v>75809264</v>
      </c>
      <c r="BY146" s="73">
        <f t="shared" si="76"/>
        <v>207.6441826586086</v>
      </c>
      <c r="BZ146" s="38">
        <v>183366.06299999999</v>
      </c>
      <c r="CA146" s="73">
        <f t="shared" si="77"/>
        <v>13.3875894490634</v>
      </c>
      <c r="CB146" s="67"/>
      <c r="CC146" s="3">
        <v>109.5</v>
      </c>
      <c r="CD146" s="66">
        <f t="shared" si="96"/>
        <v>0.3671185309848139</v>
      </c>
      <c r="CE146" s="38">
        <v>7294.6875</v>
      </c>
      <c r="CF146" s="102">
        <f t="shared" si="78"/>
        <v>14.589375</v>
      </c>
      <c r="CG146" s="103"/>
      <c r="CH146" s="105"/>
      <c r="CI146" s="103"/>
      <c r="CJ146" s="102"/>
      <c r="CK146" s="102"/>
      <c r="CL146" s="104">
        <f t="shared" si="91"/>
        <v>2644.7700491452415</v>
      </c>
      <c r="CM146" s="73">
        <f t="shared" si="80"/>
        <v>37.713956521664784</v>
      </c>
      <c r="CN146" s="199"/>
      <c r="CO146" s="3">
        <v>109.5</v>
      </c>
      <c r="CP146" s="38">
        <v>95</v>
      </c>
      <c r="CQ146" s="67">
        <f t="shared" si="81"/>
        <v>1575</v>
      </c>
      <c r="CR146" s="38">
        <v>32</v>
      </c>
      <c r="CS146" s="67">
        <f t="shared" si="82"/>
        <v>409</v>
      </c>
      <c r="CT146" s="67"/>
      <c r="CU146" s="38">
        <v>2113175</v>
      </c>
      <c r="CV146" s="73">
        <f t="shared" si="83"/>
        <v>214.29584641303501</v>
      </c>
      <c r="CW146" s="38">
        <v>235094.57800000001</v>
      </c>
      <c r="CX146" s="73">
        <f t="shared" si="84"/>
        <v>5.5030207592871996</v>
      </c>
      <c r="CY146" s="67"/>
      <c r="CZ146" s="3">
        <v>109.5</v>
      </c>
      <c r="DA146" s="66">
        <f t="shared" si="97"/>
        <v>0.38545855400562851</v>
      </c>
      <c r="DB146" s="38">
        <v>7456.875</v>
      </c>
      <c r="DC146" s="102">
        <f t="shared" si="85"/>
        <v>14.91375</v>
      </c>
      <c r="DD146" s="103"/>
      <c r="DE146" s="105"/>
      <c r="DF146" s="103"/>
      <c r="DG146" s="102"/>
      <c r="DH146" s="102"/>
      <c r="DI146" s="104">
        <f t="shared" si="92"/>
        <v>2746.849180085761</v>
      </c>
      <c r="DJ146" s="73">
        <f t="shared" si="87"/>
        <v>37.757420468504591</v>
      </c>
      <c r="DK146" s="199"/>
      <c r="DL146" s="99"/>
      <c r="DS146" s="107"/>
      <c r="DU146" s="107"/>
      <c r="DW146" s="99"/>
      <c r="DX146" s="108"/>
      <c r="DZ146" s="107"/>
      <c r="EB146" s="108"/>
      <c r="ED146" s="107"/>
      <c r="EE146" s="107"/>
    </row>
    <row r="147" spans="1:135" s="95" customFormat="1" x14ac:dyDescent="0.25">
      <c r="A147" s="3">
        <v>110.5</v>
      </c>
      <c r="B147" s="38">
        <v>110</v>
      </c>
      <c r="C147" s="67">
        <f t="shared" si="56"/>
        <v>1743</v>
      </c>
      <c r="D147" s="38">
        <v>96</v>
      </c>
      <c r="E147" s="67">
        <f t="shared" si="57"/>
        <v>1477</v>
      </c>
      <c r="F147" s="67"/>
      <c r="G147" s="38">
        <v>1176315.8799999999</v>
      </c>
      <c r="H147" s="73">
        <f t="shared" si="98"/>
        <v>46.299075811068597</v>
      </c>
      <c r="I147" s="38">
        <v>2309084.5</v>
      </c>
      <c r="J147" s="73">
        <f t="shared" si="99"/>
        <v>66.543212546149491</v>
      </c>
      <c r="K147" s="67"/>
      <c r="L147" s="3">
        <v>110.5</v>
      </c>
      <c r="M147" s="66">
        <f t="shared" si="93"/>
        <v>0.36395051087992147</v>
      </c>
      <c r="N147" s="38">
        <v>7239.0625</v>
      </c>
      <c r="O147" s="102">
        <f t="shared" si="58"/>
        <v>14.478125</v>
      </c>
      <c r="P147" s="103"/>
      <c r="Q147" s="105"/>
      <c r="R147" s="103"/>
      <c r="S147" s="102"/>
      <c r="T147" s="102"/>
      <c r="U147" s="104">
        <f t="shared" si="102"/>
        <v>2581.2112405085459</v>
      </c>
      <c r="V147" s="73">
        <f t="shared" si="101"/>
        <v>38.361946450692052</v>
      </c>
      <c r="W147" s="200"/>
      <c r="X147" s="3">
        <v>110.5</v>
      </c>
      <c r="Y147" s="38">
        <v>80</v>
      </c>
      <c r="Z147" s="67">
        <f t="shared" si="60"/>
        <v>2009</v>
      </c>
      <c r="AA147" s="38">
        <v>102</v>
      </c>
      <c r="AB147" s="67">
        <f t="shared" si="61"/>
        <v>1295</v>
      </c>
      <c r="AC147" s="67"/>
      <c r="AD147" s="38">
        <v>6532687</v>
      </c>
      <c r="AE147" s="73">
        <f t="shared" si="62"/>
        <v>191.9542334127116</v>
      </c>
      <c r="AF147" s="38">
        <v>13175600</v>
      </c>
      <c r="AG147" s="73">
        <f t="shared" si="63"/>
        <v>79.101545871238997</v>
      </c>
      <c r="AH147" s="67"/>
      <c r="AI147" s="3">
        <v>110.5</v>
      </c>
      <c r="AJ147" s="66">
        <f t="shared" si="94"/>
        <v>0.36418197534978514</v>
      </c>
      <c r="AK147" s="38">
        <v>7230.3125</v>
      </c>
      <c r="AL147" s="102">
        <f t="shared" si="64"/>
        <v>14.460625</v>
      </c>
      <c r="AM147" s="103"/>
      <c r="AN147" s="105"/>
      <c r="AO147" s="103"/>
      <c r="AP147" s="102"/>
      <c r="AQ147" s="102"/>
      <c r="AR147" s="104">
        <f t="shared" si="89"/>
        <v>2617.8970750067242</v>
      </c>
      <c r="AS147" s="73">
        <f t="shared" si="66"/>
        <v>37.499725579491951</v>
      </c>
      <c r="AT147" s="200"/>
      <c r="AU147" s="3">
        <v>110.5</v>
      </c>
      <c r="AV147" s="38">
        <v>90</v>
      </c>
      <c r="AW147" s="67">
        <f t="shared" si="67"/>
        <v>1370</v>
      </c>
      <c r="AX147" s="38">
        <v>91</v>
      </c>
      <c r="AY147" s="67">
        <f t="shared" si="68"/>
        <v>1057</v>
      </c>
      <c r="AZ147" s="67"/>
      <c r="BA147" s="38">
        <v>1459506.5</v>
      </c>
      <c r="BB147" s="73">
        <f t="shared" si="69"/>
        <v>134.89071900590508</v>
      </c>
      <c r="BC147" s="38">
        <v>5990318</v>
      </c>
      <c r="BD147" s="73">
        <f t="shared" si="70"/>
        <v>53.7687979851245</v>
      </c>
      <c r="BE147" s="67"/>
      <c r="BF147" s="3">
        <v>110.5</v>
      </c>
      <c r="BG147" s="66">
        <f t="shared" si="95"/>
        <v>0.37209040547224137</v>
      </c>
      <c r="BH147" s="38">
        <v>7412.8125</v>
      </c>
      <c r="BI147" s="102">
        <f t="shared" si="71"/>
        <v>14.825625</v>
      </c>
      <c r="BJ147" s="103"/>
      <c r="BK147" s="105"/>
      <c r="BL147" s="103"/>
      <c r="BM147" s="102"/>
      <c r="BN147" s="102"/>
      <c r="BO147" s="104">
        <f t="shared" si="90"/>
        <v>2686.7535446163815</v>
      </c>
      <c r="BP147" s="73">
        <f t="shared" si="73"/>
        <v>37.88806856547648</v>
      </c>
      <c r="BQ147" s="199"/>
      <c r="BR147" s="3">
        <v>110.5</v>
      </c>
      <c r="BS147" s="38">
        <v>96</v>
      </c>
      <c r="BT147" s="67">
        <f t="shared" si="74"/>
        <v>1720</v>
      </c>
      <c r="BU147" s="38">
        <v>39</v>
      </c>
      <c r="BV147" s="67">
        <f t="shared" si="75"/>
        <v>532</v>
      </c>
      <c r="BW147" s="67"/>
      <c r="BX147" s="38">
        <v>7881324</v>
      </c>
      <c r="BY147" s="73">
        <f t="shared" si="76"/>
        <v>215.52550665860861</v>
      </c>
      <c r="BZ147" s="38">
        <v>187319.20300000001</v>
      </c>
      <c r="CA147" s="73">
        <f t="shared" si="77"/>
        <v>13.574908652063399</v>
      </c>
      <c r="CB147" s="67"/>
      <c r="CC147" s="3">
        <v>110.5</v>
      </c>
      <c r="CD147" s="66">
        <f t="shared" si="96"/>
        <v>0.37024595117981468</v>
      </c>
      <c r="CE147" s="38">
        <v>7350.3125</v>
      </c>
      <c r="CF147" s="102">
        <f t="shared" si="78"/>
        <v>14.700625</v>
      </c>
      <c r="CG147" s="103"/>
      <c r="CH147" s="105"/>
      <c r="CI147" s="103"/>
      <c r="CJ147" s="102"/>
      <c r="CK147" s="102"/>
      <c r="CL147" s="104">
        <f t="shared" si="91"/>
        <v>2690.9200207165327</v>
      </c>
      <c r="CM147" s="73">
        <f t="shared" si="80"/>
        <v>37.695401602479016</v>
      </c>
      <c r="CN147" s="199"/>
      <c r="CO147" s="3">
        <v>110.5</v>
      </c>
      <c r="CP147" s="38">
        <v>47</v>
      </c>
      <c r="CQ147" s="67">
        <f t="shared" si="81"/>
        <v>1622</v>
      </c>
      <c r="CR147" s="38">
        <v>41</v>
      </c>
      <c r="CS147" s="67">
        <f t="shared" si="82"/>
        <v>450</v>
      </c>
      <c r="CT147" s="67"/>
      <c r="CU147" s="38">
        <v>46945216</v>
      </c>
      <c r="CV147" s="73">
        <f t="shared" si="83"/>
        <v>261.24106241303502</v>
      </c>
      <c r="CW147" s="38">
        <v>612021.68799999997</v>
      </c>
      <c r="CX147" s="73">
        <f t="shared" si="84"/>
        <v>6.1150424472872</v>
      </c>
      <c r="CY147" s="67"/>
      <c r="CZ147" s="3">
        <v>110.5</v>
      </c>
      <c r="DA147" s="66">
        <f t="shared" si="97"/>
        <v>0.38858908166324119</v>
      </c>
      <c r="DB147" s="38">
        <v>7511.25</v>
      </c>
      <c r="DC147" s="102">
        <f t="shared" si="85"/>
        <v>15.022500000000001</v>
      </c>
      <c r="DD147" s="103"/>
      <c r="DE147" s="105"/>
      <c r="DF147" s="103"/>
      <c r="DG147" s="102"/>
      <c r="DH147" s="102"/>
      <c r="DI147" s="104">
        <f t="shared" si="92"/>
        <v>2794.049710843417</v>
      </c>
      <c r="DJ147" s="73">
        <f t="shared" si="87"/>
        <v>37.578589411281328</v>
      </c>
      <c r="DK147" s="199"/>
      <c r="DL147" s="99"/>
      <c r="DS147" s="107"/>
      <c r="DU147" s="107"/>
      <c r="DW147" s="99"/>
      <c r="DX147" s="108"/>
      <c r="DZ147" s="107"/>
      <c r="EB147" s="108"/>
      <c r="ED147" s="107"/>
      <c r="EE147" s="107"/>
    </row>
    <row r="148" spans="1:135" s="95" customFormat="1" x14ac:dyDescent="0.25">
      <c r="A148" s="3">
        <v>111.5</v>
      </c>
      <c r="B148" s="38">
        <v>97</v>
      </c>
      <c r="C148" s="67">
        <f t="shared" si="56"/>
        <v>1840</v>
      </c>
      <c r="D148" s="38">
        <v>98</v>
      </c>
      <c r="E148" s="67">
        <f t="shared" si="57"/>
        <v>1575</v>
      </c>
      <c r="F148" s="67"/>
      <c r="G148" s="38">
        <v>37283096</v>
      </c>
      <c r="H148" s="73">
        <f t="shared" si="98"/>
        <v>83.582171811068605</v>
      </c>
      <c r="I148" s="38">
        <v>3387066.25</v>
      </c>
      <c r="J148" s="73">
        <f t="shared" si="99"/>
        <v>69.930278796149494</v>
      </c>
      <c r="K148" s="67"/>
      <c r="L148" s="3">
        <v>111.5</v>
      </c>
      <c r="M148" s="66">
        <f t="shared" si="93"/>
        <v>0.36703865747005793</v>
      </c>
      <c r="N148" s="38">
        <v>7298.4375</v>
      </c>
      <c r="O148" s="102">
        <f t="shared" si="58"/>
        <v>14.596875000000001</v>
      </c>
      <c r="P148" s="103"/>
      <c r="Q148" s="105"/>
      <c r="R148" s="103"/>
      <c r="S148" s="102"/>
      <c r="T148" s="102"/>
      <c r="U148" s="104">
        <f t="shared" si="102"/>
        <v>2626.4458327333791</v>
      </c>
      <c r="V148" s="73">
        <f t="shared" si="101"/>
        <v>38.071528717102005</v>
      </c>
      <c r="W148" s="200"/>
      <c r="X148" s="3">
        <v>111.5</v>
      </c>
      <c r="Y148" s="38">
        <v>69</v>
      </c>
      <c r="Z148" s="67">
        <f t="shared" si="60"/>
        <v>2078</v>
      </c>
      <c r="AA148" s="38">
        <v>89</v>
      </c>
      <c r="AB148" s="67">
        <f t="shared" si="61"/>
        <v>1384</v>
      </c>
      <c r="AC148" s="67"/>
      <c r="AD148" s="38">
        <v>29184228</v>
      </c>
      <c r="AE148" s="73">
        <f t="shared" si="62"/>
        <v>221.13846141271159</v>
      </c>
      <c r="AF148" s="38">
        <v>36570256</v>
      </c>
      <c r="AG148" s="73">
        <f t="shared" si="63"/>
        <v>115.671801871239</v>
      </c>
      <c r="AH148" s="67"/>
      <c r="AI148" s="3">
        <v>111.5</v>
      </c>
      <c r="AJ148" s="66">
        <f t="shared" si="94"/>
        <v>0.36727348702124352</v>
      </c>
      <c r="AK148" s="38">
        <v>7283.4375</v>
      </c>
      <c r="AL148" s="102">
        <f t="shared" si="64"/>
        <v>14.566875</v>
      </c>
      <c r="AM148" s="103"/>
      <c r="AN148" s="105"/>
      <c r="AO148" s="103"/>
      <c r="AP148" s="102"/>
      <c r="AQ148" s="102"/>
      <c r="AR148" s="104">
        <f t="shared" si="89"/>
        <v>2663.0853146694731</v>
      </c>
      <c r="AS148" s="73">
        <f t="shared" si="66"/>
        <v>37.299644442986157</v>
      </c>
      <c r="AT148" s="200"/>
      <c r="AU148" s="3">
        <v>111.5</v>
      </c>
      <c r="AV148" s="38">
        <v>98</v>
      </c>
      <c r="AW148" s="67">
        <f t="shared" si="67"/>
        <v>1468</v>
      </c>
      <c r="AX148" s="38">
        <v>101</v>
      </c>
      <c r="AY148" s="67">
        <f t="shared" si="68"/>
        <v>1158</v>
      </c>
      <c r="AZ148" s="67"/>
      <c r="BA148" s="38">
        <v>2952708.5</v>
      </c>
      <c r="BB148" s="73">
        <f t="shared" si="69"/>
        <v>137.84342750590508</v>
      </c>
      <c r="BC148" s="38">
        <v>20222906</v>
      </c>
      <c r="BD148" s="73">
        <f t="shared" si="70"/>
        <v>73.991703985124502</v>
      </c>
      <c r="BE148" s="67"/>
      <c r="BF148" s="3">
        <v>111.5</v>
      </c>
      <c r="BG148" s="66">
        <f t="shared" si="95"/>
        <v>0.37517645461289811</v>
      </c>
      <c r="BH148" s="38">
        <v>7468.75</v>
      </c>
      <c r="BI148" s="102">
        <f t="shared" si="71"/>
        <v>14.9375</v>
      </c>
      <c r="BJ148" s="103"/>
      <c r="BK148" s="105"/>
      <c r="BL148" s="103"/>
      <c r="BM148" s="102"/>
      <c r="BN148" s="102"/>
      <c r="BO148" s="104">
        <f t="shared" si="90"/>
        <v>2733.0105280637567</v>
      </c>
      <c r="BP148" s="73">
        <f t="shared" si="73"/>
        <v>37.78927432311702</v>
      </c>
      <c r="BQ148" s="199"/>
      <c r="BR148" s="3">
        <v>111.5</v>
      </c>
      <c r="BS148" s="38">
        <v>67</v>
      </c>
      <c r="BT148" s="67">
        <f t="shared" si="74"/>
        <v>1787</v>
      </c>
      <c r="BU148" s="38">
        <v>48</v>
      </c>
      <c r="BV148" s="67">
        <f t="shared" si="75"/>
        <v>580</v>
      </c>
      <c r="BW148" s="67"/>
      <c r="BX148" s="38">
        <v>3616888.75</v>
      </c>
      <c r="BY148" s="73">
        <f t="shared" si="76"/>
        <v>219.14239540860859</v>
      </c>
      <c r="BZ148" s="38">
        <v>168462.65599999999</v>
      </c>
      <c r="CA148" s="73">
        <f t="shared" si="77"/>
        <v>13.743371308063399</v>
      </c>
      <c r="CB148" s="67"/>
      <c r="CC148" s="3">
        <v>111.5</v>
      </c>
      <c r="CD148" s="66">
        <f t="shared" si="96"/>
        <v>0.37337337137481547</v>
      </c>
      <c r="CE148" s="38">
        <v>7406.25</v>
      </c>
      <c r="CF148" s="102">
        <f t="shared" si="78"/>
        <v>14.8125</v>
      </c>
      <c r="CG148" s="103"/>
      <c r="CH148" s="105"/>
      <c r="CI148" s="103"/>
      <c r="CJ148" s="102"/>
      <c r="CK148" s="102"/>
      <c r="CL148" s="104">
        <f t="shared" si="91"/>
        <v>2737.4061899587864</v>
      </c>
      <c r="CM148" s="73">
        <f t="shared" si="80"/>
        <v>37.696141618758986</v>
      </c>
      <c r="CN148" s="199"/>
      <c r="CO148" s="3">
        <v>111.5</v>
      </c>
      <c r="CP148" s="38">
        <v>87</v>
      </c>
      <c r="CQ148" s="67">
        <f t="shared" si="81"/>
        <v>1709</v>
      </c>
      <c r="CR148" s="38">
        <v>43</v>
      </c>
      <c r="CS148" s="67">
        <f t="shared" si="82"/>
        <v>493</v>
      </c>
      <c r="CT148" s="67"/>
      <c r="CU148" s="38">
        <v>47578408</v>
      </c>
      <c r="CV148" s="73">
        <f t="shared" si="83"/>
        <v>308.81947041303505</v>
      </c>
      <c r="CW148" s="38">
        <v>969324.25</v>
      </c>
      <c r="CX148" s="73">
        <f t="shared" si="84"/>
        <v>7.0843666972871997</v>
      </c>
      <c r="CY148" s="67"/>
      <c r="CZ148" s="3">
        <v>111.5</v>
      </c>
      <c r="DA148" s="66">
        <f t="shared" si="97"/>
        <v>0.39171960932085392</v>
      </c>
      <c r="DB148" s="38">
        <v>7566.25</v>
      </c>
      <c r="DC148" s="102">
        <f t="shared" si="85"/>
        <v>15.1325</v>
      </c>
      <c r="DD148" s="103"/>
      <c r="DE148" s="105"/>
      <c r="DF148" s="103"/>
      <c r="DG148" s="102"/>
      <c r="DH148" s="102"/>
      <c r="DI148" s="104">
        <f t="shared" si="92"/>
        <v>2841.6014476726605</v>
      </c>
      <c r="DJ148" s="73">
        <f t="shared" si="87"/>
        <v>37.428608783392917</v>
      </c>
      <c r="DK148" s="199"/>
      <c r="DL148" s="99"/>
      <c r="DS148" s="107"/>
      <c r="DU148" s="107"/>
      <c r="DW148" s="99"/>
      <c r="DX148" s="108"/>
      <c r="DZ148" s="107"/>
      <c r="EB148" s="108"/>
      <c r="ED148" s="107"/>
      <c r="EE148" s="107"/>
    </row>
    <row r="149" spans="1:135" s="95" customFormat="1" ht="15.75" thickBot="1" x14ac:dyDescent="0.3">
      <c r="A149" s="3">
        <v>112.5</v>
      </c>
      <c r="B149" s="38">
        <v>73</v>
      </c>
      <c r="C149" s="67">
        <f t="shared" si="56"/>
        <v>1913</v>
      </c>
      <c r="D149" s="38">
        <v>83</v>
      </c>
      <c r="E149" s="67">
        <f t="shared" si="57"/>
        <v>1658</v>
      </c>
      <c r="F149" s="67"/>
      <c r="G149" s="38">
        <v>4201715.5</v>
      </c>
      <c r="H149" s="73">
        <f t="shared" si="98"/>
        <v>87.783887311068611</v>
      </c>
      <c r="I149" s="38">
        <v>742039.81299999997</v>
      </c>
      <c r="J149" s="73">
        <f t="shared" si="99"/>
        <v>70.672318609149499</v>
      </c>
      <c r="K149" s="67"/>
      <c r="L149" s="3">
        <v>112.5</v>
      </c>
      <c r="M149" s="66">
        <f t="shared" si="93"/>
        <v>0.37012680406019438</v>
      </c>
      <c r="N149" s="38">
        <v>7349.375</v>
      </c>
      <c r="O149" s="102">
        <f t="shared" si="58"/>
        <v>14.69875</v>
      </c>
      <c r="P149" s="103"/>
      <c r="Q149" s="105"/>
      <c r="R149" s="103"/>
      <c r="S149" s="102"/>
      <c r="T149" s="102"/>
      <c r="U149" s="104">
        <f t="shared" si="102"/>
        <v>2672.0143308082706</v>
      </c>
      <c r="V149" s="73">
        <f t="shared" si="101"/>
        <v>38.057033221643174</v>
      </c>
      <c r="W149" s="200"/>
      <c r="X149" s="3">
        <v>112.5</v>
      </c>
      <c r="Y149" s="38">
        <v>48</v>
      </c>
      <c r="Z149" s="67">
        <f t="shared" si="60"/>
        <v>2126</v>
      </c>
      <c r="AA149" s="38">
        <v>96</v>
      </c>
      <c r="AB149" s="67">
        <f t="shared" si="61"/>
        <v>1480</v>
      </c>
      <c r="AC149" s="67"/>
      <c r="AD149" s="38">
        <v>38381204</v>
      </c>
      <c r="AE149" s="73">
        <f t="shared" si="62"/>
        <v>259.51966541271156</v>
      </c>
      <c r="AF149" s="38">
        <v>3924134.5</v>
      </c>
      <c r="AG149" s="73">
        <f t="shared" si="63"/>
        <v>119.59593637123899</v>
      </c>
      <c r="AH149" s="67"/>
      <c r="AI149" s="3">
        <v>112.5</v>
      </c>
      <c r="AJ149" s="66">
        <f t="shared" si="94"/>
        <v>0.37036499869270195</v>
      </c>
      <c r="AK149" s="38">
        <v>7333.4375</v>
      </c>
      <c r="AL149" s="102">
        <f t="shared" si="64"/>
        <v>14.666874999999999</v>
      </c>
      <c r="AM149" s="103"/>
      <c r="AN149" s="105"/>
      <c r="AO149" s="103"/>
      <c r="AP149" s="102"/>
      <c r="AQ149" s="102"/>
      <c r="AR149" s="104">
        <f t="shared" si="89"/>
        <v>2708.5923664733405</v>
      </c>
      <c r="AS149" s="73">
        <f t="shared" si="66"/>
        <v>37.198266755958969</v>
      </c>
      <c r="AT149" s="200"/>
      <c r="AU149" s="3">
        <v>112.5</v>
      </c>
      <c r="AV149" s="38">
        <v>90</v>
      </c>
      <c r="AW149" s="67">
        <f t="shared" si="67"/>
        <v>1558</v>
      </c>
      <c r="AX149" s="38">
        <v>85</v>
      </c>
      <c r="AY149" s="67">
        <f t="shared" si="68"/>
        <v>1243</v>
      </c>
      <c r="AZ149" s="67"/>
      <c r="BA149" s="38">
        <v>4334715.5</v>
      </c>
      <c r="BB149" s="73">
        <f t="shared" si="69"/>
        <v>142.17814300590507</v>
      </c>
      <c r="BC149" s="38">
        <v>4034836.25</v>
      </c>
      <c r="BD149" s="73">
        <f t="shared" si="70"/>
        <v>78.0265402351245</v>
      </c>
      <c r="BE149" s="67"/>
      <c r="BF149" s="3">
        <v>112.5</v>
      </c>
      <c r="BG149" s="66">
        <f t="shared" si="95"/>
        <v>0.37826250375355486</v>
      </c>
      <c r="BH149" s="38">
        <v>7520.3125</v>
      </c>
      <c r="BI149" s="102">
        <f t="shared" si="71"/>
        <v>15.040625</v>
      </c>
      <c r="BJ149" s="103"/>
      <c r="BK149" s="105"/>
      <c r="BL149" s="103"/>
      <c r="BM149" s="102"/>
      <c r="BN149" s="102"/>
      <c r="BO149" s="104">
        <f t="shared" si="90"/>
        <v>2779.4314578717294</v>
      </c>
      <c r="BP149" s="73">
        <f t="shared" si="73"/>
        <v>37.767367757496061</v>
      </c>
      <c r="BQ149" s="199"/>
      <c r="BR149" s="3">
        <v>112.5</v>
      </c>
      <c r="BS149" s="38">
        <v>56</v>
      </c>
      <c r="BT149" s="67">
        <f t="shared" si="74"/>
        <v>1843</v>
      </c>
      <c r="BU149" s="38">
        <v>63</v>
      </c>
      <c r="BV149" s="67">
        <f t="shared" si="75"/>
        <v>643</v>
      </c>
      <c r="BW149" s="67"/>
      <c r="BX149" s="38">
        <v>1823625</v>
      </c>
      <c r="BY149" s="73">
        <f t="shared" si="76"/>
        <v>220.96602040860859</v>
      </c>
      <c r="BZ149" s="38">
        <v>1169682.8799999999</v>
      </c>
      <c r="CA149" s="73">
        <f t="shared" si="77"/>
        <v>14.913054188063398</v>
      </c>
      <c r="CB149" s="67"/>
      <c r="CC149" s="3">
        <v>112.5</v>
      </c>
      <c r="CD149" s="66">
        <f t="shared" si="96"/>
        <v>0.37650079156981625</v>
      </c>
      <c r="CE149" s="38">
        <v>7457.8125</v>
      </c>
      <c r="CF149" s="102">
        <f t="shared" si="78"/>
        <v>14.915625</v>
      </c>
      <c r="CG149" s="103"/>
      <c r="CH149" s="105"/>
      <c r="CI149" s="103"/>
      <c r="CJ149" s="102"/>
      <c r="CK149" s="102"/>
      <c r="CL149" s="104">
        <f t="shared" si="91"/>
        <v>2784.2178063650827</v>
      </c>
      <c r="CM149" s="73">
        <f t="shared" si="80"/>
        <v>37.700326550980449</v>
      </c>
      <c r="CN149" s="199"/>
      <c r="CO149" s="3">
        <v>112.5</v>
      </c>
      <c r="CP149" s="38">
        <v>50</v>
      </c>
      <c r="CQ149" s="67">
        <f t="shared" si="81"/>
        <v>1759</v>
      </c>
      <c r="CR149" s="38">
        <v>40</v>
      </c>
      <c r="CS149" s="67">
        <f t="shared" si="82"/>
        <v>533</v>
      </c>
      <c r="CT149" s="67"/>
      <c r="CU149" s="38">
        <v>340759.93800000002</v>
      </c>
      <c r="CV149" s="73">
        <f t="shared" si="83"/>
        <v>309.16023035103507</v>
      </c>
      <c r="CW149" s="38">
        <v>116543.156</v>
      </c>
      <c r="CX149" s="73">
        <f t="shared" si="84"/>
        <v>7.2009098532871993</v>
      </c>
      <c r="CY149" s="67"/>
      <c r="CZ149" s="3">
        <v>112.5</v>
      </c>
      <c r="DA149" s="66">
        <f t="shared" si="97"/>
        <v>0.3948501369784666</v>
      </c>
      <c r="DB149" s="38">
        <v>7623.4375</v>
      </c>
      <c r="DC149" s="102">
        <f t="shared" si="85"/>
        <v>15.246874999999999</v>
      </c>
      <c r="DD149" s="103"/>
      <c r="DE149" s="105"/>
      <c r="DF149" s="103"/>
      <c r="DG149" s="102"/>
      <c r="DH149" s="102"/>
      <c r="DI149" s="104">
        <f t="shared" si="92"/>
        <v>2889.5063471532794</v>
      </c>
      <c r="DJ149" s="73">
        <f t="shared" si="87"/>
        <v>37.443880118072627</v>
      </c>
      <c r="DK149" s="199"/>
      <c r="DL149" s="99"/>
      <c r="DS149" s="107"/>
      <c r="DU149" s="107"/>
      <c r="DW149" s="99"/>
      <c r="DX149" s="108"/>
      <c r="DZ149" s="107"/>
      <c r="EB149" s="108"/>
      <c r="ED149" s="107"/>
      <c r="EE149" s="107"/>
    </row>
    <row r="150" spans="1:135" s="95" customFormat="1" ht="15.75" thickBot="1" x14ac:dyDescent="0.3">
      <c r="A150" s="3">
        <v>113.5</v>
      </c>
      <c r="B150" s="38">
        <v>80</v>
      </c>
      <c r="C150" s="67">
        <f t="shared" si="56"/>
        <v>1993</v>
      </c>
      <c r="D150" s="38">
        <v>80</v>
      </c>
      <c r="E150" s="67">
        <f t="shared" si="57"/>
        <v>1738</v>
      </c>
      <c r="F150" s="67"/>
      <c r="G150" s="38">
        <v>592933.375</v>
      </c>
      <c r="H150" s="73">
        <f t="shared" si="98"/>
        <v>88.376820686068612</v>
      </c>
      <c r="I150" s="38">
        <v>7288514</v>
      </c>
      <c r="J150" s="73">
        <f t="shared" si="99"/>
        <v>77.960832609149506</v>
      </c>
      <c r="K150" s="67"/>
      <c r="L150" s="3">
        <v>113.5</v>
      </c>
      <c r="M150" s="66">
        <f t="shared" si="93"/>
        <v>0.37321495065033083</v>
      </c>
      <c r="N150" s="38">
        <v>7406.5625</v>
      </c>
      <c r="O150" s="102">
        <f t="shared" si="58"/>
        <v>14.813124999999999</v>
      </c>
      <c r="P150" s="103"/>
      <c r="Q150" s="105"/>
      <c r="R150" s="103"/>
      <c r="S150" s="102"/>
      <c r="T150" s="102"/>
      <c r="U150" s="104">
        <f t="shared" si="102"/>
        <v>2717.9244550996959</v>
      </c>
      <c r="V150" s="73">
        <f t="shared" si="101"/>
        <v>38.025527597037176</v>
      </c>
      <c r="W150" s="200"/>
      <c r="X150" s="3">
        <v>113.5</v>
      </c>
      <c r="Y150" s="38">
        <v>43</v>
      </c>
      <c r="Z150" s="67">
        <f t="shared" si="60"/>
        <v>2169</v>
      </c>
      <c r="AA150" s="38">
        <v>100</v>
      </c>
      <c r="AB150" s="67">
        <f t="shared" si="61"/>
        <v>1580</v>
      </c>
      <c r="AC150" s="67"/>
      <c r="AD150" s="38">
        <v>697930.43799999997</v>
      </c>
      <c r="AE150" s="73">
        <f t="shared" si="62"/>
        <v>260.21759585071158</v>
      </c>
      <c r="AF150" s="38">
        <v>292023.71899999998</v>
      </c>
      <c r="AG150" s="73">
        <f t="shared" si="63"/>
        <v>119.88796009023899</v>
      </c>
      <c r="AH150" s="67"/>
      <c r="AI150" s="3">
        <v>113.5</v>
      </c>
      <c r="AJ150" s="66">
        <f t="shared" si="94"/>
        <v>0.37345651036416033</v>
      </c>
      <c r="AK150" s="38">
        <v>7386.5625</v>
      </c>
      <c r="AL150" s="102">
        <f t="shared" si="64"/>
        <v>14.773125</v>
      </c>
      <c r="AM150" s="103"/>
      <c r="AN150" s="105"/>
      <c r="AO150" s="103"/>
      <c r="AP150" s="102"/>
      <c r="AQ150" s="102"/>
      <c r="AR150" s="104">
        <f t="shared" si="89"/>
        <v>2754.426925294903</v>
      </c>
      <c r="AS150" s="73">
        <f t="shared" si="66"/>
        <v>37.212439269883873</v>
      </c>
      <c r="AT150" s="200"/>
      <c r="AU150" s="3">
        <v>113.5</v>
      </c>
      <c r="AV150" s="38">
        <v>10</v>
      </c>
      <c r="AW150" s="67">
        <f t="shared" si="67"/>
        <v>1568</v>
      </c>
      <c r="AX150" s="38">
        <v>9</v>
      </c>
      <c r="AY150" s="67">
        <f t="shared" si="68"/>
        <v>1252</v>
      </c>
      <c r="AZ150" s="67"/>
      <c r="BA150" s="38">
        <v>15728470</v>
      </c>
      <c r="BB150" s="73">
        <f t="shared" si="69"/>
        <v>157.90661300590506</v>
      </c>
      <c r="BC150" s="38">
        <v>7175930</v>
      </c>
      <c r="BD150" s="73">
        <f t="shared" si="70"/>
        <v>85.202470235124494</v>
      </c>
      <c r="BE150" s="67"/>
      <c r="BF150" s="3">
        <v>113.5</v>
      </c>
      <c r="BG150" s="159">
        <f>BK$137*BI150/BM$137</f>
        <v>0.3813485528942116</v>
      </c>
      <c r="BH150" s="160">
        <v>7521.875</v>
      </c>
      <c r="BI150" s="161">
        <f t="shared" si="71"/>
        <v>15.043749999999999</v>
      </c>
      <c r="BJ150" s="162"/>
      <c r="BK150" s="163"/>
      <c r="BL150" s="162"/>
      <c r="BM150" s="164"/>
      <c r="BN150" s="164"/>
      <c r="BO150" s="165">
        <f>BO149</f>
        <v>2779.4314578717294</v>
      </c>
      <c r="BP150" s="73">
        <f t="shared" si="73"/>
        <v>37.668415004842494</v>
      </c>
      <c r="BQ150" s="199"/>
      <c r="BR150" s="3">
        <v>113.5</v>
      </c>
      <c r="BS150" s="38">
        <v>65</v>
      </c>
      <c r="BT150" s="67">
        <f t="shared" si="74"/>
        <v>1908</v>
      </c>
      <c r="BU150" s="38">
        <v>56</v>
      </c>
      <c r="BV150" s="67">
        <f t="shared" si="75"/>
        <v>699</v>
      </c>
      <c r="BW150" s="67"/>
      <c r="BX150" s="38">
        <v>1666441.63</v>
      </c>
      <c r="BY150" s="73">
        <f t="shared" si="76"/>
        <v>222.63246203860859</v>
      </c>
      <c r="BZ150" s="38">
        <v>1417375</v>
      </c>
      <c r="CA150" s="73">
        <f t="shared" si="77"/>
        <v>16.330429188063398</v>
      </c>
      <c r="CB150" s="67"/>
      <c r="CC150" s="3">
        <v>113.5</v>
      </c>
      <c r="CD150" s="66">
        <f t="shared" si="96"/>
        <v>0.37962821176481704</v>
      </c>
      <c r="CE150" s="38">
        <v>7510.3125</v>
      </c>
      <c r="CF150" s="102">
        <f t="shared" si="78"/>
        <v>15.020625000000001</v>
      </c>
      <c r="CG150" s="103"/>
      <c r="CH150" s="105"/>
      <c r="CI150" s="103"/>
      <c r="CJ150" s="102"/>
      <c r="CK150" s="102"/>
      <c r="CL150" s="104">
        <f t="shared" si="91"/>
        <v>2831.3568245730421</v>
      </c>
      <c r="CM150" s="73">
        <f t="shared" si="80"/>
        <v>37.704126621481365</v>
      </c>
      <c r="CN150" s="199"/>
      <c r="CO150" s="3">
        <v>113.5</v>
      </c>
      <c r="CP150" s="38">
        <v>66</v>
      </c>
      <c r="CQ150" s="67">
        <f t="shared" si="81"/>
        <v>1825</v>
      </c>
      <c r="CR150" s="38">
        <v>55</v>
      </c>
      <c r="CS150" s="67">
        <f t="shared" si="82"/>
        <v>588</v>
      </c>
      <c r="CT150" s="67"/>
      <c r="CU150" s="38">
        <v>52325048</v>
      </c>
      <c r="CV150" s="73">
        <f t="shared" si="83"/>
        <v>361.48527835103505</v>
      </c>
      <c r="CW150" s="38">
        <v>1961718.13</v>
      </c>
      <c r="CX150" s="73">
        <f t="shared" si="84"/>
        <v>9.1626279832871997</v>
      </c>
      <c r="CY150" s="67"/>
      <c r="CZ150" s="3">
        <v>113.5</v>
      </c>
      <c r="DA150" s="66">
        <f t="shared" si="97"/>
        <v>0.39798066463607934</v>
      </c>
      <c r="DB150" s="38">
        <v>7679.0625</v>
      </c>
      <c r="DC150" s="102">
        <f t="shared" si="85"/>
        <v>15.358124999999999</v>
      </c>
      <c r="DD150" s="103"/>
      <c r="DE150" s="105"/>
      <c r="DF150" s="103"/>
      <c r="DG150" s="102"/>
      <c r="DH150" s="102"/>
      <c r="DI150" s="104">
        <f t="shared" si="92"/>
        <v>2937.7536480964495</v>
      </c>
      <c r="DJ150" s="73">
        <f t="shared" si="87"/>
        <v>37.302071506029236</v>
      </c>
      <c r="DK150" s="199"/>
      <c r="DL150" s="99"/>
      <c r="DS150" s="107"/>
      <c r="DU150" s="107"/>
      <c r="DW150" s="99"/>
      <c r="DX150" s="108"/>
      <c r="DZ150" s="107"/>
      <c r="EB150" s="108"/>
      <c r="ED150" s="107"/>
      <c r="EE150" s="107"/>
    </row>
    <row r="151" spans="1:135" s="95" customFormat="1" x14ac:dyDescent="0.25">
      <c r="A151" s="3">
        <v>114.5</v>
      </c>
      <c r="B151" s="38">
        <v>60</v>
      </c>
      <c r="C151" s="67">
        <f t="shared" si="56"/>
        <v>2053</v>
      </c>
      <c r="D151" s="38">
        <v>77</v>
      </c>
      <c r="E151" s="67">
        <f t="shared" si="57"/>
        <v>1815</v>
      </c>
      <c r="F151" s="67"/>
      <c r="G151" s="38">
        <v>16352532</v>
      </c>
      <c r="H151" s="73">
        <f t="shared" si="98"/>
        <v>104.72935268606861</v>
      </c>
      <c r="I151" s="38">
        <v>53580168</v>
      </c>
      <c r="J151" s="73">
        <f t="shared" si="99"/>
        <v>131.54100060914951</v>
      </c>
      <c r="K151" s="67"/>
      <c r="L151" s="3">
        <v>114.5</v>
      </c>
      <c r="M151" s="66">
        <f t="shared" si="93"/>
        <v>0.37630309724046729</v>
      </c>
      <c r="N151" s="38">
        <v>7460</v>
      </c>
      <c r="O151" s="102">
        <f t="shared" si="58"/>
        <v>14.92</v>
      </c>
      <c r="P151" s="103"/>
      <c r="Q151" s="105"/>
      <c r="R151" s="67"/>
      <c r="S151" s="102"/>
      <c r="T151" s="102"/>
      <c r="U151" s="104">
        <f t="shared" si="102"/>
        <v>2764.1665551495612</v>
      </c>
      <c r="V151" s="73">
        <f t="shared" si="101"/>
        <v>37.691441303102714</v>
      </c>
      <c r="W151" s="200"/>
      <c r="X151" s="3">
        <v>114.5</v>
      </c>
      <c r="Y151" s="38">
        <v>35</v>
      </c>
      <c r="Z151" s="67">
        <f t="shared" si="60"/>
        <v>2204</v>
      </c>
      <c r="AA151" s="38">
        <v>106</v>
      </c>
      <c r="AB151" s="67">
        <f t="shared" si="61"/>
        <v>1686</v>
      </c>
      <c r="AC151" s="67"/>
      <c r="AD151" s="38">
        <v>16888064</v>
      </c>
      <c r="AE151" s="73">
        <f t="shared" si="62"/>
        <v>277.10565985071156</v>
      </c>
      <c r="AF151" s="38">
        <v>13793710</v>
      </c>
      <c r="AG151" s="73">
        <f t="shared" si="63"/>
        <v>133.68167009023898</v>
      </c>
      <c r="AH151" s="67"/>
      <c r="AI151" s="3">
        <v>114.5</v>
      </c>
      <c r="AJ151" s="66">
        <f t="shared" si="94"/>
        <v>0.37654802203561871</v>
      </c>
      <c r="AK151" s="38">
        <v>7439.375</v>
      </c>
      <c r="AL151" s="102">
        <f t="shared" si="64"/>
        <v>14.87875</v>
      </c>
      <c r="AM151" s="103"/>
      <c r="AN151" s="105"/>
      <c r="AO151" s="67"/>
      <c r="AP151" s="102"/>
      <c r="AQ151" s="102"/>
      <c r="AR151" s="104">
        <f t="shared" si="89"/>
        <v>2800.5957538159428</v>
      </c>
      <c r="AS151" s="73">
        <f t="shared" si="66"/>
        <v>37.15143538304573</v>
      </c>
      <c r="AT151" s="200"/>
      <c r="AU151" s="106"/>
      <c r="AV151" s="67"/>
      <c r="AW151" s="67"/>
      <c r="AX151" s="67"/>
      <c r="AY151" s="67"/>
      <c r="AZ151" s="67"/>
      <c r="BA151" s="67"/>
      <c r="BB151" s="73"/>
      <c r="BC151" s="67"/>
      <c r="BD151" s="73"/>
      <c r="BE151" s="67"/>
      <c r="BF151" s="3"/>
      <c r="BG151" s="66"/>
      <c r="BH151" s="67"/>
      <c r="BI151" s="102"/>
      <c r="BJ151" s="103"/>
      <c r="BK151" s="105"/>
      <c r="BL151" s="67"/>
      <c r="BM151" s="102"/>
      <c r="BN151" s="102"/>
      <c r="BO151" s="104"/>
      <c r="BP151" s="73"/>
      <c r="BQ151" s="199"/>
      <c r="BR151" s="3">
        <v>114.5</v>
      </c>
      <c r="BS151" s="38">
        <v>46</v>
      </c>
      <c r="BT151" s="67">
        <f t="shared" si="74"/>
        <v>1954</v>
      </c>
      <c r="BU151" s="38">
        <v>45</v>
      </c>
      <c r="BV151" s="67">
        <f t="shared" si="75"/>
        <v>744</v>
      </c>
      <c r="BW151" s="67"/>
      <c r="BX151" s="38">
        <v>741058.25</v>
      </c>
      <c r="BY151" s="73">
        <f t="shared" si="76"/>
        <v>223.3735202886086</v>
      </c>
      <c r="BZ151" s="38">
        <v>259699.21900000001</v>
      </c>
      <c r="CA151" s="73">
        <f t="shared" si="77"/>
        <v>16.5901284070634</v>
      </c>
      <c r="CB151" s="67"/>
      <c r="CC151" s="3">
        <v>114.5</v>
      </c>
      <c r="CD151" s="66">
        <f t="shared" si="96"/>
        <v>0.38275563195981777</v>
      </c>
      <c r="CE151" s="38">
        <v>7562.5</v>
      </c>
      <c r="CF151" s="102">
        <f t="shared" si="78"/>
        <v>15.125</v>
      </c>
      <c r="CG151" s="103"/>
      <c r="CH151" s="105"/>
      <c r="CI151" s="67"/>
      <c r="CJ151" s="102"/>
      <c r="CK151" s="102"/>
      <c r="CL151" s="104">
        <f t="shared" si="91"/>
        <v>2878.8232445826666</v>
      </c>
      <c r="CM151" s="73">
        <f t="shared" si="80"/>
        <v>37.716573021369499</v>
      </c>
      <c r="CN151" s="199"/>
      <c r="CO151" s="3">
        <v>114.5</v>
      </c>
      <c r="CP151" s="38">
        <v>59</v>
      </c>
      <c r="CQ151" s="67">
        <f t="shared" si="81"/>
        <v>1884</v>
      </c>
      <c r="CR151" s="38">
        <v>56</v>
      </c>
      <c r="CS151" s="67">
        <f t="shared" si="82"/>
        <v>644</v>
      </c>
      <c r="CT151" s="67"/>
      <c r="CU151" s="38">
        <v>605948.75</v>
      </c>
      <c r="CV151" s="73">
        <f t="shared" si="83"/>
        <v>362.09122710103503</v>
      </c>
      <c r="CW151" s="38">
        <v>1260604</v>
      </c>
      <c r="CX151" s="73">
        <f t="shared" si="84"/>
        <v>10.4232319832872</v>
      </c>
      <c r="CY151" s="67"/>
      <c r="CZ151" s="3">
        <v>114.5</v>
      </c>
      <c r="DA151" s="66">
        <f t="shared" si="97"/>
        <v>0.40111119229369208</v>
      </c>
      <c r="DB151" s="38">
        <v>7732.8125</v>
      </c>
      <c r="DC151" s="102">
        <f t="shared" si="85"/>
        <v>15.465624999999999</v>
      </c>
      <c r="DD151" s="103"/>
      <c r="DE151" s="105"/>
      <c r="DF151" s="67"/>
      <c r="DG151" s="102"/>
      <c r="DH151" s="102"/>
      <c r="DI151" s="104">
        <f t="shared" si="92"/>
        <v>2986.3433505021703</v>
      </c>
      <c r="DJ151" s="73">
        <f t="shared" si="87"/>
        <v>37.313452680331594</v>
      </c>
      <c r="DK151" s="199"/>
      <c r="DL151" s="99"/>
      <c r="DS151" s="107"/>
      <c r="DU151" s="107"/>
      <c r="DW151" s="99"/>
      <c r="DX151" s="108"/>
      <c r="DZ151" s="107"/>
      <c r="EB151" s="108"/>
      <c r="ED151" s="107"/>
      <c r="EE151" s="107"/>
    </row>
    <row r="152" spans="1:135" s="95" customFormat="1" x14ac:dyDescent="0.25">
      <c r="A152" s="3">
        <v>115.5</v>
      </c>
      <c r="B152" s="38">
        <v>50</v>
      </c>
      <c r="C152" s="67">
        <f t="shared" si="56"/>
        <v>2103</v>
      </c>
      <c r="D152" s="38">
        <v>79</v>
      </c>
      <c r="E152" s="67">
        <f t="shared" si="57"/>
        <v>1894</v>
      </c>
      <c r="F152" s="67"/>
      <c r="G152" s="38">
        <v>18847762</v>
      </c>
      <c r="H152" s="73">
        <f t="shared" si="98"/>
        <v>123.57711468606861</v>
      </c>
      <c r="I152" s="38">
        <v>6612610</v>
      </c>
      <c r="J152" s="73">
        <f t="shared" si="99"/>
        <v>138.1536106091495</v>
      </c>
      <c r="K152" s="67"/>
      <c r="L152" s="3">
        <v>115.5</v>
      </c>
      <c r="M152" s="66">
        <f t="shared" si="93"/>
        <v>0.37939124383060374</v>
      </c>
      <c r="N152" s="38">
        <v>7514.0625</v>
      </c>
      <c r="O152" s="102">
        <f t="shared" si="58"/>
        <v>15.028124999999999</v>
      </c>
      <c r="P152" s="103"/>
      <c r="Q152" s="105"/>
      <c r="R152" s="67"/>
      <c r="S152" s="102"/>
      <c r="T152" s="102"/>
      <c r="U152" s="104">
        <f t="shared" si="102"/>
        <v>2810.7367707746266</v>
      </c>
      <c r="V152" s="73">
        <f t="shared" si="101"/>
        <v>37.60580929023763</v>
      </c>
      <c r="W152" s="200"/>
      <c r="X152" s="3">
        <v>115.5</v>
      </c>
      <c r="Y152" s="38">
        <v>48</v>
      </c>
      <c r="Z152" s="67">
        <f t="shared" si="60"/>
        <v>2252</v>
      </c>
      <c r="AA152" s="38">
        <v>105</v>
      </c>
      <c r="AB152" s="67">
        <f t="shared" si="61"/>
        <v>1791</v>
      </c>
      <c r="AC152" s="67"/>
      <c r="AD152" s="38">
        <v>269297.875</v>
      </c>
      <c r="AE152" s="73">
        <f t="shared" si="62"/>
        <v>277.37495772571157</v>
      </c>
      <c r="AF152" s="38">
        <v>728569.06299999997</v>
      </c>
      <c r="AG152" s="73">
        <f t="shared" si="63"/>
        <v>134.41023915323899</v>
      </c>
      <c r="AH152" s="67"/>
      <c r="AI152" s="3">
        <v>115.5</v>
      </c>
      <c r="AJ152" s="66">
        <f t="shared" si="94"/>
        <v>0.37963953370707715</v>
      </c>
      <c r="AK152" s="38">
        <v>7494.6875</v>
      </c>
      <c r="AL152" s="102">
        <f t="shared" si="64"/>
        <v>14.989375000000001</v>
      </c>
      <c r="AM152" s="103"/>
      <c r="AN152" s="105"/>
      <c r="AO152" s="67"/>
      <c r="AP152" s="102"/>
      <c r="AQ152" s="102"/>
      <c r="AR152" s="104">
        <f t="shared" si="89"/>
        <v>2847.1007842312529</v>
      </c>
      <c r="AS152" s="73">
        <f t="shared" si="66"/>
        <v>37.165478215681638</v>
      </c>
      <c r="AT152" s="200"/>
      <c r="AU152" s="106"/>
      <c r="AV152" s="67"/>
      <c r="AW152" s="67"/>
      <c r="AX152" s="67"/>
      <c r="AY152" s="67"/>
      <c r="AZ152" s="67"/>
      <c r="BA152" s="67"/>
      <c r="BB152" s="73"/>
      <c r="BC152" s="67"/>
      <c r="BD152" s="73"/>
      <c r="BE152" s="67"/>
      <c r="BF152" s="106"/>
      <c r="BG152" s="66"/>
      <c r="BH152" s="67"/>
      <c r="BI152" s="102"/>
      <c r="BJ152" s="103"/>
      <c r="BK152" s="105"/>
      <c r="BL152" s="67"/>
      <c r="BM152" s="102"/>
      <c r="BN152" s="102"/>
      <c r="BO152" s="104"/>
      <c r="BP152" s="73"/>
      <c r="BQ152" s="199"/>
      <c r="BR152" s="3">
        <v>115.5</v>
      </c>
      <c r="BS152" s="38">
        <v>34</v>
      </c>
      <c r="BT152" s="67">
        <f t="shared" si="74"/>
        <v>1988</v>
      </c>
      <c r="BU152" s="38">
        <v>60</v>
      </c>
      <c r="BV152" s="67">
        <f t="shared" si="75"/>
        <v>804</v>
      </c>
      <c r="BW152" s="67"/>
      <c r="BX152" s="38">
        <v>738007.68799999997</v>
      </c>
      <c r="BY152" s="73">
        <f t="shared" si="76"/>
        <v>224.11152797660861</v>
      </c>
      <c r="BZ152" s="38">
        <v>539515.875</v>
      </c>
      <c r="CA152" s="73">
        <f t="shared" si="77"/>
        <v>17.129644282063399</v>
      </c>
      <c r="CB152" s="67"/>
      <c r="CC152" s="3">
        <v>115.5</v>
      </c>
      <c r="CD152" s="66">
        <f t="shared" si="96"/>
        <v>0.38588305215481855</v>
      </c>
      <c r="CE152" s="38">
        <v>7615</v>
      </c>
      <c r="CF152" s="102">
        <f t="shared" si="78"/>
        <v>15.23</v>
      </c>
      <c r="CG152" s="103"/>
      <c r="CH152" s="105"/>
      <c r="CI152" s="67"/>
      <c r="CJ152" s="102"/>
      <c r="CK152" s="102"/>
      <c r="CL152" s="104">
        <f t="shared" si="91"/>
        <v>2926.6287942196864</v>
      </c>
      <c r="CM152" s="73">
        <f t="shared" si="80"/>
        <v>37.727732885000613</v>
      </c>
      <c r="CN152" s="199"/>
      <c r="CO152" s="3">
        <v>115.5</v>
      </c>
      <c r="CP152" s="38">
        <v>34</v>
      </c>
      <c r="CQ152" s="67">
        <f t="shared" si="81"/>
        <v>1918</v>
      </c>
      <c r="CR152" s="38">
        <v>60</v>
      </c>
      <c r="CS152" s="67">
        <f t="shared" si="82"/>
        <v>704</v>
      </c>
      <c r="CT152" s="67"/>
      <c r="CU152" s="38">
        <v>519854.46899999998</v>
      </c>
      <c r="CV152" s="73">
        <f t="shared" si="83"/>
        <v>362.61108157003503</v>
      </c>
      <c r="CW152" s="38">
        <v>112722.398</v>
      </c>
      <c r="CX152" s="73">
        <f t="shared" si="84"/>
        <v>10.535954381287201</v>
      </c>
      <c r="CY152" s="67"/>
      <c r="CZ152" s="3">
        <v>115.5</v>
      </c>
      <c r="DA152" s="66">
        <f t="shared" si="97"/>
        <v>0.40424171995130476</v>
      </c>
      <c r="DB152" s="38">
        <v>7788.4375</v>
      </c>
      <c r="DC152" s="102">
        <f t="shared" si="85"/>
        <v>15.576874999999999</v>
      </c>
      <c r="DD152" s="103"/>
      <c r="DE152" s="105"/>
      <c r="DF152" s="67"/>
      <c r="DG152" s="102"/>
      <c r="DH152" s="102"/>
      <c r="DI152" s="104">
        <f t="shared" si="92"/>
        <v>3035.2793675300154</v>
      </c>
      <c r="DJ152" s="73">
        <f t="shared" si="87"/>
        <v>37.328009783108563</v>
      </c>
      <c r="DK152" s="199"/>
      <c r="DL152" s="99"/>
      <c r="DS152" s="107"/>
      <c r="DU152" s="107"/>
      <c r="DW152" s="99"/>
      <c r="DX152" s="108"/>
      <c r="DZ152" s="107"/>
      <c r="EB152" s="108"/>
      <c r="ED152" s="107"/>
      <c r="EE152" s="107"/>
    </row>
    <row r="153" spans="1:135" s="95" customFormat="1" x14ac:dyDescent="0.25">
      <c r="A153" s="3">
        <v>116.5</v>
      </c>
      <c r="B153" s="38">
        <v>31</v>
      </c>
      <c r="C153" s="67">
        <f t="shared" si="56"/>
        <v>2134</v>
      </c>
      <c r="D153" s="38">
        <v>48</v>
      </c>
      <c r="E153" s="67">
        <f t="shared" si="57"/>
        <v>1942</v>
      </c>
      <c r="F153" s="67"/>
      <c r="G153" s="38">
        <v>93686.351599999995</v>
      </c>
      <c r="H153" s="73">
        <f t="shared" si="98"/>
        <v>123.67080103766861</v>
      </c>
      <c r="I153" s="38">
        <v>100074.406</v>
      </c>
      <c r="J153" s="73">
        <f t="shared" si="99"/>
        <v>138.2536850151495</v>
      </c>
      <c r="K153" s="67"/>
      <c r="L153" s="3">
        <v>116.5</v>
      </c>
      <c r="M153" s="66">
        <f t="shared" si="93"/>
        <v>0.38247939042074008</v>
      </c>
      <c r="N153" s="38">
        <v>7566.25</v>
      </c>
      <c r="O153" s="102">
        <f t="shared" si="58"/>
        <v>15.1325</v>
      </c>
      <c r="P153" s="103"/>
      <c r="Q153" s="105"/>
      <c r="R153" s="67"/>
      <c r="S153" s="102"/>
      <c r="T153" s="102"/>
      <c r="U153" s="104">
        <f t="shared" si="102"/>
        <v>2857.636067020705</v>
      </c>
      <c r="V153" s="73">
        <f t="shared" si="101"/>
        <v>37.621617346466039</v>
      </c>
      <c r="W153" s="200"/>
      <c r="X153" s="3">
        <v>116.5</v>
      </c>
      <c r="Y153" s="38">
        <v>48</v>
      </c>
      <c r="Z153" s="67">
        <f t="shared" si="60"/>
        <v>2300</v>
      </c>
      <c r="AA153" s="38">
        <v>101</v>
      </c>
      <c r="AB153" s="67">
        <f t="shared" si="61"/>
        <v>1892</v>
      </c>
      <c r="AC153" s="67"/>
      <c r="AD153" s="38">
        <v>1130309.3799999999</v>
      </c>
      <c r="AE153" s="73">
        <f t="shared" si="62"/>
        <v>278.5052671057116</v>
      </c>
      <c r="AF153" s="38">
        <v>4460681.5</v>
      </c>
      <c r="AG153" s="73">
        <f t="shared" si="63"/>
        <v>138.87092065323898</v>
      </c>
      <c r="AH153" s="67"/>
      <c r="AI153" s="3">
        <v>116.5</v>
      </c>
      <c r="AJ153" s="66">
        <f t="shared" si="94"/>
        <v>0.38273104537853553</v>
      </c>
      <c r="AK153" s="38">
        <v>7548.125</v>
      </c>
      <c r="AL153" s="102">
        <f t="shared" si="64"/>
        <v>15.09625</v>
      </c>
      <c r="AM153" s="103"/>
      <c r="AN153" s="105"/>
      <c r="AO153" s="67"/>
      <c r="AP153" s="102"/>
      <c r="AQ153" s="102"/>
      <c r="AR153" s="104">
        <f t="shared" si="89"/>
        <v>2893.9333216642581</v>
      </c>
      <c r="AS153" s="73">
        <f t="shared" si="66"/>
        <v>37.16830749815427</v>
      </c>
      <c r="AT153" s="200"/>
      <c r="AU153" s="106"/>
      <c r="AV153" s="67"/>
      <c r="AW153" s="67"/>
      <c r="AX153" s="67"/>
      <c r="AY153" s="67"/>
      <c r="AZ153" s="67"/>
      <c r="BA153" s="67"/>
      <c r="BB153" s="73"/>
      <c r="BC153" s="67"/>
      <c r="BD153" s="73"/>
      <c r="BE153" s="67"/>
      <c r="BF153" s="106"/>
      <c r="BG153" s="66"/>
      <c r="BH153" s="67"/>
      <c r="BI153" s="102"/>
      <c r="BJ153" s="103"/>
      <c r="BK153" s="105"/>
      <c r="BL153" s="67"/>
      <c r="BM153" s="102"/>
      <c r="BN153" s="102"/>
      <c r="BO153" s="104"/>
      <c r="BP153" s="73"/>
      <c r="BQ153" s="199"/>
      <c r="BR153" s="3">
        <v>116.5</v>
      </c>
      <c r="BS153" s="38">
        <v>54</v>
      </c>
      <c r="BT153" s="67">
        <f t="shared" si="74"/>
        <v>2042</v>
      </c>
      <c r="BU153" s="38">
        <v>39</v>
      </c>
      <c r="BV153" s="67">
        <f t="shared" si="75"/>
        <v>843</v>
      </c>
      <c r="BW153" s="67"/>
      <c r="BX153" s="38">
        <v>329626.31300000002</v>
      </c>
      <c r="BY153" s="73">
        <f t="shared" si="76"/>
        <v>224.44115428960862</v>
      </c>
      <c r="BZ153" s="38">
        <v>495960.93800000002</v>
      </c>
      <c r="CA153" s="73">
        <f t="shared" si="77"/>
        <v>17.625605220063399</v>
      </c>
      <c r="CB153" s="67"/>
      <c r="CC153" s="3">
        <v>116.5</v>
      </c>
      <c r="CD153" s="66">
        <f t="shared" si="96"/>
        <v>0.38901047234981934</v>
      </c>
      <c r="CE153" s="38">
        <v>7670.9375</v>
      </c>
      <c r="CF153" s="102">
        <f t="shared" si="78"/>
        <v>15.341875</v>
      </c>
      <c r="CG153" s="103"/>
      <c r="CH153" s="105"/>
      <c r="CI153" s="67"/>
      <c r="CJ153" s="102"/>
      <c r="CK153" s="102"/>
      <c r="CL153" s="104">
        <f t="shared" si="91"/>
        <v>2974.7715188464799</v>
      </c>
      <c r="CM153" s="73">
        <f t="shared" si="80"/>
        <v>37.740632536258147</v>
      </c>
      <c r="CN153" s="199"/>
      <c r="CO153" s="3">
        <v>116.5</v>
      </c>
      <c r="CP153" s="38">
        <v>37</v>
      </c>
      <c r="CQ153" s="67">
        <f t="shared" si="81"/>
        <v>1955</v>
      </c>
      <c r="CR153" s="38">
        <v>53</v>
      </c>
      <c r="CS153" s="67">
        <f t="shared" si="82"/>
        <v>757</v>
      </c>
      <c r="CT153" s="67"/>
      <c r="CU153" s="38">
        <v>191309.125</v>
      </c>
      <c r="CV153" s="73">
        <f t="shared" si="83"/>
        <v>362.802390695035</v>
      </c>
      <c r="CW153" s="38">
        <v>135301.891</v>
      </c>
      <c r="CX153" s="73">
        <f t="shared" si="84"/>
        <v>10.6712562722872</v>
      </c>
      <c r="CY153" s="67"/>
      <c r="CZ153" s="3">
        <v>116.5</v>
      </c>
      <c r="DA153" s="66">
        <f t="shared" si="97"/>
        <v>0.40737224760891749</v>
      </c>
      <c r="DB153" s="38">
        <v>7843.4375</v>
      </c>
      <c r="DC153" s="102">
        <f t="shared" si="85"/>
        <v>15.686875000000001</v>
      </c>
      <c r="DD153" s="103"/>
      <c r="DE153" s="105"/>
      <c r="DF153" s="67"/>
      <c r="DG153" s="102"/>
      <c r="DH153" s="102"/>
      <c r="DI153" s="104">
        <f t="shared" si="92"/>
        <v>3084.558764310304</v>
      </c>
      <c r="DJ153" s="73">
        <f t="shared" si="87"/>
        <v>37.343240030323535</v>
      </c>
      <c r="DK153" s="199"/>
      <c r="DL153" s="99"/>
      <c r="DS153" s="107"/>
      <c r="DU153" s="107"/>
      <c r="DW153" s="99"/>
      <c r="DX153" s="108"/>
      <c r="DZ153" s="107"/>
      <c r="EB153" s="108"/>
      <c r="ED153" s="107"/>
      <c r="EE153" s="107"/>
    </row>
    <row r="154" spans="1:135" s="95" customFormat="1" x14ac:dyDescent="0.25">
      <c r="A154" s="3">
        <v>117.5</v>
      </c>
      <c r="B154" s="38">
        <v>53</v>
      </c>
      <c r="C154" s="67">
        <f t="shared" si="56"/>
        <v>2187</v>
      </c>
      <c r="D154" s="38">
        <v>72</v>
      </c>
      <c r="E154" s="67">
        <f t="shared" si="57"/>
        <v>2014</v>
      </c>
      <c r="F154" s="67"/>
      <c r="G154" s="38">
        <v>441941.84399999998</v>
      </c>
      <c r="H154" s="73">
        <f t="shared" si="98"/>
        <v>124.11274288166861</v>
      </c>
      <c r="I154" s="38">
        <v>1088601.75</v>
      </c>
      <c r="J154" s="73">
        <f t="shared" si="99"/>
        <v>139.34228676514951</v>
      </c>
      <c r="K154" s="67"/>
      <c r="L154" s="3">
        <v>117.5</v>
      </c>
      <c r="M154" s="66">
        <f t="shared" si="93"/>
        <v>0.38556753701087654</v>
      </c>
      <c r="N154" s="38">
        <v>7620.625</v>
      </c>
      <c r="O154" s="102">
        <f t="shared" si="58"/>
        <v>15.241250000000001</v>
      </c>
      <c r="P154" s="103"/>
      <c r="Q154" s="105"/>
      <c r="R154" s="67"/>
      <c r="S154" s="102"/>
      <c r="T154" s="102"/>
      <c r="U154" s="104">
        <f t="shared" si="102"/>
        <v>2904.876024437508</v>
      </c>
      <c r="V154" s="73">
        <f t="shared" si="101"/>
        <v>37.632186879292938</v>
      </c>
      <c r="W154" s="200"/>
      <c r="X154" s="3">
        <v>117.5</v>
      </c>
      <c r="Y154" s="38">
        <v>35</v>
      </c>
      <c r="Z154" s="67">
        <f t="shared" si="60"/>
        <v>2335</v>
      </c>
      <c r="AA154" s="38">
        <v>84</v>
      </c>
      <c r="AB154" s="67">
        <f t="shared" si="61"/>
        <v>1976</v>
      </c>
      <c r="AC154" s="67"/>
      <c r="AD154" s="38">
        <v>943758.56299999997</v>
      </c>
      <c r="AE154" s="73">
        <f t="shared" si="62"/>
        <v>279.44902566871161</v>
      </c>
      <c r="AF154" s="38">
        <v>4274732.5</v>
      </c>
      <c r="AG154" s="73">
        <f t="shared" si="63"/>
        <v>143.14565315323898</v>
      </c>
      <c r="AH154" s="67"/>
      <c r="AI154" s="3">
        <v>117.5</v>
      </c>
      <c r="AJ154" s="66">
        <f t="shared" si="94"/>
        <v>0.38582255704999391</v>
      </c>
      <c r="AK154" s="38">
        <v>7600.625</v>
      </c>
      <c r="AL154" s="102">
        <f t="shared" si="64"/>
        <v>15.20125</v>
      </c>
      <c r="AM154" s="103"/>
      <c r="AN154" s="105"/>
      <c r="AO154" s="67"/>
      <c r="AP154" s="102"/>
      <c r="AQ154" s="102"/>
      <c r="AR154" s="104">
        <f t="shared" si="89"/>
        <v>2941.0895017253688</v>
      </c>
      <c r="AS154" s="73">
        <f t="shared" si="66"/>
        <v>37.172045432395471</v>
      </c>
      <c r="AT154" s="200"/>
      <c r="AU154" s="106"/>
      <c r="AV154" s="67"/>
      <c r="AW154" s="67"/>
      <c r="AX154" s="67"/>
      <c r="AY154" s="67"/>
      <c r="AZ154" s="67"/>
      <c r="BA154" s="67"/>
      <c r="BB154" s="73"/>
      <c r="BC154" s="67"/>
      <c r="BD154" s="73"/>
      <c r="BE154" s="67"/>
      <c r="BF154" s="106"/>
      <c r="BG154" s="66"/>
      <c r="BH154" s="67"/>
      <c r="BI154" s="102"/>
      <c r="BJ154" s="103"/>
      <c r="BK154" s="105"/>
      <c r="BL154" s="67"/>
      <c r="BM154" s="102"/>
      <c r="BN154" s="102"/>
      <c r="BO154" s="104"/>
      <c r="BP154" s="73"/>
      <c r="BQ154" s="199"/>
      <c r="BR154" s="3">
        <v>117.5</v>
      </c>
      <c r="BS154" s="38">
        <v>34</v>
      </c>
      <c r="BT154" s="67">
        <f t="shared" si="74"/>
        <v>2076</v>
      </c>
      <c r="BU154" s="38">
        <v>62</v>
      </c>
      <c r="BV154" s="67">
        <f t="shared" si="75"/>
        <v>905</v>
      </c>
      <c r="BW154" s="67"/>
      <c r="BX154" s="38">
        <v>687019.875</v>
      </c>
      <c r="BY154" s="73">
        <f t="shared" si="76"/>
        <v>225.12817416460862</v>
      </c>
      <c r="BZ154" s="38">
        <v>663724</v>
      </c>
      <c r="CA154" s="73">
        <f t="shared" si="77"/>
        <v>18.289329220063397</v>
      </c>
      <c r="CB154" s="67"/>
      <c r="CC154" s="3">
        <v>117.5</v>
      </c>
      <c r="CD154" s="66">
        <f t="shared" si="96"/>
        <v>0.39213789254482012</v>
      </c>
      <c r="CE154" s="38">
        <v>7722.8125</v>
      </c>
      <c r="CF154" s="102">
        <f t="shared" si="78"/>
        <v>15.445625</v>
      </c>
      <c r="CG154" s="103"/>
      <c r="CH154" s="105"/>
      <c r="CI154" s="67"/>
      <c r="CJ154" s="102"/>
      <c r="CK154" s="102"/>
      <c r="CL154" s="104">
        <f t="shared" si="91"/>
        <v>3023.2543504194787</v>
      </c>
      <c r="CM154" s="73">
        <f t="shared" si="80"/>
        <v>37.751234615138863</v>
      </c>
      <c r="CN154" s="199"/>
      <c r="CO154" s="3">
        <v>117.5</v>
      </c>
      <c r="CP154" s="38">
        <v>24</v>
      </c>
      <c r="CQ154" s="67">
        <f t="shared" si="81"/>
        <v>1979</v>
      </c>
      <c r="CR154" s="38">
        <v>61</v>
      </c>
      <c r="CS154" s="67">
        <f t="shared" si="82"/>
        <v>818</v>
      </c>
      <c r="CT154" s="67"/>
      <c r="CU154" s="38">
        <v>648691</v>
      </c>
      <c r="CV154" s="73">
        <f t="shared" si="83"/>
        <v>363.45108169503499</v>
      </c>
      <c r="CW154" s="38">
        <v>340586.125</v>
      </c>
      <c r="CX154" s="73">
        <f t="shared" si="84"/>
        <v>11.0118423972872</v>
      </c>
      <c r="CY154" s="67"/>
      <c r="CZ154" s="3">
        <v>117.5</v>
      </c>
      <c r="DA154" s="66">
        <f t="shared" si="97"/>
        <v>0.41050277526653017</v>
      </c>
      <c r="DB154" s="38">
        <v>7898.125</v>
      </c>
      <c r="DC154" s="102">
        <f t="shared" si="85"/>
        <v>15.796250000000001</v>
      </c>
      <c r="DD154" s="103"/>
      <c r="DE154" s="105"/>
      <c r="DF154" s="67"/>
      <c r="DG154" s="102"/>
      <c r="DH154" s="102"/>
      <c r="DI154" s="104">
        <f t="shared" si="92"/>
        <v>3134.173714523894</v>
      </c>
      <c r="DJ154" s="73">
        <f t="shared" si="87"/>
        <v>37.356551628894806</v>
      </c>
      <c r="DK154" s="199"/>
      <c r="DL154" s="99"/>
      <c r="DS154" s="107"/>
      <c r="DU154" s="107"/>
      <c r="DW154" s="99"/>
      <c r="DX154" s="108"/>
      <c r="DZ154" s="107"/>
      <c r="EB154" s="108"/>
      <c r="ED154" s="107"/>
      <c r="EE154" s="107"/>
    </row>
    <row r="155" spans="1:135" s="95" customFormat="1" ht="15.75" thickBot="1" x14ac:dyDescent="0.3">
      <c r="A155" s="3">
        <v>118.5</v>
      </c>
      <c r="B155" s="38">
        <v>46</v>
      </c>
      <c r="C155" s="67">
        <f t="shared" si="56"/>
        <v>2233</v>
      </c>
      <c r="D155" s="38">
        <v>70</v>
      </c>
      <c r="E155" s="67">
        <f t="shared" si="57"/>
        <v>2084</v>
      </c>
      <c r="F155" s="67"/>
      <c r="G155" s="38">
        <v>638957.375</v>
      </c>
      <c r="H155" s="73">
        <f t="shared" si="98"/>
        <v>124.75170025666861</v>
      </c>
      <c r="I155" s="38">
        <v>10117261</v>
      </c>
      <c r="J155" s="73">
        <f t="shared" si="99"/>
        <v>149.45954776514952</v>
      </c>
      <c r="K155" s="67"/>
      <c r="L155" s="3">
        <v>118.5</v>
      </c>
      <c r="M155" s="66">
        <f t="shared" si="93"/>
        <v>0.38865568360101299</v>
      </c>
      <c r="N155" s="38">
        <v>7676.5625</v>
      </c>
      <c r="O155" s="102">
        <f t="shared" si="58"/>
        <v>15.353125</v>
      </c>
      <c r="P155" s="103"/>
      <c r="Q155" s="105"/>
      <c r="R155" s="67"/>
      <c r="S155" s="102"/>
      <c r="T155" s="102"/>
      <c r="U155" s="104">
        <f t="shared" si="102"/>
        <v>2952.3360122988593</v>
      </c>
      <c r="V155" s="73">
        <f t="shared" si="101"/>
        <v>37.608376792498994</v>
      </c>
      <c r="W155" s="200"/>
      <c r="X155" s="3">
        <v>118.5</v>
      </c>
      <c r="Y155" s="38">
        <v>34</v>
      </c>
      <c r="Z155" s="67">
        <f t="shared" si="60"/>
        <v>2369</v>
      </c>
      <c r="AA155" s="38">
        <v>83</v>
      </c>
      <c r="AB155" s="67">
        <f t="shared" si="61"/>
        <v>2059</v>
      </c>
      <c r="AC155" s="67"/>
      <c r="AD155" s="38">
        <v>508801</v>
      </c>
      <c r="AE155" s="73">
        <f t="shared" si="62"/>
        <v>279.95782666871162</v>
      </c>
      <c r="AF155" s="38">
        <v>163748.75</v>
      </c>
      <c r="AG155" s="73">
        <f t="shared" si="63"/>
        <v>143.30940190323898</v>
      </c>
      <c r="AH155" s="67"/>
      <c r="AI155" s="3">
        <v>118.5</v>
      </c>
      <c r="AJ155" s="66">
        <f t="shared" si="94"/>
        <v>0.38891406872145229</v>
      </c>
      <c r="AK155" s="38">
        <v>7652.8125</v>
      </c>
      <c r="AL155" s="102">
        <f t="shared" si="64"/>
        <v>15.305624999999999</v>
      </c>
      <c r="AM155" s="103"/>
      <c r="AN155" s="105"/>
      <c r="AO155" s="67"/>
      <c r="AP155" s="102"/>
      <c r="AQ155" s="102"/>
      <c r="AR155" s="104">
        <f t="shared" si="89"/>
        <v>2988.5789853885599</v>
      </c>
      <c r="AS155" s="73">
        <f t="shared" si="66"/>
        <v>37.186473147550942</v>
      </c>
      <c r="AT155" s="200"/>
      <c r="AU155" s="106"/>
      <c r="AV155" s="67"/>
      <c r="AW155" s="67"/>
      <c r="AX155" s="67"/>
      <c r="AY155" s="67"/>
      <c r="AZ155" s="67"/>
      <c r="BA155" s="67"/>
      <c r="BB155" s="73"/>
      <c r="BC155" s="67"/>
      <c r="BD155" s="73"/>
      <c r="BE155" s="67"/>
      <c r="BF155" s="106"/>
      <c r="BG155" s="66"/>
      <c r="BH155" s="67"/>
      <c r="BI155" s="102"/>
      <c r="BJ155" s="103"/>
      <c r="BK155" s="105"/>
      <c r="BL155" s="67"/>
      <c r="BM155" s="102"/>
      <c r="BN155" s="102"/>
      <c r="BO155" s="104"/>
      <c r="BP155" s="73"/>
      <c r="BQ155" s="199"/>
      <c r="BR155" s="3">
        <v>118.5</v>
      </c>
      <c r="BS155" s="38">
        <v>44</v>
      </c>
      <c r="BT155" s="67">
        <f t="shared" si="74"/>
        <v>2120</v>
      </c>
      <c r="BU155" s="38">
        <v>63</v>
      </c>
      <c r="BV155" s="67">
        <f t="shared" si="75"/>
        <v>968</v>
      </c>
      <c r="BW155" s="67"/>
      <c r="BX155" s="38">
        <v>891466.5</v>
      </c>
      <c r="BY155" s="73">
        <f t="shared" si="76"/>
        <v>226.01964066460863</v>
      </c>
      <c r="BZ155" s="38">
        <v>121384.086</v>
      </c>
      <c r="CA155" s="73">
        <f t="shared" si="77"/>
        <v>18.410713306063396</v>
      </c>
      <c r="CB155" s="67"/>
      <c r="CC155" s="3">
        <v>118.5</v>
      </c>
      <c r="CD155" s="66">
        <f t="shared" si="96"/>
        <v>0.39526531273982085</v>
      </c>
      <c r="CE155" s="38">
        <v>7779.6875</v>
      </c>
      <c r="CF155" s="102">
        <f t="shared" si="78"/>
        <v>15.559374999999999</v>
      </c>
      <c r="CG155" s="103"/>
      <c r="CH155" s="105"/>
      <c r="CI155" s="67"/>
      <c r="CJ155" s="102"/>
      <c r="CK155" s="102"/>
      <c r="CL155" s="104">
        <f t="shared" si="91"/>
        <v>3072.0792435763065</v>
      </c>
      <c r="CM155" s="73">
        <f t="shared" si="80"/>
        <v>37.763103047338966</v>
      </c>
      <c r="CN155" s="199"/>
      <c r="CO155" s="3">
        <v>118.5</v>
      </c>
      <c r="CP155" s="38">
        <v>25</v>
      </c>
      <c r="CQ155" s="67">
        <f t="shared" si="81"/>
        <v>2004</v>
      </c>
      <c r="CR155" s="38">
        <v>65</v>
      </c>
      <c r="CS155" s="67">
        <f t="shared" si="82"/>
        <v>883</v>
      </c>
      <c r="CT155" s="67"/>
      <c r="CU155" s="38">
        <v>400823.15600000002</v>
      </c>
      <c r="CV155" s="73">
        <f t="shared" si="83"/>
        <v>363.85190485103499</v>
      </c>
      <c r="CW155" s="38">
        <v>1675735.38</v>
      </c>
      <c r="CX155" s="73">
        <f t="shared" si="84"/>
        <v>12.687577777287199</v>
      </c>
      <c r="CY155" s="67"/>
      <c r="CZ155" s="3">
        <v>118.5</v>
      </c>
      <c r="DA155" s="66">
        <f t="shared" si="97"/>
        <v>0.41363330292414291</v>
      </c>
      <c r="DB155" s="38">
        <v>7950.625</v>
      </c>
      <c r="DC155" s="102">
        <f t="shared" si="85"/>
        <v>15.901249999999999</v>
      </c>
      <c r="DD155" s="103"/>
      <c r="DE155" s="105"/>
      <c r="DF155" s="67"/>
      <c r="DG155" s="102"/>
      <c r="DH155" s="102"/>
      <c r="DI155" s="104">
        <f t="shared" si="92"/>
        <v>3184.1105221122821</v>
      </c>
      <c r="DJ155" s="73">
        <f t="shared" si="87"/>
        <v>37.366828924270713</v>
      </c>
      <c r="DK155" s="199"/>
      <c r="DL155" s="99"/>
      <c r="DS155" s="107"/>
      <c r="DU155" s="107"/>
      <c r="DW155" s="99"/>
      <c r="DX155" s="108"/>
      <c r="DZ155" s="107"/>
      <c r="EB155" s="108"/>
      <c r="ED155" s="107"/>
      <c r="EE155" s="107"/>
    </row>
    <row r="156" spans="1:135" s="95" customFormat="1" ht="15.75" thickBot="1" x14ac:dyDescent="0.3">
      <c r="A156" s="3">
        <v>119.5</v>
      </c>
      <c r="B156" s="38">
        <v>15</v>
      </c>
      <c r="C156" s="67">
        <f t="shared" si="56"/>
        <v>2248</v>
      </c>
      <c r="D156" s="38">
        <v>17</v>
      </c>
      <c r="E156" s="67">
        <f t="shared" si="57"/>
        <v>2101</v>
      </c>
      <c r="F156" s="67"/>
      <c r="G156" s="38">
        <v>10522597</v>
      </c>
      <c r="H156" s="73">
        <f t="shared" si="98"/>
        <v>135.2742972566686</v>
      </c>
      <c r="I156" s="38">
        <v>330171.625</v>
      </c>
      <c r="J156" s="73">
        <f t="shared" si="99"/>
        <v>149.78971939014951</v>
      </c>
      <c r="K156" s="67"/>
      <c r="L156" s="3">
        <v>119.5</v>
      </c>
      <c r="M156" s="159">
        <f>Q$137*O156/S$137</f>
        <v>0.3917438301911495</v>
      </c>
      <c r="N156" s="160">
        <v>7691.875</v>
      </c>
      <c r="O156" s="161">
        <f t="shared" si="58"/>
        <v>15.383749999999999</v>
      </c>
      <c r="P156" s="162"/>
      <c r="Q156" s="163"/>
      <c r="R156" s="162"/>
      <c r="S156" s="164"/>
      <c r="T156" s="164"/>
      <c r="U156" s="165">
        <f>U155</f>
        <v>2952.3360122988593</v>
      </c>
      <c r="V156" s="73">
        <f t="shared" si="101"/>
        <v>37.569561805159083</v>
      </c>
      <c r="W156" s="200"/>
      <c r="X156" s="3">
        <v>119.5</v>
      </c>
      <c r="Y156" s="38">
        <v>26</v>
      </c>
      <c r="Z156" s="67">
        <f t="shared" si="60"/>
        <v>2395</v>
      </c>
      <c r="AA156" s="38">
        <v>82</v>
      </c>
      <c r="AB156" s="67">
        <f t="shared" si="61"/>
        <v>2141</v>
      </c>
      <c r="AC156" s="67"/>
      <c r="AD156" s="38">
        <v>318124.78100000002</v>
      </c>
      <c r="AE156" s="73">
        <f t="shared" si="62"/>
        <v>280.27595144971161</v>
      </c>
      <c r="AF156" s="38">
        <v>418761.53100000002</v>
      </c>
      <c r="AG156" s="73">
        <f t="shared" si="63"/>
        <v>143.72816343423898</v>
      </c>
      <c r="AH156" s="67"/>
      <c r="AI156" s="3">
        <v>119.5</v>
      </c>
      <c r="AJ156" s="66">
        <f t="shared" si="94"/>
        <v>0.39200558039291072</v>
      </c>
      <c r="AK156" s="38">
        <v>7708.4375</v>
      </c>
      <c r="AL156" s="102">
        <f t="shared" si="64"/>
        <v>15.416874999999999</v>
      </c>
      <c r="AM156" s="103"/>
      <c r="AN156" s="105"/>
      <c r="AO156" s="67"/>
      <c r="AP156" s="102"/>
      <c r="AQ156" s="102"/>
      <c r="AR156" s="104">
        <f t="shared" si="89"/>
        <v>3036.4056370434182</v>
      </c>
      <c r="AS156" s="73">
        <f t="shared" si="66"/>
        <v>37.200610154000749</v>
      </c>
      <c r="AT156" s="200"/>
      <c r="AU156" s="106"/>
      <c r="AV156" s="67"/>
      <c r="AW156" s="67"/>
      <c r="AX156" s="67"/>
      <c r="AY156" s="67"/>
      <c r="AZ156" s="67"/>
      <c r="BA156" s="67"/>
      <c r="BB156" s="73"/>
      <c r="BC156" s="67"/>
      <c r="BD156" s="73"/>
      <c r="BE156" s="67"/>
      <c r="BF156" s="106"/>
      <c r="BG156" s="66"/>
      <c r="BH156" s="67"/>
      <c r="BI156" s="102"/>
      <c r="BJ156" s="103"/>
      <c r="BK156" s="105"/>
      <c r="BL156" s="67"/>
      <c r="BM156" s="102"/>
      <c r="BN156" s="102"/>
      <c r="BO156" s="104"/>
      <c r="BP156" s="73"/>
      <c r="BQ156" s="199"/>
      <c r="BR156" s="3">
        <v>119.5</v>
      </c>
      <c r="BS156" s="38">
        <v>37</v>
      </c>
      <c r="BT156" s="67">
        <f t="shared" si="74"/>
        <v>2157</v>
      </c>
      <c r="BU156" s="38">
        <v>74</v>
      </c>
      <c r="BV156" s="67">
        <f t="shared" si="75"/>
        <v>1042</v>
      </c>
      <c r="BW156" s="67"/>
      <c r="BX156" s="38">
        <v>760015</v>
      </c>
      <c r="BY156" s="73">
        <f t="shared" si="76"/>
        <v>226.77965566460864</v>
      </c>
      <c r="BZ156" s="38">
        <v>421334.71899999998</v>
      </c>
      <c r="CA156" s="73">
        <f t="shared" si="77"/>
        <v>18.832048025063397</v>
      </c>
      <c r="CB156" s="67"/>
      <c r="CC156" s="3">
        <v>119.5</v>
      </c>
      <c r="CD156" s="66">
        <f t="shared" si="96"/>
        <v>0.39839273293482164</v>
      </c>
      <c r="CE156" s="38">
        <v>7832.1875</v>
      </c>
      <c r="CF156" s="102">
        <f t="shared" si="78"/>
        <v>15.664375</v>
      </c>
      <c r="CG156" s="103"/>
      <c r="CH156" s="105"/>
      <c r="CI156" s="67"/>
      <c r="CJ156" s="102"/>
      <c r="CK156" s="102"/>
      <c r="CL156" s="104">
        <f t="shared" si="91"/>
        <v>3121.2344704912311</v>
      </c>
      <c r="CM156" s="73">
        <f t="shared" si="80"/>
        <v>37.774155593041762</v>
      </c>
      <c r="CN156" s="199"/>
      <c r="CO156" s="3">
        <v>119.5</v>
      </c>
      <c r="CP156" s="38">
        <v>29</v>
      </c>
      <c r="CQ156" s="67">
        <f t="shared" si="81"/>
        <v>2033</v>
      </c>
      <c r="CR156" s="38">
        <v>86</v>
      </c>
      <c r="CS156" s="67">
        <f t="shared" si="82"/>
        <v>969</v>
      </c>
      <c r="CT156" s="67"/>
      <c r="CU156" s="38">
        <v>126415.031</v>
      </c>
      <c r="CV156" s="73">
        <f t="shared" si="83"/>
        <v>363.97831988203501</v>
      </c>
      <c r="CW156" s="38">
        <v>1209019.25</v>
      </c>
      <c r="CX156" s="73">
        <f t="shared" si="84"/>
        <v>13.8965970272872</v>
      </c>
      <c r="CY156" s="67"/>
      <c r="CZ156" s="3">
        <v>119.5</v>
      </c>
      <c r="DA156" s="66">
        <f t="shared" si="97"/>
        <v>0.41676383058175565</v>
      </c>
      <c r="DB156" s="38">
        <v>8000.9375</v>
      </c>
      <c r="DC156" s="102">
        <f t="shared" si="85"/>
        <v>16.001874999999998</v>
      </c>
      <c r="DD156" s="103"/>
      <c r="DE156" s="105"/>
      <c r="DF156" s="67"/>
      <c r="DG156" s="102"/>
      <c r="DH156" s="102"/>
      <c r="DI156" s="104">
        <f t="shared" si="92"/>
        <v>3234.3750568148257</v>
      </c>
      <c r="DJ156" s="73">
        <f t="shared" si="87"/>
        <v>37.378951348714125</v>
      </c>
      <c r="DK156" s="199"/>
      <c r="DL156" s="99"/>
      <c r="DS156" s="107"/>
      <c r="DU156" s="107"/>
      <c r="DW156" s="99"/>
      <c r="DX156" s="108"/>
      <c r="DZ156" s="107"/>
      <c r="EB156" s="108"/>
      <c r="ED156" s="107"/>
      <c r="EE156" s="107"/>
    </row>
    <row r="157" spans="1:135" x14ac:dyDescent="0.25">
      <c r="A157" s="3"/>
      <c r="B157" s="38"/>
      <c r="C157" s="38"/>
      <c r="D157" s="38"/>
      <c r="E157" s="38"/>
      <c r="G157" s="38"/>
      <c r="H157" s="120"/>
      <c r="I157" s="38"/>
      <c r="J157" s="120"/>
      <c r="K157" s="65"/>
      <c r="L157" s="3"/>
      <c r="M157" s="71"/>
      <c r="N157" s="38"/>
      <c r="O157" s="117"/>
      <c r="P157" s="65"/>
      <c r="U157" s="50"/>
      <c r="V157" s="73"/>
      <c r="W157" s="200"/>
      <c r="X157" s="3">
        <v>120.5</v>
      </c>
      <c r="Y157" s="38">
        <v>26</v>
      </c>
      <c r="Z157" s="67">
        <f t="shared" si="60"/>
        <v>2421</v>
      </c>
      <c r="AA157" s="38">
        <v>89</v>
      </c>
      <c r="AB157" s="67">
        <f t="shared" si="61"/>
        <v>2230</v>
      </c>
      <c r="AC157" s="67"/>
      <c r="AD157" s="38">
        <v>295367.31300000002</v>
      </c>
      <c r="AE157" s="73">
        <f t="shared" si="62"/>
        <v>280.5713187627116</v>
      </c>
      <c r="AF157" s="38">
        <v>1094365.1299999999</v>
      </c>
      <c r="AG157" s="73">
        <f t="shared" si="63"/>
        <v>144.82252856423898</v>
      </c>
      <c r="AH157" s="65"/>
      <c r="AI157" s="3">
        <v>120.5</v>
      </c>
      <c r="AJ157" s="66">
        <f t="shared" si="94"/>
        <v>0.3950970920643691</v>
      </c>
      <c r="AK157" s="38">
        <v>7761.875</v>
      </c>
      <c r="AL157" s="102">
        <f t="shared" si="64"/>
        <v>15.52375</v>
      </c>
      <c r="AM157" s="65"/>
      <c r="AN157" s="74"/>
      <c r="AO157" s="63"/>
      <c r="AP157" s="6"/>
      <c r="AQ157" s="6"/>
      <c r="AR157" s="104">
        <f t="shared" si="89"/>
        <v>3084.5568974237799</v>
      </c>
      <c r="AS157" s="73">
        <f t="shared" si="66"/>
        <v>37.213071430792795</v>
      </c>
      <c r="AT157" s="200"/>
      <c r="AU157" s="69"/>
      <c r="AV157" s="63"/>
      <c r="AW157" s="65"/>
      <c r="AX157" s="63"/>
      <c r="AY157" s="65"/>
      <c r="AZ157" s="62"/>
      <c r="BA157" s="62"/>
      <c r="BB157" s="117"/>
      <c r="BC157" s="62"/>
      <c r="BD157" s="117"/>
      <c r="BE157" s="65"/>
      <c r="BF157" s="61"/>
      <c r="BG157" s="71"/>
      <c r="BH157" s="65"/>
      <c r="BI157" s="117"/>
      <c r="BJ157" s="65"/>
      <c r="BK157" s="74"/>
      <c r="BL157" s="63"/>
      <c r="BM157" s="6"/>
      <c r="BN157" s="6"/>
      <c r="BO157" s="50"/>
      <c r="BP157" s="73"/>
      <c r="BR157" s="3">
        <v>120.5</v>
      </c>
      <c r="BS157" s="38">
        <v>35</v>
      </c>
      <c r="BT157" s="67">
        <f t="shared" si="74"/>
        <v>2192</v>
      </c>
      <c r="BU157" s="38">
        <v>74</v>
      </c>
      <c r="BV157" s="67">
        <f t="shared" si="75"/>
        <v>1116</v>
      </c>
      <c r="BW157" s="67"/>
      <c r="BX157" s="38">
        <v>287253.65600000002</v>
      </c>
      <c r="BY157" s="73">
        <f t="shared" si="76"/>
        <v>227.06690932060863</v>
      </c>
      <c r="BZ157" s="38">
        <v>886984.06299999997</v>
      </c>
      <c r="CA157" s="73">
        <f t="shared" si="77"/>
        <v>19.719032088063397</v>
      </c>
      <c r="CB157" s="65"/>
      <c r="CC157" s="3">
        <v>120.5</v>
      </c>
      <c r="CD157" s="66">
        <f t="shared" si="96"/>
        <v>0.40152015312982242</v>
      </c>
      <c r="CE157" s="38">
        <v>7885.3125</v>
      </c>
      <c r="CF157" s="102">
        <f t="shared" si="78"/>
        <v>15.770625000000001</v>
      </c>
      <c r="CG157" s="65"/>
      <c r="CH157" s="74"/>
      <c r="CI157" s="63"/>
      <c r="CJ157" s="6"/>
      <c r="CK157" s="6"/>
      <c r="CL157" s="104">
        <f t="shared" si="91"/>
        <v>3170.7278497147404</v>
      </c>
      <c r="CM157" s="73">
        <f t="shared" si="80"/>
        <v>37.785118694664213</v>
      </c>
      <c r="CO157" s="3">
        <v>120.5</v>
      </c>
      <c r="CP157" s="38">
        <v>17</v>
      </c>
      <c r="CQ157" s="67">
        <f t="shared" si="81"/>
        <v>2050</v>
      </c>
      <c r="CR157" s="38">
        <v>106</v>
      </c>
      <c r="CS157" s="67">
        <f t="shared" si="82"/>
        <v>1075</v>
      </c>
      <c r="CT157" s="67"/>
      <c r="CU157" s="38">
        <v>187297.734</v>
      </c>
      <c r="CV157" s="73">
        <f t="shared" si="83"/>
        <v>364.16561761603504</v>
      </c>
      <c r="CW157" s="38">
        <v>94679.4375</v>
      </c>
      <c r="CX157" s="73">
        <f t="shared" si="84"/>
        <v>13.9912764647872</v>
      </c>
      <c r="CY157" s="65"/>
      <c r="CZ157" s="3">
        <v>120.5</v>
      </c>
      <c r="DA157" s="66">
        <f t="shared" si="97"/>
        <v>0.41989435823936833</v>
      </c>
      <c r="DB157" s="38">
        <v>8055.3125</v>
      </c>
      <c r="DC157" s="102">
        <f t="shared" si="85"/>
        <v>16.110624999999999</v>
      </c>
      <c r="DD157" s="65"/>
      <c r="DE157" s="74"/>
      <c r="DF157" s="63"/>
      <c r="DG157" s="6"/>
      <c r="DH157" s="6"/>
      <c r="DI157" s="104">
        <f t="shared" si="92"/>
        <v>3284.9839495597075</v>
      </c>
      <c r="DJ157" s="73">
        <f t="shared" si="87"/>
        <v>37.393731447188273</v>
      </c>
    </row>
    <row r="158" spans="1:135" x14ac:dyDescent="0.25">
      <c r="A158" s="61"/>
      <c r="B158" s="65"/>
      <c r="C158" s="65"/>
      <c r="D158" s="65"/>
      <c r="E158" s="65"/>
      <c r="F158" s="65"/>
      <c r="G158" s="65"/>
      <c r="H158" s="117"/>
      <c r="I158" s="65"/>
      <c r="J158" s="117"/>
      <c r="K158" s="65"/>
      <c r="L158" s="3"/>
      <c r="M158" s="71"/>
      <c r="N158" s="38"/>
      <c r="O158" s="117"/>
      <c r="P158" s="65"/>
      <c r="R158" s="67"/>
      <c r="S158" s="73"/>
      <c r="T158" s="73"/>
      <c r="U158" s="50"/>
      <c r="V158" s="73"/>
      <c r="W158" s="200"/>
      <c r="X158" s="3">
        <v>121.5</v>
      </c>
      <c r="Y158" s="38">
        <v>20</v>
      </c>
      <c r="Z158" s="67">
        <f t="shared" si="60"/>
        <v>2441</v>
      </c>
      <c r="AA158" s="38">
        <v>84</v>
      </c>
      <c r="AB158" s="67">
        <f t="shared" si="61"/>
        <v>2314</v>
      </c>
      <c r="AC158" s="62"/>
      <c r="AD158" s="38">
        <v>3699493.75</v>
      </c>
      <c r="AE158" s="73">
        <f t="shared" si="62"/>
        <v>284.27081251271159</v>
      </c>
      <c r="AF158" s="38">
        <v>3759653</v>
      </c>
      <c r="AG158" s="73">
        <f t="shared" si="63"/>
        <v>148.58218156423897</v>
      </c>
      <c r="AH158" s="65"/>
      <c r="AI158" s="3">
        <v>121.5</v>
      </c>
      <c r="AJ158" s="66">
        <f t="shared" si="94"/>
        <v>0.39818860373582748</v>
      </c>
      <c r="AK158" s="38">
        <v>7813.4375</v>
      </c>
      <c r="AL158" s="102">
        <f t="shared" si="64"/>
        <v>15.626875</v>
      </c>
      <c r="AM158" s="65"/>
      <c r="AN158" s="74"/>
      <c r="AO158" s="67"/>
      <c r="AP158" s="73"/>
      <c r="AQ158" s="73"/>
      <c r="AR158" s="104">
        <f t="shared" si="89"/>
        <v>3133.0356648218367</v>
      </c>
      <c r="AS158" s="73">
        <f t="shared" si="66"/>
        <v>37.211283085197536</v>
      </c>
      <c r="AT158" s="200"/>
      <c r="AU158" s="61"/>
      <c r="AV158" s="65"/>
      <c r="AW158" s="65"/>
      <c r="AX158" s="65"/>
      <c r="AY158" s="65"/>
      <c r="AZ158" s="65"/>
      <c r="BA158" s="65"/>
      <c r="BB158" s="117"/>
      <c r="BC158" s="65"/>
      <c r="BD158" s="117"/>
      <c r="BE158" s="65"/>
      <c r="BF158" s="61"/>
      <c r="BG158" s="71"/>
      <c r="BH158" s="65"/>
      <c r="BI158" s="117"/>
      <c r="BJ158" s="65"/>
      <c r="BK158" s="74"/>
      <c r="BL158" s="67"/>
      <c r="BM158" s="73"/>
      <c r="BN158" s="73"/>
      <c r="BO158" s="50"/>
      <c r="BP158" s="73"/>
      <c r="BR158" s="3">
        <v>121.5</v>
      </c>
      <c r="BS158" s="38">
        <v>30</v>
      </c>
      <c r="BT158" s="67">
        <f t="shared" si="74"/>
        <v>2222</v>
      </c>
      <c r="BU158" s="38">
        <v>79</v>
      </c>
      <c r="BV158" s="67">
        <f t="shared" si="75"/>
        <v>1195</v>
      </c>
      <c r="BW158" s="67"/>
      <c r="BX158" s="38">
        <v>486164.78100000002</v>
      </c>
      <c r="BY158" s="73">
        <f t="shared" si="76"/>
        <v>227.55307410160864</v>
      </c>
      <c r="BZ158" s="38">
        <v>423237.15600000002</v>
      </c>
      <c r="CA158" s="73">
        <f t="shared" si="77"/>
        <v>20.142269244063396</v>
      </c>
      <c r="CB158" s="65"/>
      <c r="CC158" s="3">
        <v>121.5</v>
      </c>
      <c r="CD158" s="66">
        <f t="shared" si="96"/>
        <v>0.40464757332482321</v>
      </c>
      <c r="CE158" s="38">
        <v>7940.3125</v>
      </c>
      <c r="CF158" s="102">
        <f t="shared" si="78"/>
        <v>15.880625</v>
      </c>
      <c r="CG158" s="65"/>
      <c r="CH158" s="74"/>
      <c r="CI158" s="67"/>
      <c r="CJ158" s="73"/>
      <c r="CK158" s="73"/>
      <c r="CL158" s="104">
        <f t="shared" si="91"/>
        <v>3220.5623132032661</v>
      </c>
      <c r="CM158" s="73">
        <f t="shared" si="80"/>
        <v>37.797035293447166</v>
      </c>
      <c r="CO158" s="3">
        <v>121.5</v>
      </c>
      <c r="CP158" s="38">
        <v>12</v>
      </c>
      <c r="CQ158" s="67">
        <f t="shared" si="81"/>
        <v>2062</v>
      </c>
      <c r="CR158" s="38">
        <v>89</v>
      </c>
      <c r="CS158" s="67">
        <f t="shared" si="82"/>
        <v>1164</v>
      </c>
      <c r="CT158" s="67"/>
      <c r="CU158" s="38">
        <v>2360915.25</v>
      </c>
      <c r="CV158" s="73">
        <f t="shared" si="83"/>
        <v>366.52653286603504</v>
      </c>
      <c r="CW158" s="38">
        <v>175840.516</v>
      </c>
      <c r="CX158" s="73">
        <f t="shared" si="84"/>
        <v>14.167116980787199</v>
      </c>
      <c r="CY158" s="65"/>
      <c r="CZ158" s="3">
        <v>121.5</v>
      </c>
      <c r="DA158" s="66">
        <f t="shared" si="97"/>
        <v>0.42302488589698106</v>
      </c>
      <c r="DB158" s="38">
        <v>8110.9375</v>
      </c>
      <c r="DC158" s="102">
        <f t="shared" si="85"/>
        <v>16.221875000000001</v>
      </c>
      <c r="DD158" s="65"/>
      <c r="DE158" s="74"/>
      <c r="DF158" s="67"/>
      <c r="DG158" s="73"/>
      <c r="DH158" s="73"/>
      <c r="DI158" s="104">
        <f t="shared" si="92"/>
        <v>3335.9313306075678</v>
      </c>
      <c r="DJ158" s="73">
        <f t="shared" si="87"/>
        <v>37.402435771340549</v>
      </c>
    </row>
    <row r="159" spans="1:135" x14ac:dyDescent="0.25">
      <c r="A159" s="61"/>
      <c r="B159" s="65"/>
      <c r="C159" s="65"/>
      <c r="D159" s="65"/>
      <c r="E159" s="65"/>
      <c r="F159" s="65"/>
      <c r="G159" s="65"/>
      <c r="H159" s="117"/>
      <c r="I159" s="65"/>
      <c r="J159" s="117"/>
      <c r="K159" s="65"/>
      <c r="L159" s="3"/>
      <c r="M159" s="71"/>
      <c r="N159" s="38"/>
      <c r="O159" s="117"/>
      <c r="P159" s="65"/>
      <c r="R159" s="67"/>
      <c r="S159" s="73"/>
      <c r="T159" s="73"/>
      <c r="U159" s="50"/>
      <c r="V159" s="73"/>
      <c r="W159" s="200"/>
      <c r="X159" s="3">
        <v>122.5</v>
      </c>
      <c r="Y159" s="38">
        <v>30</v>
      </c>
      <c r="Z159" s="67">
        <f t="shared" si="60"/>
        <v>2471</v>
      </c>
      <c r="AA159" s="38">
        <v>96</v>
      </c>
      <c r="AB159" s="67">
        <f t="shared" si="61"/>
        <v>2410</v>
      </c>
      <c r="AC159" s="65"/>
      <c r="AD159" s="38">
        <v>438848.34399999998</v>
      </c>
      <c r="AE159" s="73">
        <f t="shared" si="62"/>
        <v>284.70966085671159</v>
      </c>
      <c r="AF159" s="38">
        <v>7507500</v>
      </c>
      <c r="AG159" s="73">
        <f t="shared" si="63"/>
        <v>156.08968156423896</v>
      </c>
      <c r="AH159" s="65"/>
      <c r="AI159" s="3">
        <v>122.5</v>
      </c>
      <c r="AJ159" s="66">
        <f t="shared" si="94"/>
        <v>0.40128011540728586</v>
      </c>
      <c r="AK159" s="38">
        <v>7867.8125</v>
      </c>
      <c r="AL159" s="102">
        <f t="shared" si="64"/>
        <v>15.735625000000001</v>
      </c>
      <c r="AM159" s="65"/>
      <c r="AN159" s="74"/>
      <c r="AO159" s="67"/>
      <c r="AP159" s="73"/>
      <c r="AQ159" s="73"/>
      <c r="AR159" s="104">
        <f t="shared" si="89"/>
        <v>3181.8429053349869</v>
      </c>
      <c r="AS159" s="73">
        <f t="shared" si="66"/>
        <v>37.208549647309674</v>
      </c>
      <c r="AT159" s="200"/>
      <c r="AU159" s="61"/>
      <c r="AV159" s="65"/>
      <c r="AW159" s="65"/>
      <c r="AX159" s="65"/>
      <c r="AY159" s="65"/>
      <c r="AZ159" s="65"/>
      <c r="BA159" s="65"/>
      <c r="BB159" s="117"/>
      <c r="BC159" s="65"/>
      <c r="BD159" s="117"/>
      <c r="BE159" s="65"/>
      <c r="BF159" s="61"/>
      <c r="BG159" s="71"/>
      <c r="BH159" s="65"/>
      <c r="BI159" s="117"/>
      <c r="BJ159" s="65"/>
      <c r="BK159" s="74"/>
      <c r="BL159" s="67"/>
      <c r="BM159" s="73"/>
      <c r="BN159" s="73"/>
      <c r="BO159" s="50"/>
      <c r="BP159" s="73"/>
      <c r="BR159" s="3">
        <v>122.5</v>
      </c>
      <c r="BS159" s="38">
        <v>18</v>
      </c>
      <c r="BT159" s="67">
        <f t="shared" si="74"/>
        <v>2240</v>
      </c>
      <c r="BU159" s="38">
        <v>72</v>
      </c>
      <c r="BV159" s="67">
        <f t="shared" si="75"/>
        <v>1267</v>
      </c>
      <c r="BW159" s="67"/>
      <c r="BX159" s="38">
        <v>355119.40600000002</v>
      </c>
      <c r="BY159" s="73">
        <f t="shared" si="76"/>
        <v>227.90819350760864</v>
      </c>
      <c r="BZ159" s="38">
        <v>416227.81300000002</v>
      </c>
      <c r="CA159" s="73">
        <f t="shared" si="77"/>
        <v>20.558497057063395</v>
      </c>
      <c r="CB159" s="65"/>
      <c r="CC159" s="3">
        <v>122.5</v>
      </c>
      <c r="CD159" s="66">
        <f t="shared" si="96"/>
        <v>0.40777499351982394</v>
      </c>
      <c r="CE159" s="38">
        <v>7994.375</v>
      </c>
      <c r="CF159" s="102">
        <f t="shared" si="78"/>
        <v>15.98875</v>
      </c>
      <c r="CG159" s="65"/>
      <c r="CH159" s="74"/>
      <c r="CI159" s="67"/>
      <c r="CJ159" s="73"/>
      <c r="CK159" s="73"/>
      <c r="CL159" s="104">
        <f t="shared" si="91"/>
        <v>3270.723201174646</v>
      </c>
      <c r="CM159" s="73">
        <f t="shared" si="80"/>
        <v>37.809381182788869</v>
      </c>
      <c r="CO159" s="3">
        <v>122.5</v>
      </c>
      <c r="CP159" s="38">
        <v>23</v>
      </c>
      <c r="CQ159" s="67">
        <f t="shared" si="81"/>
        <v>2085</v>
      </c>
      <c r="CR159" s="38">
        <v>88</v>
      </c>
      <c r="CS159" s="67">
        <f t="shared" si="82"/>
        <v>1252</v>
      </c>
      <c r="CT159" s="67"/>
      <c r="CU159" s="38">
        <v>210541.90599999999</v>
      </c>
      <c r="CV159" s="73">
        <f t="shared" si="83"/>
        <v>366.73707477203504</v>
      </c>
      <c r="CW159" s="38">
        <v>262350.18800000002</v>
      </c>
      <c r="CX159" s="73">
        <f t="shared" si="84"/>
        <v>14.429467168787198</v>
      </c>
      <c r="CY159" s="65"/>
      <c r="CZ159" s="3">
        <v>122.5</v>
      </c>
      <c r="DA159" s="66">
        <f t="shared" si="97"/>
        <v>0.42615541355459374</v>
      </c>
      <c r="DB159" s="38">
        <v>8163.4375</v>
      </c>
      <c r="DC159" s="102">
        <f t="shared" si="85"/>
        <v>16.326875000000001</v>
      </c>
      <c r="DD159" s="65"/>
      <c r="DE159" s="74"/>
      <c r="DF159" s="67"/>
      <c r="DG159" s="73"/>
      <c r="DH159" s="73"/>
      <c r="DI159" s="104">
        <f t="shared" si="92"/>
        <v>3387.2201348280873</v>
      </c>
      <c r="DJ159" s="73">
        <f t="shared" si="87"/>
        <v>37.416452022647299</v>
      </c>
    </row>
    <row r="160" spans="1:135" x14ac:dyDescent="0.25">
      <c r="A160" s="61"/>
      <c r="B160" s="65"/>
      <c r="C160" s="65"/>
      <c r="D160" s="65"/>
      <c r="E160" s="65"/>
      <c r="F160" s="65"/>
      <c r="G160" s="65"/>
      <c r="H160" s="117"/>
      <c r="I160" s="65"/>
      <c r="J160" s="117"/>
      <c r="K160" s="65"/>
      <c r="L160" s="61"/>
      <c r="M160" s="71"/>
      <c r="N160" s="61"/>
      <c r="O160" s="117"/>
      <c r="P160" s="61"/>
      <c r="R160" s="67"/>
      <c r="S160" s="73"/>
      <c r="T160" s="73"/>
      <c r="U160" s="67"/>
      <c r="V160" s="73"/>
      <c r="W160" s="200"/>
      <c r="X160" s="3">
        <v>123.5</v>
      </c>
      <c r="Y160" s="38">
        <v>23</v>
      </c>
      <c r="Z160" s="67">
        <f t="shared" si="60"/>
        <v>2494</v>
      </c>
      <c r="AA160" s="38">
        <v>58</v>
      </c>
      <c r="AB160" s="67">
        <f t="shared" si="61"/>
        <v>2468</v>
      </c>
      <c r="AC160" s="65"/>
      <c r="AD160" s="38">
        <v>1860983.5</v>
      </c>
      <c r="AE160" s="73">
        <f t="shared" si="62"/>
        <v>286.57064435671157</v>
      </c>
      <c r="AF160" s="38">
        <v>990254.68799999997</v>
      </c>
      <c r="AG160" s="73">
        <f t="shared" si="63"/>
        <v>157.07993625223895</v>
      </c>
      <c r="AH160" s="65"/>
      <c r="AI160" s="3">
        <v>123.5</v>
      </c>
      <c r="AJ160" s="66">
        <f t="shared" si="94"/>
        <v>0.4043716270787443</v>
      </c>
      <c r="AK160" s="38">
        <v>7919.6875</v>
      </c>
      <c r="AL160" s="102">
        <f t="shared" si="64"/>
        <v>15.839375</v>
      </c>
      <c r="AM160" s="61"/>
      <c r="AN160" s="74"/>
      <c r="AO160" s="67"/>
      <c r="AP160" s="73"/>
      <c r="AQ160" s="73"/>
      <c r="AR160" s="104">
        <f t="shared" si="89"/>
        <v>3230.9718562814473</v>
      </c>
      <c r="AS160" s="73">
        <f t="shared" si="66"/>
        <v>37.217424558738443</v>
      </c>
      <c r="AT160" s="200"/>
      <c r="AU160" s="61"/>
      <c r="AV160" s="65"/>
      <c r="AW160" s="65"/>
      <c r="AX160" s="65"/>
      <c r="AY160" s="65"/>
      <c r="AZ160" s="65"/>
      <c r="BA160" s="65"/>
      <c r="BB160" s="117"/>
      <c r="BC160" s="65"/>
      <c r="BD160" s="117"/>
      <c r="BE160" s="65"/>
      <c r="BF160" s="61"/>
      <c r="BG160" s="71"/>
      <c r="BH160" s="61"/>
      <c r="BI160" s="117"/>
      <c r="BJ160" s="61"/>
      <c r="BK160" s="74"/>
      <c r="BL160" s="67"/>
      <c r="BM160" s="73"/>
      <c r="BN160" s="73"/>
      <c r="BO160" s="67"/>
      <c r="BP160" s="73"/>
      <c r="BR160" s="3">
        <v>123.5</v>
      </c>
      <c r="BS160" s="38">
        <v>20</v>
      </c>
      <c r="BT160" s="67">
        <f t="shared" si="74"/>
        <v>2260</v>
      </c>
      <c r="BU160" s="38">
        <v>87</v>
      </c>
      <c r="BV160" s="67">
        <f t="shared" si="75"/>
        <v>1354</v>
      </c>
      <c r="BW160" s="67"/>
      <c r="BX160" s="38">
        <v>284151.96899999998</v>
      </c>
      <c r="BY160" s="73">
        <f t="shared" si="76"/>
        <v>228.19234547660864</v>
      </c>
      <c r="BZ160" s="38">
        <v>204849.31299999999</v>
      </c>
      <c r="CA160" s="73">
        <f t="shared" si="77"/>
        <v>20.763346370063395</v>
      </c>
      <c r="CB160" s="65"/>
      <c r="CC160" s="3">
        <v>123.5</v>
      </c>
      <c r="CD160" s="66">
        <f t="shared" si="96"/>
        <v>0.41090241371482472</v>
      </c>
      <c r="CE160" s="38">
        <v>8044.6875</v>
      </c>
      <c r="CF160" s="102">
        <f t="shared" si="78"/>
        <v>16.089375</v>
      </c>
      <c r="CG160" s="61"/>
      <c r="CH160" s="74"/>
      <c r="CI160" s="67"/>
      <c r="CJ160" s="73"/>
      <c r="CK160" s="73"/>
      <c r="CL160" s="104">
        <f t="shared" si="91"/>
        <v>3321.2105136288787</v>
      </c>
      <c r="CM160" s="73">
        <f t="shared" si="80"/>
        <v>37.822733247225138</v>
      </c>
      <c r="CO160" s="3">
        <v>123.5</v>
      </c>
      <c r="CP160" s="38">
        <v>16</v>
      </c>
      <c r="CQ160" s="67">
        <f t="shared" si="81"/>
        <v>2101</v>
      </c>
      <c r="CR160" s="38">
        <v>86</v>
      </c>
      <c r="CS160" s="67">
        <f t="shared" si="82"/>
        <v>1338</v>
      </c>
      <c r="CT160" s="67"/>
      <c r="CU160" s="38">
        <v>212201.859</v>
      </c>
      <c r="CV160" s="73">
        <f t="shared" si="83"/>
        <v>366.94927663103505</v>
      </c>
      <c r="CW160" s="38">
        <v>76019.835900000005</v>
      </c>
      <c r="CX160" s="73">
        <f t="shared" si="84"/>
        <v>14.505487004687199</v>
      </c>
      <c r="CY160" s="65"/>
      <c r="CZ160" s="3">
        <v>123.5</v>
      </c>
      <c r="DA160" s="66">
        <f t="shared" si="97"/>
        <v>0.42928594121220648</v>
      </c>
      <c r="DB160" s="38">
        <v>8220</v>
      </c>
      <c r="DC160" s="102">
        <f t="shared" si="85"/>
        <v>16.440000000000001</v>
      </c>
      <c r="DD160" s="61"/>
      <c r="DE160" s="74"/>
      <c r="DF160" s="67"/>
      <c r="DG160" s="73"/>
      <c r="DH160" s="73"/>
      <c r="DI160" s="104">
        <f t="shared" si="92"/>
        <v>3438.7564463915369</v>
      </c>
      <c r="DJ160" s="73">
        <f t="shared" si="87"/>
        <v>37.430796493650597</v>
      </c>
    </row>
    <row r="161" spans="1:114" x14ac:dyDescent="0.25">
      <c r="A161" s="61"/>
      <c r="B161" s="65"/>
      <c r="C161" s="65"/>
      <c r="D161" s="65"/>
      <c r="E161" s="65"/>
      <c r="F161" s="65"/>
      <c r="G161" s="65"/>
      <c r="H161" s="117"/>
      <c r="I161" s="65"/>
      <c r="J161" s="117"/>
      <c r="K161" s="65"/>
      <c r="L161" s="61"/>
      <c r="M161" s="71"/>
      <c r="N161" s="61"/>
      <c r="O161" s="117"/>
      <c r="P161" s="61"/>
      <c r="R161" s="67"/>
      <c r="S161" s="73"/>
      <c r="T161" s="73"/>
      <c r="U161" s="67"/>
      <c r="V161" s="73"/>
      <c r="W161" s="200"/>
      <c r="X161" s="3">
        <v>124.5</v>
      </c>
      <c r="Y161" s="38">
        <v>21</v>
      </c>
      <c r="Z161" s="67">
        <f t="shared" si="60"/>
        <v>2515</v>
      </c>
      <c r="AA161" s="38">
        <v>54</v>
      </c>
      <c r="AB161" s="67">
        <f t="shared" si="61"/>
        <v>2522</v>
      </c>
      <c r="AC161" s="65"/>
      <c r="AD161" s="38">
        <v>865278.18799999997</v>
      </c>
      <c r="AE161" s="73">
        <f t="shared" si="62"/>
        <v>287.43592254471156</v>
      </c>
      <c r="AF161" s="38">
        <v>1500389.88</v>
      </c>
      <c r="AG161" s="73">
        <f t="shared" si="63"/>
        <v>158.58032613223895</v>
      </c>
      <c r="AH161" s="65"/>
      <c r="AI161" s="3">
        <v>124.5</v>
      </c>
      <c r="AJ161" s="66">
        <f t="shared" si="94"/>
        <v>0.40746313875020268</v>
      </c>
      <c r="AK161" s="38">
        <v>7971.875</v>
      </c>
      <c r="AL161" s="102">
        <f t="shared" si="64"/>
        <v>15.94375</v>
      </c>
      <c r="AM161" s="61"/>
      <c r="AN161" s="74"/>
      <c r="AO161" s="67"/>
      <c r="AP161" s="73"/>
      <c r="AQ161" s="73"/>
      <c r="AR161" s="104">
        <f t="shared" si="89"/>
        <v>3280.4370091221786</v>
      </c>
      <c r="AS161" s="73">
        <f t="shared" si="66"/>
        <v>37.227300119094828</v>
      </c>
      <c r="AT161" s="200"/>
      <c r="AU161" s="61"/>
      <c r="AV161" s="65"/>
      <c r="AW161" s="65"/>
      <c r="AX161" s="65"/>
      <c r="AY161" s="65"/>
      <c r="AZ161" s="65"/>
      <c r="BA161" s="65"/>
      <c r="BB161" s="117"/>
      <c r="BC161" s="65"/>
      <c r="BD161" s="117"/>
      <c r="BE161" s="65"/>
      <c r="BF161" s="61"/>
      <c r="BG161" s="71"/>
      <c r="BH161" s="61"/>
      <c r="BI161" s="117"/>
      <c r="BJ161" s="61"/>
      <c r="BK161" s="74"/>
      <c r="BL161" s="67"/>
      <c r="BM161" s="73"/>
      <c r="BN161" s="73"/>
      <c r="BO161" s="67"/>
      <c r="BP161" s="73"/>
      <c r="BR161" s="3">
        <v>124.5</v>
      </c>
      <c r="BS161" s="38">
        <v>21</v>
      </c>
      <c r="BT161" s="67">
        <f t="shared" si="74"/>
        <v>2281</v>
      </c>
      <c r="BU161" s="38">
        <v>97</v>
      </c>
      <c r="BV161" s="67">
        <f t="shared" si="75"/>
        <v>1451</v>
      </c>
      <c r="BW161" s="67"/>
      <c r="BX161" s="38">
        <v>145125.40599999999</v>
      </c>
      <c r="BY161" s="73">
        <f t="shared" si="76"/>
        <v>228.33747088260864</v>
      </c>
      <c r="BZ161" s="38">
        <v>222922.28099999999</v>
      </c>
      <c r="CA161" s="73">
        <f t="shared" si="77"/>
        <v>20.986268651063394</v>
      </c>
      <c r="CB161" s="65"/>
      <c r="CC161" s="3">
        <v>124.5</v>
      </c>
      <c r="CD161" s="66">
        <f t="shared" si="96"/>
        <v>0.41402983390982551</v>
      </c>
      <c r="CE161" s="38">
        <v>8098.75</v>
      </c>
      <c r="CF161" s="102">
        <f t="shared" si="78"/>
        <v>16.197500000000002</v>
      </c>
      <c r="CG161" s="61"/>
      <c r="CH161" s="74"/>
      <c r="CI161" s="67"/>
      <c r="CJ161" s="73"/>
      <c r="CK161" s="73"/>
      <c r="CL161" s="104">
        <f t="shared" si="91"/>
        <v>3372.0350010728853</v>
      </c>
      <c r="CM161" s="73">
        <f t="shared" si="80"/>
        <v>37.836443063693409</v>
      </c>
      <c r="CO161" s="3">
        <v>124.5</v>
      </c>
      <c r="CP161" s="38">
        <v>28</v>
      </c>
      <c r="CQ161" s="67">
        <f t="shared" si="81"/>
        <v>2129</v>
      </c>
      <c r="CR161" s="38">
        <v>54</v>
      </c>
      <c r="CS161" s="67">
        <f t="shared" si="82"/>
        <v>1392</v>
      </c>
      <c r="CT161" s="62"/>
      <c r="CU161" s="38">
        <v>9065240</v>
      </c>
      <c r="CV161" s="73">
        <f t="shared" si="83"/>
        <v>376.01451663103506</v>
      </c>
      <c r="CW161" s="38">
        <v>446261.875</v>
      </c>
      <c r="CX161" s="73">
        <f t="shared" si="84"/>
        <v>14.951748879687198</v>
      </c>
      <c r="CY161" s="65"/>
      <c r="CZ161" s="3">
        <v>124.5</v>
      </c>
      <c r="DA161" s="134">
        <f>DE$137*DC161/DG$137</f>
        <v>0.43241646886981921</v>
      </c>
      <c r="DB161" s="38">
        <v>8242.5</v>
      </c>
      <c r="DC161" s="132">
        <f t="shared" si="85"/>
        <v>16.484999999999999</v>
      </c>
      <c r="DD161" s="61"/>
      <c r="DE161" s="74"/>
      <c r="DF161" s="67"/>
      <c r="DG161" s="73"/>
      <c r="DH161" s="73"/>
      <c r="DI161" s="133">
        <f>DI160</f>
        <v>3438.7564463915369</v>
      </c>
      <c r="DJ161" s="73">
        <f t="shared" si="87"/>
        <v>37.406167483542809</v>
      </c>
    </row>
    <row r="162" spans="1:114" x14ac:dyDescent="0.25">
      <c r="A162" s="61"/>
      <c r="B162" s="65"/>
      <c r="C162" s="65"/>
      <c r="D162" s="65"/>
      <c r="E162" s="65"/>
      <c r="F162" s="65"/>
      <c r="G162" s="65"/>
      <c r="H162" s="117"/>
      <c r="I162" s="65"/>
      <c r="J162" s="117"/>
      <c r="K162" s="65"/>
      <c r="L162" s="61"/>
      <c r="M162" s="71"/>
      <c r="N162" s="61"/>
      <c r="O162" s="117"/>
      <c r="P162" s="61"/>
      <c r="R162" s="67"/>
      <c r="S162" s="73"/>
      <c r="T162" s="73"/>
      <c r="U162" s="67"/>
      <c r="V162" s="73"/>
      <c r="W162" s="200"/>
      <c r="X162" s="3">
        <v>125.5</v>
      </c>
      <c r="Y162" s="38">
        <v>30</v>
      </c>
      <c r="Z162" s="67">
        <f t="shared" si="60"/>
        <v>2545</v>
      </c>
      <c r="AA162" s="38">
        <v>67</v>
      </c>
      <c r="AB162" s="67">
        <f t="shared" si="61"/>
        <v>2589</v>
      </c>
      <c r="AC162" s="65"/>
      <c r="AD162" s="38">
        <v>513128.81300000002</v>
      </c>
      <c r="AE162" s="73">
        <f t="shared" si="62"/>
        <v>287.94905135771154</v>
      </c>
      <c r="AF162" s="38">
        <v>688179.93799999997</v>
      </c>
      <c r="AG162" s="73">
        <f t="shared" si="63"/>
        <v>159.26850607023894</v>
      </c>
      <c r="AI162" s="3">
        <v>125.5</v>
      </c>
      <c r="AJ162" s="66">
        <f t="shared" si="94"/>
        <v>0.41055465042166106</v>
      </c>
      <c r="AK162" s="38">
        <v>8028.4375</v>
      </c>
      <c r="AL162" s="102">
        <f t="shared" si="64"/>
        <v>16.056875000000002</v>
      </c>
      <c r="AR162" s="104">
        <f t="shared" si="89"/>
        <v>3330.2509231233462</v>
      </c>
      <c r="AS162" s="73">
        <f t="shared" si="66"/>
        <v>37.239681326029412</v>
      </c>
      <c r="AT162" s="200"/>
      <c r="BR162" s="3">
        <v>125.5</v>
      </c>
      <c r="BS162" s="38">
        <v>23</v>
      </c>
      <c r="BT162" s="67">
        <f t="shared" si="74"/>
        <v>2304</v>
      </c>
      <c r="BU162" s="38">
        <v>78</v>
      </c>
      <c r="BV162" s="67">
        <f t="shared" si="75"/>
        <v>1529</v>
      </c>
      <c r="BW162" s="67"/>
      <c r="BX162" s="38">
        <v>302129.15600000002</v>
      </c>
      <c r="BY162" s="73">
        <f t="shared" si="76"/>
        <v>228.63960003860865</v>
      </c>
      <c r="BZ162" s="38">
        <v>315725.625</v>
      </c>
      <c r="CA162" s="73">
        <f t="shared" si="77"/>
        <v>21.301994276063393</v>
      </c>
      <c r="CB162" s="65"/>
      <c r="CC162" s="3">
        <v>125.5</v>
      </c>
      <c r="CD162" s="66">
        <f t="shared" si="96"/>
        <v>0.41715725410482629</v>
      </c>
      <c r="CE162" s="38">
        <v>8152.5</v>
      </c>
      <c r="CF162" s="102">
        <f t="shared" si="78"/>
        <v>16.305</v>
      </c>
      <c r="CG162" s="61"/>
      <c r="CH162" s="74"/>
      <c r="CI162" s="67"/>
      <c r="CJ162" s="73"/>
      <c r="CK162" s="73"/>
      <c r="CL162" s="104">
        <f t="shared" si="91"/>
        <v>3423.2005727819082</v>
      </c>
      <c r="CM162" s="73">
        <f t="shared" si="80"/>
        <v>37.849027540069862</v>
      </c>
      <c r="CO162" s="61"/>
      <c r="CP162" s="65"/>
      <c r="CQ162" s="65"/>
      <c r="CR162" s="65"/>
      <c r="CS162" s="65"/>
      <c r="CT162" s="65"/>
      <c r="CU162" s="65"/>
      <c r="CV162" s="117"/>
      <c r="CW162" s="65"/>
      <c r="CX162" s="117"/>
      <c r="CY162" s="65"/>
      <c r="CZ162" s="3"/>
      <c r="DA162" s="71"/>
      <c r="DB162" s="38"/>
      <c r="DC162" s="102"/>
      <c r="DD162" s="61"/>
      <c r="DE162" s="74"/>
      <c r="DF162" s="67"/>
      <c r="DG162" s="73"/>
      <c r="DH162" s="73"/>
      <c r="DI162" s="67"/>
      <c r="DJ162" s="73"/>
    </row>
    <row r="163" spans="1:114" x14ac:dyDescent="0.25">
      <c r="A163" s="61"/>
      <c r="B163" s="65"/>
      <c r="C163" s="65"/>
      <c r="D163" s="65"/>
      <c r="E163" s="65"/>
      <c r="F163" s="65"/>
      <c r="G163" s="65"/>
      <c r="H163" s="117"/>
      <c r="I163" s="65"/>
      <c r="J163" s="117"/>
      <c r="K163" s="65"/>
      <c r="L163" s="61"/>
      <c r="M163" s="71"/>
      <c r="N163" s="61"/>
      <c r="O163" s="117"/>
      <c r="P163" s="61"/>
      <c r="R163" s="67"/>
      <c r="S163" s="73"/>
      <c r="T163" s="73"/>
      <c r="U163" s="67"/>
      <c r="V163" s="73"/>
      <c r="W163" s="200"/>
      <c r="X163" s="3">
        <v>126.5</v>
      </c>
      <c r="Y163" s="38">
        <v>20</v>
      </c>
      <c r="Z163" s="67">
        <f t="shared" si="60"/>
        <v>2565</v>
      </c>
      <c r="AA163" s="38">
        <v>62</v>
      </c>
      <c r="AB163" s="67">
        <f t="shared" si="61"/>
        <v>2651</v>
      </c>
      <c r="AD163" s="38">
        <v>165310.06299999999</v>
      </c>
      <c r="AE163" s="73">
        <f t="shared" si="62"/>
        <v>288.11436142071153</v>
      </c>
      <c r="AF163" s="38">
        <v>499794.65600000002</v>
      </c>
      <c r="AG163" s="73">
        <f t="shared" si="63"/>
        <v>159.76830072623895</v>
      </c>
      <c r="AH163" s="5"/>
      <c r="AI163" s="3">
        <v>126.5</v>
      </c>
      <c r="AJ163" s="66">
        <f t="shared" si="94"/>
        <v>0.41364616209311944</v>
      </c>
      <c r="AK163" s="38">
        <v>8084.6875</v>
      </c>
      <c r="AL163" s="102">
        <f t="shared" si="64"/>
        <v>16.169374999999999</v>
      </c>
      <c r="AR163" s="104">
        <f t="shared" si="89"/>
        <v>3380.4029712135807</v>
      </c>
      <c r="AS163" s="73">
        <f t="shared" si="66"/>
        <v>37.253142495835085</v>
      </c>
      <c r="AT163" s="200"/>
      <c r="BR163" s="3">
        <v>126.5</v>
      </c>
      <c r="BS163" s="38">
        <v>20</v>
      </c>
      <c r="BT163" s="67">
        <f t="shared" si="74"/>
        <v>2324</v>
      </c>
      <c r="BU163" s="38">
        <v>83</v>
      </c>
      <c r="BV163" s="67">
        <f t="shared" si="75"/>
        <v>1612</v>
      </c>
      <c r="BW163" s="67"/>
      <c r="BX163" s="38">
        <v>196449.59400000001</v>
      </c>
      <c r="BY163" s="73">
        <f t="shared" si="76"/>
        <v>228.83604963260865</v>
      </c>
      <c r="BZ163" s="38">
        <v>78138.140599999999</v>
      </c>
      <c r="CA163" s="73">
        <f t="shared" si="77"/>
        <v>21.380132416663393</v>
      </c>
      <c r="CB163" s="65"/>
      <c r="CC163" s="3">
        <v>126.5</v>
      </c>
      <c r="CD163" s="66">
        <f t="shared" si="96"/>
        <v>0.42028467429982702</v>
      </c>
      <c r="CE163" s="38">
        <v>8207.8125</v>
      </c>
      <c r="CF163" s="102">
        <f t="shared" si="78"/>
        <v>16.415624999999999</v>
      </c>
      <c r="CG163" s="61"/>
      <c r="CH163" s="74"/>
      <c r="CI163" s="67"/>
      <c r="CJ163" s="73"/>
      <c r="CK163" s="73"/>
      <c r="CL163" s="104">
        <f t="shared" si="91"/>
        <v>3474.709183393571</v>
      </c>
      <c r="CM163" s="73">
        <f t="shared" si="80"/>
        <v>37.862864369338098</v>
      </c>
      <c r="CO163" s="61"/>
      <c r="CP163" s="65"/>
      <c r="CQ163" s="65"/>
      <c r="CR163" s="65"/>
      <c r="CS163" s="65"/>
      <c r="CT163" s="65"/>
      <c r="CU163" s="65"/>
      <c r="CV163" s="117"/>
      <c r="CW163" s="65"/>
      <c r="CX163" s="117"/>
      <c r="CY163" s="65"/>
      <c r="CZ163" s="61"/>
      <c r="DA163" s="71"/>
      <c r="DB163" s="61"/>
      <c r="DC163" s="117"/>
      <c r="DD163" s="61"/>
      <c r="DE163" s="74"/>
      <c r="DF163" s="67"/>
      <c r="DG163" s="73"/>
      <c r="DH163" s="73"/>
      <c r="DI163" s="67"/>
      <c r="DJ163" s="73"/>
    </row>
    <row r="164" spans="1:114" x14ac:dyDescent="0.25">
      <c r="A164" s="61"/>
      <c r="B164" s="65"/>
      <c r="C164" s="65"/>
      <c r="D164" s="65"/>
      <c r="E164" s="65"/>
      <c r="F164" s="65"/>
      <c r="G164" s="65"/>
      <c r="H164" s="117"/>
      <c r="I164" s="65"/>
      <c r="J164" s="117"/>
      <c r="K164" s="65"/>
      <c r="L164" s="61"/>
      <c r="M164" s="71"/>
      <c r="N164" s="61"/>
      <c r="O164" s="117"/>
      <c r="P164" s="61"/>
      <c r="R164" s="67"/>
      <c r="S164" s="73"/>
      <c r="T164" s="73"/>
      <c r="U164" s="67"/>
      <c r="V164" s="73"/>
      <c r="W164" s="200"/>
      <c r="X164" s="3">
        <v>127.5</v>
      </c>
      <c r="Y164" s="38">
        <v>14</v>
      </c>
      <c r="Z164" s="67">
        <f t="shared" si="60"/>
        <v>2579</v>
      </c>
      <c r="AA164" s="38">
        <v>50</v>
      </c>
      <c r="AB164" s="67">
        <f t="shared" si="61"/>
        <v>2701</v>
      </c>
      <c r="AC164" s="4"/>
      <c r="AD164" s="38">
        <v>42564.414100000002</v>
      </c>
      <c r="AE164" s="73">
        <f t="shared" si="62"/>
        <v>288.15692583481155</v>
      </c>
      <c r="AF164" s="38">
        <v>284301.09399999998</v>
      </c>
      <c r="AG164" s="73">
        <f t="shared" si="63"/>
        <v>160.05260182023895</v>
      </c>
      <c r="AH164" s="5"/>
      <c r="AI164" s="3">
        <v>127.5</v>
      </c>
      <c r="AJ164" s="66">
        <f t="shared" si="94"/>
        <v>0.41673767376457788</v>
      </c>
      <c r="AK164" s="38">
        <v>8137.8125</v>
      </c>
      <c r="AL164" s="102">
        <f t="shared" si="64"/>
        <v>16.275625000000002</v>
      </c>
      <c r="AM164" s="66"/>
      <c r="AN164" s="66"/>
      <c r="AO164" s="67"/>
      <c r="AP164" s="73"/>
      <c r="AQ164" s="73"/>
      <c r="AR164" s="104">
        <f t="shared" si="89"/>
        <v>3430.8970177824694</v>
      </c>
      <c r="AS164" s="73">
        <f t="shared" si="66"/>
        <v>37.267239783921227</v>
      </c>
      <c r="AT164" s="200"/>
      <c r="BR164" s="3">
        <v>127.5</v>
      </c>
      <c r="BS164" s="38">
        <v>18</v>
      </c>
      <c r="BT164" s="67">
        <f t="shared" si="74"/>
        <v>2342</v>
      </c>
      <c r="BU164" s="38">
        <v>94</v>
      </c>
      <c r="BV164" s="67">
        <f t="shared" si="75"/>
        <v>1706</v>
      </c>
      <c r="BW164" s="67"/>
      <c r="BX164" s="38">
        <v>102728.484</v>
      </c>
      <c r="BY164" s="73">
        <f t="shared" si="76"/>
        <v>228.93877811660866</v>
      </c>
      <c r="BZ164" s="38">
        <v>254106.29699999999</v>
      </c>
      <c r="CA164" s="73">
        <f t="shared" si="77"/>
        <v>21.634238713663393</v>
      </c>
      <c r="CB164" s="65"/>
      <c r="CC164" s="3">
        <v>127.5</v>
      </c>
      <c r="CD164" s="66">
        <f t="shared" si="96"/>
        <v>0.42341209449482781</v>
      </c>
      <c r="CE164" s="38">
        <v>8262.1875</v>
      </c>
      <c r="CF164" s="102">
        <f t="shared" si="78"/>
        <v>16.524374999999999</v>
      </c>
      <c r="CG164" s="61"/>
      <c r="CH164" s="74"/>
      <c r="CI164" s="67"/>
      <c r="CJ164" s="73"/>
      <c r="CK164" s="73"/>
      <c r="CL164" s="104">
        <f t="shared" si="91"/>
        <v>3526.5608329078732</v>
      </c>
      <c r="CM164" s="73">
        <f t="shared" si="80"/>
        <v>37.876251619788086</v>
      </c>
      <c r="CO164" s="61"/>
      <c r="CP164" s="65"/>
      <c r="CQ164" s="65"/>
      <c r="CR164" s="65"/>
      <c r="CS164" s="65"/>
      <c r="CT164" s="65"/>
      <c r="CU164" s="65"/>
      <c r="CV164" s="117"/>
      <c r="CW164" s="65"/>
      <c r="CX164" s="117"/>
      <c r="CY164" s="65"/>
      <c r="CZ164" s="61"/>
      <c r="DA164" s="71"/>
      <c r="DB164" s="61"/>
      <c r="DC164" s="117"/>
      <c r="DD164" s="61"/>
      <c r="DE164" s="74"/>
      <c r="DF164" s="67"/>
      <c r="DG164" s="73"/>
      <c r="DH164" s="73"/>
      <c r="DI164" s="67"/>
      <c r="DJ164" s="73"/>
    </row>
    <row r="165" spans="1:114" x14ac:dyDescent="0.25">
      <c r="A165" s="61"/>
      <c r="B165" s="65"/>
      <c r="C165" s="65"/>
      <c r="D165" s="65"/>
      <c r="E165" s="65"/>
      <c r="F165" s="65"/>
      <c r="G165" s="65"/>
      <c r="H165" s="117"/>
      <c r="I165" s="65"/>
      <c r="J165" s="117"/>
      <c r="K165" s="65"/>
      <c r="L165" s="61"/>
      <c r="M165" s="71"/>
      <c r="N165" s="61"/>
      <c r="O165" s="117"/>
      <c r="P165" s="61"/>
      <c r="R165" s="67"/>
      <c r="S165" s="73"/>
      <c r="T165" s="73"/>
      <c r="U165" s="67"/>
      <c r="V165" s="73"/>
      <c r="W165" s="200"/>
      <c r="X165" s="3">
        <v>128.5</v>
      </c>
      <c r="Y165" s="38">
        <v>17</v>
      </c>
      <c r="Z165" s="67">
        <f t="shared" si="60"/>
        <v>2596</v>
      </c>
      <c r="AA165" s="38">
        <v>64</v>
      </c>
      <c r="AB165" s="67">
        <f t="shared" si="61"/>
        <v>2765</v>
      </c>
      <c r="AC165" s="4"/>
      <c r="AD165" s="38">
        <v>126544.531</v>
      </c>
      <c r="AE165" s="73">
        <f t="shared" si="62"/>
        <v>288.28347036581152</v>
      </c>
      <c r="AF165" s="38">
        <v>1295296.1299999999</v>
      </c>
      <c r="AG165" s="73">
        <f t="shared" si="63"/>
        <v>161.34789795023894</v>
      </c>
      <c r="AH165" s="5"/>
      <c r="AI165" s="3">
        <v>128.5</v>
      </c>
      <c r="AJ165" s="66">
        <f t="shared" si="94"/>
        <v>0.41982918543603626</v>
      </c>
      <c r="AK165" s="38">
        <v>8195.3125</v>
      </c>
      <c r="AL165" s="102">
        <f t="shared" si="64"/>
        <v>16.390625</v>
      </c>
      <c r="AM165" s="66"/>
      <c r="AN165" s="66"/>
      <c r="AO165" s="67"/>
      <c r="AP165" s="73"/>
      <c r="AQ165" s="73"/>
      <c r="AR165" s="104">
        <f t="shared" si="89"/>
        <v>3481.7427238039863</v>
      </c>
      <c r="AS165" s="73">
        <f t="shared" si="66"/>
        <v>37.278783740059694</v>
      </c>
      <c r="AT165" s="200"/>
      <c r="BR165" s="3">
        <v>128.5</v>
      </c>
      <c r="BS165" s="38">
        <v>26</v>
      </c>
      <c r="BT165" s="67">
        <f t="shared" si="74"/>
        <v>2368</v>
      </c>
      <c r="BU165" s="38">
        <v>96</v>
      </c>
      <c r="BV165" s="67">
        <f t="shared" si="75"/>
        <v>1802</v>
      </c>
      <c r="BW165" s="67"/>
      <c r="BX165" s="38">
        <v>394394.43800000002</v>
      </c>
      <c r="BY165" s="73">
        <f t="shared" si="76"/>
        <v>229.33317255460867</v>
      </c>
      <c r="BZ165" s="38">
        <v>280146.84399999998</v>
      </c>
      <c r="CA165" s="73">
        <f t="shared" si="77"/>
        <v>21.914385557663394</v>
      </c>
      <c r="CB165" s="65"/>
      <c r="CC165" s="3">
        <v>128.5</v>
      </c>
      <c r="CD165" s="66">
        <f t="shared" si="96"/>
        <v>0.42653951468982859</v>
      </c>
      <c r="CE165" s="38">
        <v>8317.5</v>
      </c>
      <c r="CF165" s="102">
        <f t="shared" si="78"/>
        <v>16.635000000000002</v>
      </c>
      <c r="CG165" s="61"/>
      <c r="CH165" s="74"/>
      <c r="CI165" s="67"/>
      <c r="CJ165" s="73"/>
      <c r="CK165" s="73"/>
      <c r="CL165" s="104">
        <f t="shared" si="91"/>
        <v>3578.7555213248143</v>
      </c>
      <c r="CM165" s="73">
        <f t="shared" si="80"/>
        <v>37.888255234320035</v>
      </c>
      <c r="CO165" s="61"/>
      <c r="CP165" s="65"/>
      <c r="CQ165" s="65"/>
      <c r="CR165" s="65"/>
      <c r="CS165" s="65"/>
      <c r="CT165" s="65"/>
      <c r="CU165" s="65"/>
      <c r="CV165" s="117"/>
      <c r="CW165" s="65"/>
      <c r="CX165" s="117"/>
      <c r="CY165" s="65"/>
      <c r="CZ165" s="61"/>
      <c r="DA165" s="71"/>
      <c r="DB165" s="61"/>
      <c r="DC165" s="117"/>
      <c r="DD165" s="61"/>
      <c r="DE165" s="74"/>
      <c r="DF165" s="67"/>
      <c r="DG165" s="73"/>
      <c r="DH165" s="73"/>
      <c r="DI165" s="67"/>
      <c r="DJ165" s="73"/>
    </row>
    <row r="166" spans="1:114" ht="15.75" thickBot="1" x14ac:dyDescent="0.3">
      <c r="A166" s="61"/>
      <c r="B166" s="65"/>
      <c r="C166" s="65"/>
      <c r="D166" s="65"/>
      <c r="E166" s="65"/>
      <c r="F166" s="65"/>
      <c r="G166" s="65"/>
      <c r="H166" s="117"/>
      <c r="I166" s="65"/>
      <c r="J166" s="117"/>
      <c r="K166" s="65"/>
      <c r="L166" s="61"/>
      <c r="M166" s="71"/>
      <c r="N166" s="61"/>
      <c r="O166" s="117"/>
      <c r="P166" s="61"/>
      <c r="R166" s="67"/>
      <c r="S166" s="73"/>
      <c r="T166" s="73"/>
      <c r="U166" s="67"/>
      <c r="V166" s="73"/>
      <c r="W166" s="200"/>
      <c r="X166" s="3">
        <v>129.5</v>
      </c>
      <c r="Y166" s="38">
        <v>14</v>
      </c>
      <c r="Z166" s="67">
        <f t="shared" ref="Z166:Z170" si="103">Y166+Z165</f>
        <v>2610</v>
      </c>
      <c r="AA166" s="38">
        <v>51</v>
      </c>
      <c r="AB166" s="67">
        <f t="shared" ref="AB166:AB170" si="104">AA166+AB165</f>
        <v>2816</v>
      </c>
      <c r="AC166" s="4"/>
      <c r="AD166" s="38">
        <v>105494.586</v>
      </c>
      <c r="AE166" s="73">
        <f t="shared" ref="AE166:AE170" si="105">(AD166/(10^6)+AE165)</f>
        <v>288.38896495181154</v>
      </c>
      <c r="AF166" s="38">
        <v>539035.125</v>
      </c>
      <c r="AG166" s="73">
        <f t="shared" ref="AG166:AG170" si="106">(AF166/(10^6)+AG165)</f>
        <v>161.88693307523894</v>
      </c>
      <c r="AH166" s="5"/>
      <c r="AI166" s="3">
        <v>129.5</v>
      </c>
      <c r="AJ166" s="66">
        <f t="shared" si="94"/>
        <v>0.42292069710749464</v>
      </c>
      <c r="AK166" s="38">
        <v>8251.5625</v>
      </c>
      <c r="AL166" s="102">
        <f t="shared" ref="AL166:AL170" si="107">AK166*2/1000</f>
        <v>16.503125000000001</v>
      </c>
      <c r="AM166" s="66"/>
      <c r="AN166" s="66"/>
      <c r="AO166" s="67"/>
      <c r="AP166" s="73"/>
      <c r="AQ166" s="73"/>
      <c r="AR166" s="104">
        <f t="shared" si="89"/>
        <v>3532.932360498954</v>
      </c>
      <c r="AS166" s="73">
        <f t="shared" ref="AS166:AS170" si="108">LN(AR166/((AE166+AG166)/2)*10^15)</f>
        <v>37.291946575967351</v>
      </c>
      <c r="AT166" s="200"/>
      <c r="BR166" s="3">
        <v>129.5</v>
      </c>
      <c r="BS166" s="38">
        <v>19</v>
      </c>
      <c r="BT166" s="67">
        <f t="shared" ref="BT166:BT167" si="109">BS166+BT165</f>
        <v>2387</v>
      </c>
      <c r="BU166" s="38">
        <v>101</v>
      </c>
      <c r="BV166" s="67">
        <f t="shared" ref="BV166:BV167" si="110">BU166+BV165</f>
        <v>1903</v>
      </c>
      <c r="BW166" s="62"/>
      <c r="BX166" s="38">
        <v>101851.67200000001</v>
      </c>
      <c r="BY166" s="73">
        <f t="shared" ref="BY166:BY167" si="111">(BX166/(10^6)+BY165)</f>
        <v>229.43502422660868</v>
      </c>
      <c r="BZ166" s="38">
        <v>133918.641</v>
      </c>
      <c r="CA166" s="73">
        <f t="shared" ref="CA166:CA167" si="112">(BZ166/(10^6)+CA165)</f>
        <v>22.048304198663395</v>
      </c>
      <c r="CB166" s="65"/>
      <c r="CC166" s="3">
        <v>129.5</v>
      </c>
      <c r="CD166" s="66">
        <f t="shared" si="96"/>
        <v>0.42966693488482938</v>
      </c>
      <c r="CE166" s="38">
        <v>8371.875</v>
      </c>
      <c r="CF166" s="102">
        <f t="shared" ref="CF166:CF167" si="113">CE166*2/1000</f>
        <v>16.743749999999999</v>
      </c>
      <c r="CG166" s="61"/>
      <c r="CH166" s="74"/>
      <c r="CI166" s="67"/>
      <c r="CJ166" s="73"/>
      <c r="CK166" s="73"/>
      <c r="CL166" s="104">
        <f t="shared" si="91"/>
        <v>3631.1359003158336</v>
      </c>
      <c r="CM166" s="73">
        <f t="shared" ref="CM166:CM167" si="114">LN(CL166/((BY166+CA166)/2)*10^15)</f>
        <v>37.901847675202312</v>
      </c>
      <c r="CO166" s="61"/>
      <c r="CP166" s="65"/>
      <c r="CQ166" s="65"/>
      <c r="CR166" s="65"/>
      <c r="CS166" s="65"/>
      <c r="CT166" s="65"/>
      <c r="CU166" s="65"/>
      <c r="CV166" s="117"/>
      <c r="CW166" s="65"/>
      <c r="CX166" s="117"/>
      <c r="CY166" s="65"/>
      <c r="CZ166" s="61"/>
      <c r="DA166" s="71"/>
      <c r="DB166" s="61"/>
      <c r="DC166" s="117"/>
      <c r="DD166" s="61"/>
      <c r="DE166" s="74"/>
      <c r="DF166" s="67"/>
      <c r="DG166" s="73"/>
      <c r="DH166" s="73"/>
      <c r="DI166" s="67"/>
      <c r="DJ166" s="73"/>
    </row>
    <row r="167" spans="1:114" ht="15.75" thickBot="1" x14ac:dyDescent="0.3">
      <c r="A167" s="61"/>
      <c r="B167" s="65"/>
      <c r="C167" s="65"/>
      <c r="D167" s="65"/>
      <c r="E167" s="65"/>
      <c r="F167" s="65"/>
      <c r="G167" s="65"/>
      <c r="H167" s="117"/>
      <c r="I167" s="65"/>
      <c r="J167" s="117"/>
      <c r="K167" s="65"/>
      <c r="L167" s="61"/>
      <c r="M167" s="71"/>
      <c r="N167" s="61"/>
      <c r="O167" s="117"/>
      <c r="P167" s="61"/>
      <c r="R167" s="67"/>
      <c r="S167" s="73"/>
      <c r="T167" s="73"/>
      <c r="U167" s="67"/>
      <c r="V167" s="73"/>
      <c r="W167" s="200"/>
      <c r="X167" s="3">
        <v>130.5</v>
      </c>
      <c r="Y167" s="38">
        <v>12</v>
      </c>
      <c r="Z167" s="67">
        <f t="shared" si="103"/>
        <v>2622</v>
      </c>
      <c r="AA167" s="38">
        <v>45</v>
      </c>
      <c r="AB167" s="67">
        <f t="shared" si="104"/>
        <v>2861</v>
      </c>
      <c r="AC167" s="4"/>
      <c r="AD167" s="38">
        <v>109570.031</v>
      </c>
      <c r="AE167" s="73">
        <f t="shared" si="105"/>
        <v>288.49853498281152</v>
      </c>
      <c r="AF167" s="38">
        <v>378528.28100000002</v>
      </c>
      <c r="AG167" s="73">
        <f t="shared" si="106"/>
        <v>162.26546135623894</v>
      </c>
      <c r="AH167" s="5"/>
      <c r="AI167" s="3">
        <v>130.5</v>
      </c>
      <c r="AJ167" s="66">
        <f t="shared" si="94"/>
        <v>0.42601220877895307</v>
      </c>
      <c r="AK167" s="38">
        <v>8306.5625</v>
      </c>
      <c r="AL167" s="102">
        <f t="shared" si="107"/>
        <v>16.613125</v>
      </c>
      <c r="AM167" s="66"/>
      <c r="AN167" s="66"/>
      <c r="AO167" s="67"/>
      <c r="AP167" s="73"/>
      <c r="AQ167" s="73"/>
      <c r="AR167" s="104">
        <f t="shared" ref="AR167:AR169" si="115">(AL168+AL167)*1000/2*(AJ168-AJ167)+AR166</f>
        <v>3584.4533686012051</v>
      </c>
      <c r="AS167" s="73">
        <f t="shared" si="108"/>
        <v>37.305340926675889</v>
      </c>
      <c r="AT167" s="200"/>
      <c r="BR167" s="3">
        <v>130.5</v>
      </c>
      <c r="BS167" s="38">
        <v>12</v>
      </c>
      <c r="BT167" s="67">
        <f t="shared" si="109"/>
        <v>2399</v>
      </c>
      <c r="BU167" s="38">
        <v>16</v>
      </c>
      <c r="BV167" s="67">
        <f t="shared" si="110"/>
        <v>1919</v>
      </c>
      <c r="BW167" s="65"/>
      <c r="BX167" s="38">
        <v>62579.820299999999</v>
      </c>
      <c r="BY167" s="73">
        <f t="shared" si="111"/>
        <v>229.49760404690866</v>
      </c>
      <c r="BZ167" s="38">
        <v>1203644.1299999999</v>
      </c>
      <c r="CA167" s="73">
        <f t="shared" si="112"/>
        <v>23.251948328663396</v>
      </c>
      <c r="CB167" s="65"/>
      <c r="CC167" s="3">
        <v>130.5</v>
      </c>
      <c r="CD167" s="159">
        <f>CH$137*CF167/CJ$137</f>
        <v>0.43279435507983016</v>
      </c>
      <c r="CE167" s="160">
        <v>8376.875</v>
      </c>
      <c r="CF167" s="161">
        <f t="shared" si="113"/>
        <v>16.75375</v>
      </c>
      <c r="CG167" s="204"/>
      <c r="CH167" s="178"/>
      <c r="CI167" s="162"/>
      <c r="CJ167" s="164"/>
      <c r="CK167" s="164"/>
      <c r="CL167" s="165">
        <f>CL166</f>
        <v>3631.1359003158336</v>
      </c>
      <c r="CM167" s="73">
        <f t="shared" si="114"/>
        <v>37.896825287094927</v>
      </c>
      <c r="CO167" s="61"/>
      <c r="CP167" s="65"/>
      <c r="CQ167" s="65"/>
      <c r="CR167" s="65"/>
      <c r="CS167" s="65"/>
      <c r="CT167" s="65"/>
      <c r="CU167" s="65"/>
      <c r="CV167" s="117"/>
      <c r="CW167" s="65"/>
      <c r="CX167" s="117"/>
      <c r="CY167" s="65"/>
      <c r="CZ167" s="61"/>
      <c r="DA167" s="71"/>
      <c r="DB167" s="61"/>
      <c r="DC167" s="117"/>
      <c r="DD167" s="61"/>
      <c r="DE167" s="74"/>
      <c r="DF167" s="67"/>
      <c r="DG167" s="73"/>
      <c r="DH167" s="73"/>
      <c r="DI167" s="67"/>
      <c r="DJ167" s="73"/>
    </row>
    <row r="168" spans="1:114" x14ac:dyDescent="0.25">
      <c r="A168" s="61"/>
      <c r="B168" s="65"/>
      <c r="C168" s="65"/>
      <c r="D168" s="65"/>
      <c r="E168" s="65"/>
      <c r="F168" s="65"/>
      <c r="G168" s="65"/>
      <c r="H168" s="117"/>
      <c r="I168" s="65"/>
      <c r="J168" s="117"/>
      <c r="K168" s="65"/>
      <c r="L168" s="61"/>
      <c r="M168" s="71"/>
      <c r="N168" s="61"/>
      <c r="O168" s="117"/>
      <c r="P168" s="61"/>
      <c r="R168" s="67"/>
      <c r="S168" s="73"/>
      <c r="T168" s="73"/>
      <c r="U168" s="67"/>
      <c r="V168" s="73"/>
      <c r="W168" s="200"/>
      <c r="X168" s="3">
        <v>131.5</v>
      </c>
      <c r="Y168" s="38">
        <v>11</v>
      </c>
      <c r="Z168" s="67">
        <f t="shared" si="103"/>
        <v>2633</v>
      </c>
      <c r="AA168" s="38">
        <v>46</v>
      </c>
      <c r="AB168" s="67">
        <f t="shared" si="104"/>
        <v>2907</v>
      </c>
      <c r="AC168" s="4"/>
      <c r="AD168" s="38">
        <v>61621.625</v>
      </c>
      <c r="AE168" s="73">
        <f t="shared" si="105"/>
        <v>288.56015660781151</v>
      </c>
      <c r="AF168" s="38">
        <v>300234.875</v>
      </c>
      <c r="AG168" s="73">
        <f t="shared" si="106"/>
        <v>162.56569623123895</v>
      </c>
      <c r="AH168" s="5"/>
      <c r="AI168" s="3">
        <v>131.5</v>
      </c>
      <c r="AJ168" s="66">
        <f t="shared" ref="AJ168:AJ169" si="116">(AJ$170-AJ$38)/133*(AI168-AI$37)+AJ$38</f>
        <v>0.42910372045041145</v>
      </c>
      <c r="AK168" s="38">
        <v>8358.75</v>
      </c>
      <c r="AL168" s="102">
        <f t="shared" si="107"/>
        <v>16.717500000000001</v>
      </c>
      <c r="AM168" s="66"/>
      <c r="AN168" s="66"/>
      <c r="AO168" s="67"/>
      <c r="AP168" s="73"/>
      <c r="AQ168" s="73"/>
      <c r="AR168" s="104">
        <f t="shared" si="115"/>
        <v>3636.3018837211516</v>
      </c>
      <c r="AS168" s="73">
        <f t="shared" si="108"/>
        <v>37.31889970021458</v>
      </c>
      <c r="AT168" s="200"/>
      <c r="BR168" s="61"/>
      <c r="BS168" s="65"/>
      <c r="BT168" s="65"/>
      <c r="BU168" s="65"/>
      <c r="BV168" s="65"/>
      <c r="BW168" s="65"/>
      <c r="BX168" s="65"/>
      <c r="BY168" s="117"/>
      <c r="BZ168" s="65"/>
      <c r="CA168" s="117"/>
      <c r="CB168" s="65"/>
      <c r="CC168" s="61"/>
      <c r="CD168" s="71"/>
      <c r="CE168" s="61"/>
      <c r="CF168" s="117"/>
      <c r="CG168" s="61"/>
      <c r="CH168" s="71"/>
      <c r="CI168" s="67"/>
      <c r="CJ168" s="73"/>
      <c r="CK168" s="73"/>
      <c r="CL168" s="67"/>
      <c r="CM168" s="73"/>
      <c r="CO168" s="61"/>
      <c r="CP168" s="65"/>
      <c r="CQ168" s="65"/>
      <c r="CR168" s="65"/>
      <c r="CS168" s="65"/>
      <c r="CT168" s="65"/>
      <c r="CU168" s="65"/>
      <c r="CV168" s="117"/>
      <c r="CW168" s="65"/>
      <c r="CX168" s="117"/>
      <c r="CY168" s="65"/>
      <c r="CZ168" s="61"/>
      <c r="DA168" s="71"/>
      <c r="DB168" s="61"/>
      <c r="DC168" s="117"/>
      <c r="DD168" s="61"/>
      <c r="DE168" s="74"/>
      <c r="DF168" s="67"/>
      <c r="DG168" s="73"/>
      <c r="DH168" s="73"/>
      <c r="DI168" s="67"/>
      <c r="DJ168" s="73"/>
    </row>
    <row r="169" spans="1:114" ht="15.75" thickBot="1" x14ac:dyDescent="0.3">
      <c r="A169" s="61"/>
      <c r="B169" s="65"/>
      <c r="C169" s="65"/>
      <c r="D169" s="65"/>
      <c r="E169" s="65"/>
      <c r="F169" s="65"/>
      <c r="G169" s="65"/>
      <c r="H169" s="117"/>
      <c r="I169" s="65"/>
      <c r="J169" s="117"/>
      <c r="K169" s="65"/>
      <c r="L169" s="61"/>
      <c r="M169" s="71"/>
      <c r="N169" s="61"/>
      <c r="O169" s="117"/>
      <c r="P169" s="61"/>
      <c r="R169" s="67"/>
      <c r="S169" s="73"/>
      <c r="T169" s="73"/>
      <c r="U169" s="67"/>
      <c r="V169" s="73"/>
      <c r="W169" s="200"/>
      <c r="X169" s="3">
        <v>132.5</v>
      </c>
      <c r="Y169" s="38">
        <v>10</v>
      </c>
      <c r="Z169" s="67">
        <f t="shared" si="103"/>
        <v>2643</v>
      </c>
      <c r="AA169" s="38">
        <v>35</v>
      </c>
      <c r="AB169" s="67">
        <f t="shared" si="104"/>
        <v>2942</v>
      </c>
      <c r="AC169" s="4"/>
      <c r="AD169" s="38">
        <v>791914.31299999997</v>
      </c>
      <c r="AE169" s="73">
        <f t="shared" si="105"/>
        <v>289.35207092081151</v>
      </c>
      <c r="AF169" s="38">
        <v>718866.93799999997</v>
      </c>
      <c r="AG169" s="73">
        <f t="shared" si="106"/>
        <v>163.28456316923894</v>
      </c>
      <c r="AH169" s="5"/>
      <c r="AI169" s="3">
        <v>132.5</v>
      </c>
      <c r="AJ169" s="66">
        <f t="shared" si="116"/>
        <v>0.43219523212186983</v>
      </c>
      <c r="AK169" s="38">
        <v>8412.5</v>
      </c>
      <c r="AL169" s="102">
        <f t="shared" si="107"/>
        <v>16.824999999999999</v>
      </c>
      <c r="AM169" s="66"/>
      <c r="AN169" s="66"/>
      <c r="AO169" s="67"/>
      <c r="AP169" s="73"/>
      <c r="AQ169" s="73"/>
      <c r="AR169" s="104">
        <f t="shared" si="115"/>
        <v>3688.4141434305693</v>
      </c>
      <c r="AS169" s="73">
        <f t="shared" si="108"/>
        <v>37.329785777347688</v>
      </c>
      <c r="AT169" s="200"/>
      <c r="BR169" s="61"/>
      <c r="BS169" s="65"/>
      <c r="BT169" s="65"/>
      <c r="BU169" s="65"/>
      <c r="BV169" s="65"/>
      <c r="BW169" s="65"/>
      <c r="BX169" s="65"/>
      <c r="BY169" s="117"/>
      <c r="BZ169" s="65"/>
      <c r="CA169" s="117"/>
      <c r="CB169" s="65"/>
      <c r="CC169" s="61"/>
      <c r="CD169" s="71"/>
      <c r="CE169" s="61"/>
      <c r="CF169" s="117"/>
      <c r="CG169" s="61"/>
      <c r="CH169" s="74"/>
      <c r="CI169" s="67"/>
      <c r="CJ169" s="73"/>
      <c r="CK169" s="73"/>
      <c r="CL169" s="67"/>
      <c r="CM169" s="73"/>
      <c r="CO169" s="61"/>
      <c r="CP169" s="65"/>
      <c r="CQ169" s="65"/>
      <c r="CR169" s="65"/>
      <c r="CS169" s="65"/>
      <c r="CT169" s="65"/>
      <c r="CU169" s="65"/>
      <c r="CV169" s="117"/>
      <c r="CW169" s="65"/>
      <c r="CX169" s="117"/>
      <c r="CY169" s="65"/>
      <c r="CZ169" s="61"/>
      <c r="DA169" s="71"/>
      <c r="DB169" s="61"/>
      <c r="DC169" s="117"/>
      <c r="DD169" s="61"/>
      <c r="DE169" s="74"/>
      <c r="DF169" s="67"/>
      <c r="DG169" s="73"/>
      <c r="DH169" s="73"/>
      <c r="DI169" s="67"/>
      <c r="DJ169" s="73"/>
    </row>
    <row r="170" spans="1:114" ht="15.75" thickBot="1" x14ac:dyDescent="0.3">
      <c r="A170" s="61"/>
      <c r="B170" s="65"/>
      <c r="C170" s="65"/>
      <c r="D170" s="65"/>
      <c r="E170" s="65"/>
      <c r="F170" s="65"/>
      <c r="G170" s="65"/>
      <c r="H170" s="117"/>
      <c r="I170" s="65"/>
      <c r="J170" s="117"/>
      <c r="K170" s="65"/>
      <c r="L170" s="61"/>
      <c r="M170" s="71"/>
      <c r="N170" s="61"/>
      <c r="O170" s="117"/>
      <c r="P170" s="61"/>
      <c r="R170" s="67"/>
      <c r="S170" s="73"/>
      <c r="T170" s="73"/>
      <c r="U170" s="67"/>
      <c r="V170" s="73"/>
      <c r="W170" s="200"/>
      <c r="X170" s="3">
        <v>133.5</v>
      </c>
      <c r="Y170" s="38">
        <v>17</v>
      </c>
      <c r="Z170" s="67">
        <f t="shared" si="103"/>
        <v>2660</v>
      </c>
      <c r="AA170" s="38">
        <v>24</v>
      </c>
      <c r="AB170" s="67">
        <f t="shared" si="104"/>
        <v>2966</v>
      </c>
      <c r="AC170" s="4"/>
      <c r="AD170" s="38">
        <v>530009.5</v>
      </c>
      <c r="AE170" s="73">
        <f t="shared" si="105"/>
        <v>289.88208042081152</v>
      </c>
      <c r="AF170" s="38">
        <v>2830460.75</v>
      </c>
      <c r="AG170" s="73">
        <f t="shared" si="106"/>
        <v>166.11502391923892</v>
      </c>
      <c r="AH170" s="4"/>
      <c r="AI170" s="3">
        <v>133.5</v>
      </c>
      <c r="AJ170" s="159">
        <f>AN$137*AL170/AP$137</f>
        <v>0.43528674379332821</v>
      </c>
      <c r="AK170" s="160">
        <v>8444.0625</v>
      </c>
      <c r="AL170" s="161">
        <f t="shared" si="107"/>
        <v>16.888124999999999</v>
      </c>
      <c r="AM170" s="163"/>
      <c r="AN170" s="163"/>
      <c r="AO170" s="162"/>
      <c r="AP170" s="164"/>
      <c r="AQ170" s="164"/>
      <c r="AR170" s="165">
        <f>AR169</f>
        <v>3688.4141434305693</v>
      </c>
      <c r="AS170" s="73">
        <f t="shared" si="108"/>
        <v>37.322388989336211</v>
      </c>
      <c r="AT170" s="200"/>
      <c r="BR170" s="61"/>
      <c r="BS170" s="65"/>
      <c r="BT170" s="65"/>
      <c r="BU170" s="65"/>
      <c r="BV170" s="65"/>
      <c r="BW170" s="65"/>
      <c r="BX170" s="65"/>
      <c r="BY170" s="117"/>
      <c r="BZ170" s="65"/>
      <c r="CA170" s="117"/>
      <c r="CB170" s="65"/>
      <c r="CC170" s="61"/>
      <c r="CD170" s="71"/>
      <c r="CE170" s="61"/>
      <c r="CF170" s="117"/>
      <c r="CG170" s="61"/>
      <c r="CH170" s="74"/>
      <c r="CI170" s="67"/>
      <c r="CJ170" s="73"/>
      <c r="CK170" s="73"/>
      <c r="CL170" s="67"/>
      <c r="CM170" s="73"/>
      <c r="CO170" s="61"/>
      <c r="CP170" s="65"/>
      <c r="CQ170" s="65"/>
      <c r="CR170" s="65"/>
      <c r="CS170" s="65"/>
      <c r="CT170" s="65"/>
      <c r="CU170" s="65"/>
      <c r="CV170" s="117"/>
      <c r="CW170" s="65"/>
      <c r="CX170" s="117"/>
      <c r="CY170" s="65"/>
      <c r="CZ170" s="61"/>
      <c r="DA170" s="71"/>
      <c r="DB170" s="61"/>
      <c r="DC170" s="117"/>
      <c r="DD170" s="61"/>
      <c r="DE170" s="74"/>
      <c r="DF170" s="67"/>
      <c r="DG170" s="73"/>
      <c r="DH170" s="73"/>
      <c r="DI170" s="67"/>
      <c r="DJ170" s="73"/>
    </row>
    <row r="171" spans="1:114" x14ac:dyDescent="0.25">
      <c r="A171" s="61"/>
      <c r="B171" s="65"/>
      <c r="C171" s="65"/>
      <c r="D171" s="65"/>
      <c r="E171" s="65"/>
      <c r="F171" s="65"/>
      <c r="G171" s="65"/>
      <c r="H171" s="117"/>
      <c r="I171" s="65"/>
      <c r="J171" s="117"/>
      <c r="K171" s="65"/>
      <c r="L171" s="61"/>
      <c r="M171" s="71"/>
      <c r="N171" s="61"/>
      <c r="O171" s="117"/>
      <c r="P171" s="61"/>
      <c r="R171" s="67"/>
      <c r="S171" s="73"/>
      <c r="T171" s="73"/>
      <c r="U171" s="67"/>
      <c r="V171" s="73"/>
      <c r="W171" s="200"/>
      <c r="X171" s="61"/>
      <c r="Y171" s="65"/>
      <c r="Z171" s="65"/>
      <c r="AA171" s="65"/>
      <c r="AB171" s="65"/>
      <c r="AC171" s="65"/>
      <c r="AD171" s="65"/>
      <c r="AE171" s="117"/>
      <c r="AF171" s="65"/>
      <c r="AG171" s="117"/>
      <c r="AH171" s="65"/>
      <c r="AI171" s="61"/>
      <c r="AJ171" s="71"/>
      <c r="AK171" s="61"/>
      <c r="AL171" s="117"/>
      <c r="AM171" s="61"/>
      <c r="AN171" s="74"/>
      <c r="AO171" s="67"/>
      <c r="AP171" s="73"/>
      <c r="AQ171" s="73"/>
      <c r="AR171" s="67"/>
      <c r="AS171" s="73"/>
      <c r="AT171" s="200"/>
      <c r="AU171" s="61"/>
      <c r="AV171" s="65"/>
      <c r="AW171" s="65"/>
      <c r="AX171" s="65"/>
      <c r="AY171" s="65"/>
      <c r="AZ171" s="65"/>
      <c r="BA171" s="65"/>
      <c r="BB171" s="117"/>
      <c r="BC171" s="65"/>
      <c r="BD171" s="117"/>
      <c r="BE171" s="65"/>
      <c r="BF171" s="61"/>
      <c r="BG171" s="71"/>
      <c r="BH171" s="61"/>
      <c r="BI171" s="117"/>
      <c r="BJ171" s="61"/>
      <c r="BK171" s="74"/>
      <c r="BL171" s="67"/>
      <c r="BM171" s="73"/>
      <c r="BN171" s="73"/>
      <c r="BO171" s="67"/>
      <c r="BP171" s="73"/>
      <c r="BQ171" s="200"/>
      <c r="BR171" s="61"/>
      <c r="BS171" s="65"/>
      <c r="BT171" s="65"/>
      <c r="BU171" s="65"/>
      <c r="BV171" s="65"/>
      <c r="BW171" s="65"/>
      <c r="BX171" s="65"/>
      <c r="BY171" s="117"/>
      <c r="BZ171" s="65"/>
      <c r="CA171" s="117"/>
      <c r="CB171" s="65"/>
      <c r="CC171" s="61"/>
      <c r="CD171" s="71"/>
      <c r="CE171" s="61"/>
      <c r="CF171" s="117"/>
      <c r="CG171" s="61"/>
      <c r="CH171" s="74"/>
      <c r="CI171" s="67"/>
      <c r="CJ171" s="73"/>
      <c r="CK171" s="73"/>
      <c r="CL171" s="67"/>
      <c r="CM171" s="73"/>
      <c r="CN171" s="200"/>
      <c r="CO171" s="61"/>
      <c r="CP171" s="65"/>
      <c r="CQ171" s="65"/>
      <c r="CR171" s="65"/>
      <c r="CS171" s="65"/>
      <c r="CT171" s="65"/>
      <c r="CU171" s="65"/>
      <c r="CV171" s="117"/>
      <c r="CW171" s="65"/>
      <c r="CX171" s="117"/>
      <c r="CY171" s="65"/>
      <c r="CZ171" s="61"/>
      <c r="DA171" s="71"/>
      <c r="DB171" s="61"/>
      <c r="DC171" s="117"/>
      <c r="DD171" s="61"/>
      <c r="DE171" s="74"/>
      <c r="DF171" s="67"/>
      <c r="DG171" s="73"/>
      <c r="DH171" s="73"/>
      <c r="DI171" s="67"/>
      <c r="DJ171" s="73"/>
    </row>
    <row r="172" spans="1:114" x14ac:dyDescent="0.25">
      <c r="X172" s="69"/>
      <c r="Y172" s="63"/>
      <c r="Z172" s="63"/>
      <c r="AA172" s="63"/>
      <c r="AB172" s="63"/>
      <c r="AC172" s="62"/>
      <c r="AD172" s="63"/>
      <c r="AE172" s="6"/>
      <c r="AF172" s="63"/>
      <c r="AG172" s="6"/>
      <c r="AH172" s="62"/>
      <c r="AI172" s="69"/>
      <c r="AJ172" s="74"/>
      <c r="AK172" s="62"/>
      <c r="AL172" s="6"/>
      <c r="AM172" s="62"/>
      <c r="AN172" s="74"/>
      <c r="AO172" s="63"/>
      <c r="AP172" s="6"/>
      <c r="AQ172" s="6"/>
      <c r="AR172" s="63"/>
      <c r="AU172" s="69"/>
      <c r="AV172" s="63"/>
      <c r="AW172" s="63"/>
      <c r="AX172" s="63"/>
      <c r="AY172" s="63"/>
      <c r="AZ172" s="62"/>
      <c r="BA172" s="63"/>
      <c r="BB172" s="6"/>
      <c r="BC172" s="63"/>
      <c r="BD172" s="6"/>
      <c r="BE172" s="62"/>
      <c r="BF172" s="69"/>
      <c r="BG172" s="74"/>
      <c r="BH172" s="62"/>
      <c r="BI172" s="6"/>
      <c r="BJ172" s="62"/>
      <c r="BK172" s="74"/>
      <c r="BL172" s="63"/>
      <c r="BM172" s="6"/>
      <c r="BN172" s="6"/>
      <c r="BO172" s="63"/>
      <c r="BP172" s="5"/>
      <c r="BR172" s="69"/>
      <c r="BS172" s="63"/>
      <c r="BT172" s="63"/>
      <c r="BU172" s="63"/>
      <c r="BV172" s="63"/>
      <c r="BW172" s="62"/>
      <c r="BX172" s="63"/>
      <c r="BY172" s="6"/>
      <c r="BZ172" s="63"/>
      <c r="CA172" s="6"/>
      <c r="CB172" s="62"/>
      <c r="CC172" s="69"/>
      <c r="CD172" s="74"/>
      <c r="CE172" s="62"/>
      <c r="CF172" s="6"/>
      <c r="CG172" s="62"/>
      <c r="CH172" s="74"/>
      <c r="CI172" s="63"/>
      <c r="CJ172" s="6"/>
      <c r="CK172" s="6"/>
      <c r="CL172" s="63"/>
      <c r="CM172" s="5"/>
      <c r="CO172" s="69"/>
      <c r="CP172" s="63"/>
      <c r="CQ172" s="63"/>
      <c r="CR172" s="63"/>
      <c r="CS172" s="63"/>
      <c r="CT172" s="62"/>
      <c r="CU172" s="63"/>
      <c r="CV172" s="6"/>
      <c r="CW172" s="63"/>
      <c r="CX172" s="6"/>
      <c r="CY172" s="62"/>
      <c r="CZ172" s="69"/>
      <c r="DA172" s="74"/>
      <c r="DB172" s="62"/>
      <c r="DC172" s="6"/>
      <c r="DD172" s="62"/>
      <c r="DE172" s="74"/>
      <c r="DF172" s="63"/>
      <c r="DG172" s="6"/>
      <c r="DH172" s="6"/>
      <c r="DI172" s="63"/>
      <c r="DJ172" s="5"/>
    </row>
    <row r="173" spans="1:114" x14ac:dyDescent="0.25">
      <c r="X173" s="69"/>
      <c r="Y173" s="63"/>
      <c r="Z173" s="63"/>
      <c r="AA173" s="63"/>
      <c r="AB173" s="63"/>
      <c r="AC173" s="62"/>
      <c r="AD173" s="63"/>
      <c r="AE173" s="6"/>
      <c r="AF173" s="63"/>
      <c r="AG173" s="6"/>
      <c r="AH173" s="62"/>
      <c r="AI173" s="69"/>
      <c r="AJ173" s="74"/>
      <c r="AK173" s="62"/>
      <c r="AL173" s="6"/>
      <c r="AM173" s="62"/>
      <c r="AN173" s="74"/>
      <c r="AO173" s="63"/>
      <c r="AP173" s="6"/>
      <c r="AQ173" s="6"/>
      <c r="AR173" s="63"/>
      <c r="AU173" s="69"/>
      <c r="AV173" s="63"/>
      <c r="AW173" s="63"/>
      <c r="AX173" s="63"/>
      <c r="AY173" s="63"/>
      <c r="AZ173" s="62"/>
      <c r="BA173" s="63"/>
      <c r="BB173" s="6"/>
      <c r="BC173" s="63"/>
      <c r="BD173" s="6"/>
      <c r="BE173" s="62"/>
      <c r="BF173" s="69"/>
      <c r="BG173" s="74"/>
      <c r="BH173" s="62"/>
      <c r="BI173" s="6"/>
      <c r="BJ173" s="62"/>
      <c r="BK173" s="74"/>
      <c r="BL173" s="63"/>
      <c r="BM173" s="6"/>
      <c r="BN173" s="6"/>
      <c r="BO173" s="63"/>
      <c r="BP173" s="5"/>
      <c r="BR173" s="69"/>
      <c r="BS173" s="63"/>
      <c r="BT173" s="63"/>
      <c r="BU173" s="63"/>
      <c r="BV173" s="63"/>
      <c r="BW173" s="62"/>
      <c r="BX173" s="63"/>
      <c r="BY173" s="6"/>
      <c r="BZ173" s="63"/>
      <c r="CA173" s="6"/>
      <c r="CB173" s="62"/>
      <c r="CC173" s="69"/>
      <c r="CD173" s="74"/>
      <c r="CE173" s="62"/>
      <c r="CF173" s="6"/>
      <c r="CG173" s="62"/>
      <c r="CH173" s="74"/>
      <c r="CI173" s="63"/>
      <c r="CJ173" s="6"/>
      <c r="CK173" s="6"/>
      <c r="CL173" s="63"/>
      <c r="CM173" s="5"/>
      <c r="CO173" s="69"/>
      <c r="CP173" s="63"/>
      <c r="CQ173" s="63"/>
      <c r="CR173" s="63"/>
      <c r="CS173" s="63"/>
      <c r="CT173" s="62"/>
      <c r="CU173" s="63"/>
      <c r="CV173" s="6"/>
      <c r="CW173" s="63"/>
      <c r="CX173" s="6"/>
      <c r="CY173" s="62"/>
      <c r="CZ173" s="69"/>
      <c r="DA173" s="74"/>
      <c r="DB173" s="62"/>
      <c r="DC173" s="6"/>
      <c r="DD173" s="62"/>
      <c r="DE173" s="74"/>
      <c r="DF173" s="63"/>
      <c r="DG173" s="6"/>
      <c r="DH173" s="6"/>
      <c r="DI173" s="63"/>
      <c r="DJ173" s="5"/>
    </row>
    <row r="174" spans="1:114" x14ac:dyDescent="0.25">
      <c r="X174" s="69"/>
      <c r="Y174" s="63"/>
      <c r="Z174" s="63"/>
      <c r="AA174" s="63"/>
      <c r="AB174" s="63"/>
      <c r="AC174" s="62"/>
      <c r="AD174" s="63"/>
      <c r="AE174" s="6"/>
      <c r="AF174" s="63"/>
      <c r="AG174" s="6"/>
      <c r="AH174" s="62"/>
      <c r="AI174" s="69"/>
      <c r="AJ174" s="74"/>
      <c r="AK174" s="62"/>
      <c r="AL174" s="6"/>
      <c r="AM174" s="62"/>
      <c r="AN174" s="74"/>
      <c r="AO174" s="63"/>
      <c r="AP174" s="6"/>
      <c r="AQ174" s="6"/>
      <c r="AR174" s="63"/>
      <c r="AU174" s="69"/>
      <c r="AV174" s="63"/>
      <c r="AW174" s="63"/>
      <c r="AX174" s="63"/>
      <c r="AY174" s="63"/>
      <c r="AZ174" s="62"/>
      <c r="BA174" s="63"/>
      <c r="BB174" s="6"/>
      <c r="BC174" s="63"/>
      <c r="BD174" s="6"/>
      <c r="BE174" s="62"/>
      <c r="BF174" s="69"/>
      <c r="BG174" s="74"/>
      <c r="BH174" s="62"/>
      <c r="BI174" s="6"/>
      <c r="BJ174" s="62"/>
      <c r="BK174" s="74"/>
      <c r="BL174" s="63"/>
      <c r="BM174" s="6"/>
      <c r="BN174" s="6"/>
      <c r="BO174" s="63"/>
      <c r="BP174" s="5"/>
      <c r="BR174" s="69"/>
      <c r="BS174" s="63"/>
      <c r="BT174" s="63"/>
      <c r="BU174" s="63"/>
      <c r="BV174" s="63"/>
      <c r="BW174" s="62"/>
      <c r="BX174" s="63"/>
      <c r="BY174" s="6"/>
      <c r="BZ174" s="63"/>
      <c r="CA174" s="6"/>
      <c r="CB174" s="62"/>
      <c r="CC174" s="69"/>
      <c r="CD174" s="74"/>
      <c r="CE174" s="62"/>
      <c r="CF174" s="6"/>
      <c r="CG174" s="62"/>
      <c r="CH174" s="74"/>
      <c r="CI174" s="63"/>
      <c r="CJ174" s="6"/>
      <c r="CK174" s="6"/>
      <c r="CL174" s="63"/>
      <c r="CM174" s="5"/>
      <c r="CO174" s="69"/>
      <c r="CP174" s="63"/>
      <c r="CQ174" s="63"/>
      <c r="CR174" s="63"/>
      <c r="CS174" s="63"/>
      <c r="CT174" s="62"/>
      <c r="CU174" s="63"/>
      <c r="CV174" s="6"/>
      <c r="CW174" s="63"/>
      <c r="CX174" s="6"/>
      <c r="CY174" s="62"/>
      <c r="CZ174" s="69"/>
      <c r="DA174" s="74"/>
      <c r="DB174" s="62"/>
      <c r="DC174" s="6"/>
      <c r="DD174" s="62"/>
      <c r="DE174" s="74"/>
      <c r="DF174" s="63"/>
      <c r="DG174" s="6"/>
      <c r="DH174" s="6"/>
      <c r="DI174" s="63"/>
      <c r="DJ174" s="5"/>
    </row>
    <row r="175" spans="1:114" x14ac:dyDescent="0.25">
      <c r="X175" s="69"/>
      <c r="Y175" s="63"/>
      <c r="Z175" s="63"/>
      <c r="AA175" s="63"/>
      <c r="AB175" s="63"/>
      <c r="AC175" s="62"/>
      <c r="AD175" s="63"/>
      <c r="AE175" s="6"/>
      <c r="AF175" s="63"/>
      <c r="AG175" s="6"/>
      <c r="AH175" s="62"/>
      <c r="AI175" s="69"/>
      <c r="AJ175" s="74"/>
      <c r="AK175" s="62"/>
      <c r="AL175" s="6"/>
      <c r="AM175" s="62"/>
      <c r="AN175" s="74"/>
      <c r="AO175" s="63"/>
      <c r="AP175" s="6"/>
      <c r="AQ175" s="6"/>
      <c r="AR175" s="63"/>
      <c r="AU175" s="69"/>
      <c r="AV175" s="63"/>
      <c r="AW175" s="63"/>
      <c r="AX175" s="63"/>
      <c r="AY175" s="63"/>
      <c r="AZ175" s="62"/>
      <c r="BA175" s="63"/>
      <c r="BB175" s="6"/>
      <c r="BC175" s="63"/>
      <c r="BD175" s="6"/>
      <c r="BE175" s="62"/>
      <c r="BF175" s="69"/>
      <c r="BG175" s="74"/>
      <c r="BH175" s="62"/>
      <c r="BI175" s="6"/>
      <c r="BJ175" s="62"/>
      <c r="BK175" s="74"/>
      <c r="BL175" s="63"/>
      <c r="BM175" s="6"/>
      <c r="BN175" s="6"/>
      <c r="BO175" s="63"/>
      <c r="BP175" s="5"/>
      <c r="BR175" s="69"/>
      <c r="BS175" s="63"/>
      <c r="BT175" s="63"/>
      <c r="BU175" s="63"/>
      <c r="BV175" s="63"/>
      <c r="BW175" s="62"/>
      <c r="BX175" s="63"/>
      <c r="BY175" s="6"/>
      <c r="BZ175" s="63"/>
      <c r="CA175" s="6"/>
      <c r="CB175" s="62"/>
      <c r="CC175" s="69"/>
      <c r="CD175" s="74"/>
      <c r="CE175" s="62"/>
      <c r="CF175" s="6"/>
      <c r="CG175" s="62"/>
      <c r="CH175" s="74"/>
      <c r="CI175" s="63"/>
      <c r="CJ175" s="6"/>
      <c r="CK175" s="6"/>
      <c r="CL175" s="63"/>
      <c r="CM175" s="5"/>
      <c r="CO175" s="69"/>
      <c r="CP175" s="63"/>
      <c r="CQ175" s="63"/>
      <c r="CR175" s="63"/>
      <c r="CS175" s="63"/>
      <c r="CT175" s="62"/>
      <c r="CU175" s="63"/>
      <c r="CV175" s="6"/>
      <c r="CW175" s="63"/>
      <c r="CX175" s="6"/>
      <c r="CY175" s="62"/>
      <c r="CZ175" s="69"/>
      <c r="DA175" s="74"/>
      <c r="DB175" s="62"/>
      <c r="DC175" s="6"/>
      <c r="DD175" s="62"/>
      <c r="DE175" s="74"/>
      <c r="DF175" s="63"/>
      <c r="DG175" s="6"/>
      <c r="DH175" s="6"/>
      <c r="DI175" s="63"/>
      <c r="DJ175" s="5"/>
    </row>
    <row r="176" spans="1:114" x14ac:dyDescent="0.25">
      <c r="X176" s="69"/>
      <c r="Y176" s="63"/>
      <c r="Z176" s="63"/>
      <c r="AA176" s="63"/>
      <c r="AB176" s="63"/>
      <c r="AC176" s="62"/>
      <c r="AD176" s="63"/>
      <c r="AE176" s="6"/>
      <c r="AF176" s="63"/>
      <c r="AG176" s="6"/>
      <c r="AH176" s="62"/>
      <c r="AI176" s="69"/>
      <c r="AJ176" s="74"/>
      <c r="AK176" s="62"/>
      <c r="AL176" s="6"/>
      <c r="AM176" s="62"/>
      <c r="AN176" s="74"/>
      <c r="AO176" s="63"/>
      <c r="AP176" s="6"/>
      <c r="AQ176" s="6"/>
      <c r="AR176" s="63"/>
      <c r="AU176" s="69"/>
      <c r="AV176" s="63"/>
      <c r="AW176" s="63"/>
      <c r="AX176" s="63"/>
      <c r="AY176" s="63"/>
      <c r="AZ176" s="62"/>
      <c r="BA176" s="63"/>
      <c r="BB176" s="6"/>
      <c r="BC176" s="63"/>
      <c r="BD176" s="6"/>
      <c r="BE176" s="62"/>
      <c r="BF176" s="69"/>
      <c r="BG176" s="74"/>
      <c r="BH176" s="62"/>
      <c r="BI176" s="6"/>
      <c r="BJ176" s="62"/>
      <c r="BK176" s="74"/>
      <c r="BL176" s="63"/>
      <c r="BM176" s="6"/>
      <c r="BN176" s="6"/>
      <c r="BO176" s="63"/>
      <c r="BP176" s="5"/>
      <c r="BR176" s="69"/>
      <c r="BS176" s="63"/>
      <c r="BT176" s="63"/>
      <c r="BU176" s="63"/>
      <c r="BV176" s="63"/>
      <c r="BW176" s="62"/>
      <c r="BX176" s="63"/>
      <c r="BY176" s="6"/>
      <c r="BZ176" s="63"/>
      <c r="CA176" s="6"/>
      <c r="CB176" s="62"/>
      <c r="CC176" s="69"/>
      <c r="CD176" s="74"/>
      <c r="CE176" s="62"/>
      <c r="CF176" s="6"/>
      <c r="CG176" s="62"/>
      <c r="CH176" s="74"/>
      <c r="CI176" s="63"/>
      <c r="CJ176" s="6"/>
      <c r="CK176" s="6"/>
      <c r="CL176" s="63"/>
      <c r="CM176" s="5"/>
      <c r="CO176" s="69"/>
      <c r="CP176" s="63"/>
      <c r="CQ176" s="63"/>
      <c r="CR176" s="63"/>
      <c r="CS176" s="63"/>
      <c r="CT176" s="62"/>
      <c r="CU176" s="63"/>
      <c r="CV176" s="6"/>
      <c r="CW176" s="63"/>
      <c r="CX176" s="6"/>
      <c r="CY176" s="62"/>
      <c r="CZ176" s="69"/>
      <c r="DA176" s="74"/>
      <c r="DB176" s="62"/>
      <c r="DC176" s="6"/>
      <c r="DD176" s="62"/>
      <c r="DE176" s="74"/>
      <c r="DF176" s="63"/>
      <c r="DG176" s="6"/>
      <c r="DH176" s="6"/>
      <c r="DI176" s="63"/>
      <c r="DJ176" s="5"/>
    </row>
    <row r="177" spans="12:114" x14ac:dyDescent="0.25">
      <c r="X177" s="69"/>
      <c r="Y177" s="63"/>
      <c r="Z177" s="63"/>
      <c r="AA177" s="63"/>
      <c r="AB177" s="63"/>
      <c r="AC177" s="62"/>
      <c r="AD177" s="63"/>
      <c r="AE177" s="6"/>
      <c r="AF177" s="63"/>
      <c r="AG177" s="6"/>
      <c r="AH177" s="62"/>
      <c r="AI177" s="69"/>
      <c r="AJ177" s="74"/>
      <c r="AK177" s="62"/>
      <c r="AL177" s="6"/>
      <c r="AM177" s="62"/>
      <c r="AN177" s="74"/>
      <c r="AO177" s="63"/>
      <c r="AP177" s="6"/>
      <c r="AQ177" s="6"/>
      <c r="AR177" s="63"/>
      <c r="AU177" s="69"/>
      <c r="AV177" s="63"/>
      <c r="AW177" s="63"/>
      <c r="AX177" s="63"/>
      <c r="AY177" s="63"/>
      <c r="AZ177" s="62"/>
      <c r="BA177" s="63"/>
      <c r="BB177" s="6"/>
      <c r="BC177" s="63"/>
      <c r="BD177" s="6"/>
      <c r="BE177" s="62"/>
      <c r="BF177" s="69"/>
      <c r="BG177" s="74"/>
      <c r="BH177" s="62"/>
      <c r="BI177" s="6"/>
      <c r="BJ177" s="62"/>
      <c r="BK177" s="74"/>
      <c r="BL177" s="63"/>
      <c r="BM177" s="6"/>
      <c r="BN177" s="6"/>
      <c r="BO177" s="63"/>
      <c r="BP177" s="5"/>
      <c r="BR177" s="69"/>
      <c r="BS177" s="63"/>
      <c r="BT177" s="63"/>
      <c r="BU177" s="63"/>
      <c r="BV177" s="63"/>
      <c r="BW177" s="62"/>
      <c r="BX177" s="63"/>
      <c r="BY177" s="6"/>
      <c r="BZ177" s="63"/>
      <c r="CA177" s="6"/>
      <c r="CB177" s="62"/>
      <c r="CC177" s="69"/>
      <c r="CD177" s="74"/>
      <c r="CE177" s="62"/>
      <c r="CF177" s="6"/>
      <c r="CG177" s="62"/>
      <c r="CH177" s="74"/>
      <c r="CI177" s="63"/>
      <c r="CJ177" s="6"/>
      <c r="CK177" s="6"/>
      <c r="CL177" s="63"/>
      <c r="CM177" s="5"/>
      <c r="CO177" s="69"/>
      <c r="CP177" s="63"/>
      <c r="CQ177" s="63"/>
      <c r="CR177" s="63"/>
      <c r="CS177" s="63"/>
      <c r="CT177" s="62"/>
      <c r="CU177" s="63"/>
      <c r="CV177" s="6"/>
      <c r="CW177" s="63"/>
      <c r="CX177" s="6"/>
      <c r="CY177" s="62"/>
      <c r="CZ177" s="69"/>
      <c r="DA177" s="74"/>
      <c r="DB177" s="62"/>
      <c r="DC177" s="6"/>
      <c r="DD177" s="62"/>
      <c r="DE177" s="74"/>
      <c r="DF177" s="63"/>
      <c r="DG177" s="6"/>
      <c r="DH177" s="6"/>
      <c r="DI177" s="63"/>
      <c r="DJ177" s="5"/>
    </row>
    <row r="178" spans="12:114" x14ac:dyDescent="0.25">
      <c r="X178" s="69"/>
      <c r="Y178" s="63"/>
      <c r="Z178" s="63"/>
      <c r="AA178" s="63"/>
      <c r="AB178" s="63"/>
      <c r="AC178" s="62"/>
      <c r="AD178" s="63"/>
      <c r="AE178" s="6"/>
      <c r="AF178" s="63"/>
      <c r="AG178" s="6"/>
      <c r="AH178" s="62"/>
      <c r="AI178" s="69"/>
      <c r="AJ178" s="74"/>
      <c r="AK178" s="62"/>
      <c r="AL178" s="6"/>
      <c r="AM178" s="62"/>
      <c r="AN178" s="74"/>
      <c r="AO178" s="63"/>
      <c r="AP178" s="6"/>
      <c r="AQ178" s="6"/>
      <c r="AR178" s="63"/>
      <c r="AU178" s="69"/>
      <c r="AV178" s="63"/>
      <c r="AW178" s="63"/>
      <c r="AX178" s="63"/>
      <c r="AY178" s="63"/>
      <c r="AZ178" s="62"/>
      <c r="BA178" s="63"/>
      <c r="BB178" s="6"/>
      <c r="BC178" s="63"/>
      <c r="BD178" s="6"/>
      <c r="BE178" s="62"/>
      <c r="BF178" s="69"/>
      <c r="BG178" s="74"/>
      <c r="BH178" s="62"/>
      <c r="BI178" s="6"/>
      <c r="BJ178" s="62"/>
      <c r="BK178" s="74"/>
      <c r="BL178" s="63"/>
      <c r="BM178" s="6"/>
      <c r="BN178" s="6"/>
      <c r="BO178" s="63"/>
      <c r="BP178" s="5"/>
      <c r="BR178" s="69"/>
      <c r="BS178" s="63"/>
      <c r="BT178" s="63"/>
      <c r="BU178" s="63"/>
      <c r="BV178" s="63"/>
      <c r="BW178" s="62"/>
      <c r="BX178" s="63"/>
      <c r="BY178" s="6"/>
      <c r="BZ178" s="63"/>
      <c r="CA178" s="6"/>
      <c r="CB178" s="62"/>
      <c r="CC178" s="69"/>
      <c r="CD178" s="74"/>
      <c r="CE178" s="62"/>
      <c r="CF178" s="6"/>
      <c r="CG178" s="62"/>
      <c r="CH178" s="74"/>
      <c r="CI178" s="63"/>
      <c r="CJ178" s="6"/>
      <c r="CK178" s="6"/>
      <c r="CL178" s="63"/>
      <c r="CM178" s="5"/>
      <c r="CO178" s="69"/>
      <c r="CP178" s="63"/>
      <c r="CQ178" s="63"/>
      <c r="CR178" s="63"/>
      <c r="CS178" s="63"/>
      <c r="CT178" s="62"/>
      <c r="CU178" s="63"/>
      <c r="CV178" s="6"/>
      <c r="CW178" s="63"/>
      <c r="CX178" s="6"/>
      <c r="CY178" s="62"/>
      <c r="CZ178" s="69"/>
      <c r="DA178" s="74"/>
      <c r="DB178" s="62"/>
      <c r="DC178" s="6"/>
      <c r="DD178" s="62"/>
      <c r="DE178" s="74"/>
      <c r="DF178" s="63"/>
      <c r="DG178" s="6"/>
      <c r="DH178" s="6"/>
      <c r="DI178" s="63"/>
      <c r="DJ178" s="5"/>
    </row>
    <row r="179" spans="12:114" x14ac:dyDescent="0.25">
      <c r="X179" s="69"/>
      <c r="Y179" s="63"/>
      <c r="Z179" s="63"/>
      <c r="AA179" s="63"/>
      <c r="AB179" s="63"/>
      <c r="AC179" s="62"/>
      <c r="AD179" s="63"/>
      <c r="AE179" s="6"/>
      <c r="AF179" s="63"/>
      <c r="AG179" s="6"/>
      <c r="AH179" s="62"/>
      <c r="AI179" s="69"/>
      <c r="AJ179" s="74"/>
      <c r="AK179" s="62"/>
      <c r="AL179" s="6"/>
      <c r="AM179" s="62"/>
      <c r="AN179" s="74"/>
      <c r="AO179" s="63"/>
      <c r="AP179" s="6"/>
      <c r="AQ179" s="6"/>
      <c r="AR179" s="63"/>
      <c r="AU179" s="69"/>
      <c r="AV179" s="63"/>
      <c r="AW179" s="63"/>
      <c r="AX179" s="63"/>
      <c r="AY179" s="63"/>
      <c r="AZ179" s="62"/>
      <c r="BA179" s="63"/>
      <c r="BB179" s="6"/>
      <c r="BC179" s="63"/>
      <c r="BD179" s="6"/>
      <c r="BE179" s="62"/>
      <c r="BF179" s="69"/>
      <c r="BG179" s="74"/>
      <c r="BH179" s="62"/>
      <c r="BI179" s="6"/>
      <c r="BJ179" s="62"/>
      <c r="BK179" s="74"/>
      <c r="BL179" s="63"/>
      <c r="BM179" s="6"/>
      <c r="BN179" s="6"/>
      <c r="BO179" s="63"/>
      <c r="BP179" s="5"/>
      <c r="BR179" s="69"/>
      <c r="BS179" s="63"/>
      <c r="BT179" s="63"/>
      <c r="BU179" s="63"/>
      <c r="BV179" s="63"/>
      <c r="BW179" s="62"/>
      <c r="BX179" s="63"/>
      <c r="BY179" s="6"/>
      <c r="BZ179" s="63"/>
      <c r="CA179" s="6"/>
      <c r="CB179" s="62"/>
      <c r="CC179" s="69"/>
      <c r="CD179" s="74"/>
      <c r="CE179" s="62"/>
      <c r="CF179" s="6"/>
      <c r="CG179" s="62"/>
      <c r="CH179" s="74"/>
      <c r="CI179" s="63"/>
      <c r="CJ179" s="6"/>
      <c r="CK179" s="6"/>
      <c r="CL179" s="63"/>
      <c r="CM179" s="5"/>
      <c r="CO179" s="69"/>
      <c r="CP179" s="63"/>
      <c r="CQ179" s="63"/>
      <c r="CR179" s="63"/>
      <c r="CS179" s="63"/>
      <c r="CT179" s="62"/>
      <c r="CU179" s="63"/>
      <c r="CV179" s="6"/>
      <c r="CW179" s="63"/>
      <c r="CX179" s="6"/>
      <c r="CY179" s="62"/>
      <c r="CZ179" s="69"/>
      <c r="DA179" s="74"/>
      <c r="DB179" s="62"/>
      <c r="DC179" s="6"/>
      <c r="DD179" s="62"/>
      <c r="DE179" s="74"/>
      <c r="DF179" s="63"/>
      <c r="DG179" s="6"/>
      <c r="DH179" s="6"/>
      <c r="DI179" s="63"/>
      <c r="DJ179" s="5"/>
    </row>
    <row r="180" spans="12:114" x14ac:dyDescent="0.25">
      <c r="X180" s="69"/>
      <c r="Y180" s="63"/>
      <c r="Z180" s="63"/>
      <c r="AA180" s="63"/>
      <c r="AB180" s="63"/>
      <c r="AC180" s="62"/>
      <c r="AD180" s="63"/>
      <c r="AE180" s="6"/>
      <c r="AF180" s="63"/>
      <c r="AG180" s="6"/>
      <c r="AH180" s="62"/>
      <c r="AI180" s="69"/>
      <c r="AJ180" s="74"/>
      <c r="AK180" s="62"/>
      <c r="AL180" s="6"/>
      <c r="AM180" s="62"/>
      <c r="AN180" s="74"/>
      <c r="AO180" s="63"/>
      <c r="AP180" s="6"/>
      <c r="AQ180" s="6"/>
      <c r="AR180" s="63"/>
      <c r="AU180" s="69"/>
      <c r="AV180" s="63"/>
      <c r="AW180" s="63"/>
      <c r="AX180" s="63"/>
      <c r="AY180" s="63"/>
      <c r="AZ180" s="62"/>
      <c r="BA180" s="63"/>
      <c r="BB180" s="6"/>
      <c r="BC180" s="63"/>
      <c r="BD180" s="6"/>
      <c r="BE180" s="62"/>
      <c r="BF180" s="69"/>
      <c r="BG180" s="74"/>
      <c r="BH180" s="62"/>
      <c r="BI180" s="6"/>
      <c r="BJ180" s="62"/>
      <c r="BK180" s="74"/>
      <c r="BL180" s="63"/>
      <c r="BM180" s="6"/>
      <c r="BN180" s="6"/>
      <c r="BO180" s="63"/>
      <c r="BP180" s="5"/>
      <c r="BR180" s="69"/>
      <c r="BS180" s="63"/>
      <c r="BT180" s="63"/>
      <c r="BU180" s="63"/>
      <c r="BV180" s="63"/>
      <c r="BW180" s="62"/>
      <c r="BX180" s="63"/>
      <c r="BY180" s="6"/>
      <c r="BZ180" s="63"/>
      <c r="CA180" s="6"/>
      <c r="CB180" s="62"/>
      <c r="CC180" s="69"/>
      <c r="CD180" s="74"/>
      <c r="CE180" s="62"/>
      <c r="CF180" s="6"/>
      <c r="CG180" s="62"/>
      <c r="CH180" s="74"/>
      <c r="CI180" s="63"/>
      <c r="CJ180" s="6"/>
      <c r="CK180" s="6"/>
      <c r="CL180" s="63"/>
      <c r="CM180" s="5"/>
      <c r="CO180" s="69"/>
      <c r="CP180" s="63"/>
      <c r="CQ180" s="63"/>
      <c r="CR180" s="63"/>
      <c r="CS180" s="63"/>
      <c r="CT180" s="62"/>
      <c r="CU180" s="63"/>
      <c r="CV180" s="6"/>
      <c r="CW180" s="63"/>
      <c r="CX180" s="6"/>
      <c r="CY180" s="62"/>
      <c r="CZ180" s="69"/>
      <c r="DA180" s="74"/>
      <c r="DB180" s="62"/>
      <c r="DC180" s="6"/>
      <c r="DD180" s="62"/>
      <c r="DE180" s="74"/>
      <c r="DF180" s="63"/>
      <c r="DG180" s="6"/>
      <c r="DH180" s="6"/>
      <c r="DI180" s="63"/>
      <c r="DJ180" s="5"/>
    </row>
    <row r="181" spans="12:114" x14ac:dyDescent="0.25">
      <c r="X181" s="69"/>
      <c r="Y181" s="63"/>
      <c r="Z181" s="63"/>
      <c r="AA181" s="63"/>
      <c r="AB181" s="63"/>
      <c r="AC181" s="62"/>
      <c r="AD181" s="63"/>
      <c r="AE181" s="6"/>
      <c r="AF181" s="63"/>
      <c r="AG181" s="6"/>
      <c r="AH181" s="62"/>
      <c r="AI181" s="69"/>
      <c r="AJ181" s="74"/>
      <c r="AK181" s="62"/>
      <c r="AL181" s="6"/>
      <c r="AM181" s="62"/>
      <c r="AN181" s="74"/>
      <c r="AO181" s="63"/>
      <c r="AP181" s="6"/>
      <c r="AQ181" s="6"/>
      <c r="AR181" s="63"/>
      <c r="AU181" s="69"/>
      <c r="AV181" s="63"/>
      <c r="AW181" s="63"/>
      <c r="AX181" s="63"/>
      <c r="AY181" s="63"/>
      <c r="AZ181" s="62"/>
      <c r="BA181" s="63"/>
      <c r="BB181" s="6"/>
      <c r="BC181" s="63"/>
      <c r="BD181" s="6"/>
      <c r="BE181" s="62"/>
      <c r="BF181" s="69"/>
      <c r="BG181" s="74"/>
      <c r="BH181" s="62"/>
      <c r="BI181" s="6"/>
      <c r="BJ181" s="62"/>
      <c r="BK181" s="74"/>
      <c r="BL181" s="63"/>
      <c r="BM181" s="6"/>
      <c r="BN181" s="6"/>
      <c r="BO181" s="63"/>
      <c r="BP181" s="5"/>
      <c r="BR181" s="69"/>
      <c r="BS181" s="63"/>
      <c r="BT181" s="63"/>
      <c r="BU181" s="63"/>
      <c r="BV181" s="63"/>
      <c r="BW181" s="62"/>
      <c r="BX181" s="63"/>
      <c r="BY181" s="6"/>
      <c r="BZ181" s="63"/>
      <c r="CA181" s="6"/>
      <c r="CB181" s="62"/>
      <c r="CC181" s="69"/>
      <c r="CD181" s="74"/>
      <c r="CE181" s="62"/>
      <c r="CF181" s="6"/>
      <c r="CG181" s="62"/>
      <c r="CH181" s="74"/>
      <c r="CI181" s="63"/>
      <c r="CJ181" s="6"/>
      <c r="CK181" s="6"/>
      <c r="CL181" s="63"/>
      <c r="CM181" s="5"/>
      <c r="CO181" s="69"/>
      <c r="CP181" s="63"/>
      <c r="CQ181" s="63"/>
      <c r="CR181" s="63"/>
      <c r="CS181" s="63"/>
      <c r="CT181" s="62"/>
      <c r="CU181" s="63"/>
      <c r="CV181" s="6"/>
      <c r="CW181" s="63"/>
      <c r="CX181" s="6"/>
      <c r="CY181" s="62"/>
      <c r="CZ181" s="69"/>
      <c r="DA181" s="74"/>
      <c r="DB181" s="62"/>
      <c r="DC181" s="6"/>
      <c r="DD181" s="62"/>
      <c r="DE181" s="74"/>
      <c r="DF181" s="63"/>
      <c r="DG181" s="6"/>
      <c r="DH181" s="6"/>
      <c r="DI181" s="63"/>
      <c r="DJ181" s="5"/>
    </row>
    <row r="182" spans="12:114" x14ac:dyDescent="0.25">
      <c r="X182" s="69"/>
      <c r="Y182" s="63"/>
      <c r="Z182" s="63"/>
      <c r="AA182" s="63"/>
      <c r="AB182" s="63"/>
      <c r="AC182" s="62"/>
      <c r="AD182" s="63"/>
      <c r="AE182" s="6"/>
      <c r="AF182" s="63"/>
      <c r="AG182" s="6"/>
      <c r="AH182" s="62"/>
      <c r="AI182" s="69"/>
      <c r="AJ182" s="74"/>
      <c r="AK182" s="62"/>
      <c r="AL182" s="6"/>
      <c r="AM182" s="62"/>
      <c r="AN182" s="74"/>
      <c r="AO182" s="63"/>
      <c r="AP182" s="6"/>
      <c r="AQ182" s="6"/>
      <c r="AR182" s="63"/>
      <c r="AU182" s="69"/>
      <c r="AV182" s="63"/>
      <c r="AW182" s="63"/>
      <c r="AX182" s="63"/>
      <c r="AY182" s="63"/>
      <c r="AZ182" s="62"/>
      <c r="BA182" s="63"/>
      <c r="BB182" s="6"/>
      <c r="BC182" s="63"/>
      <c r="BD182" s="6"/>
      <c r="BE182" s="62"/>
      <c r="BF182" s="69"/>
      <c r="BG182" s="74"/>
      <c r="BH182" s="62"/>
      <c r="BI182" s="6"/>
      <c r="BJ182" s="62"/>
      <c r="BK182" s="74"/>
      <c r="BL182" s="63"/>
      <c r="BM182" s="6"/>
      <c r="BN182" s="6"/>
      <c r="BO182" s="63"/>
      <c r="BP182" s="5"/>
      <c r="BR182" s="69"/>
      <c r="BS182" s="63"/>
      <c r="BT182" s="63"/>
      <c r="BU182" s="63"/>
      <c r="BV182" s="63"/>
      <c r="BW182" s="62"/>
      <c r="BX182" s="63"/>
      <c r="BY182" s="6"/>
      <c r="BZ182" s="63"/>
      <c r="CA182" s="6"/>
      <c r="CB182" s="62"/>
      <c r="CC182" s="69"/>
      <c r="CD182" s="74"/>
      <c r="CE182" s="62"/>
      <c r="CF182" s="6"/>
      <c r="CG182" s="62"/>
      <c r="CH182" s="74"/>
      <c r="CI182" s="63"/>
      <c r="CJ182" s="6"/>
      <c r="CK182" s="6"/>
      <c r="CL182" s="63"/>
      <c r="CM182" s="5"/>
      <c r="CO182" s="69"/>
      <c r="CP182" s="63"/>
      <c r="CQ182" s="63"/>
      <c r="CR182" s="63"/>
      <c r="CS182" s="63"/>
      <c r="CT182" s="62"/>
      <c r="CU182" s="63"/>
      <c r="CV182" s="6"/>
      <c r="CW182" s="63"/>
      <c r="CX182" s="6"/>
      <c r="CY182" s="62"/>
      <c r="CZ182" s="69"/>
      <c r="DA182" s="74"/>
      <c r="DB182" s="62"/>
      <c r="DC182" s="6"/>
      <c r="DD182" s="62"/>
      <c r="DE182" s="74"/>
      <c r="DF182" s="63"/>
      <c r="DG182" s="6"/>
      <c r="DH182" s="6"/>
      <c r="DI182" s="63"/>
      <c r="DJ182" s="5"/>
    </row>
    <row r="183" spans="12:114" x14ac:dyDescent="0.25">
      <c r="X183" s="69"/>
      <c r="Y183" s="63"/>
      <c r="Z183" s="63"/>
      <c r="AA183" s="63"/>
      <c r="AB183" s="63"/>
      <c r="AC183" s="62"/>
      <c r="AD183" s="63"/>
      <c r="AE183" s="6"/>
      <c r="AF183" s="63"/>
      <c r="AG183" s="6"/>
      <c r="AH183" s="62"/>
      <c r="AI183" s="69"/>
      <c r="AJ183" s="74"/>
      <c r="AK183" s="62"/>
      <c r="AL183" s="6"/>
      <c r="AM183" s="62"/>
      <c r="AN183" s="74"/>
      <c r="AO183" s="63"/>
      <c r="AP183" s="6"/>
      <c r="AQ183" s="6"/>
      <c r="AR183" s="63"/>
      <c r="AU183" s="69"/>
      <c r="AV183" s="63"/>
      <c r="AW183" s="63"/>
      <c r="AX183" s="63"/>
      <c r="AY183" s="63"/>
      <c r="AZ183" s="62"/>
      <c r="BA183" s="63"/>
      <c r="BB183" s="6"/>
      <c r="BC183" s="63"/>
      <c r="BD183" s="6"/>
      <c r="BE183" s="62"/>
      <c r="BF183" s="69"/>
      <c r="BG183" s="74"/>
      <c r="BH183" s="62"/>
      <c r="BI183" s="6"/>
      <c r="BJ183" s="62"/>
      <c r="BK183" s="74"/>
      <c r="BL183" s="63"/>
      <c r="BM183" s="6"/>
      <c r="BN183" s="6"/>
      <c r="BO183" s="63"/>
      <c r="BP183" s="5"/>
      <c r="BR183" s="69"/>
      <c r="BS183" s="63"/>
      <c r="BT183" s="63"/>
      <c r="BU183" s="63"/>
      <c r="BV183" s="63"/>
      <c r="BW183" s="62"/>
      <c r="BX183" s="63"/>
      <c r="BY183" s="6"/>
      <c r="BZ183" s="63"/>
      <c r="CA183" s="6"/>
      <c r="CB183" s="62"/>
      <c r="CC183" s="69"/>
      <c r="CD183" s="74"/>
      <c r="CE183" s="62"/>
      <c r="CF183" s="6"/>
      <c r="CG183" s="62"/>
      <c r="CH183" s="74"/>
      <c r="CI183" s="63"/>
      <c r="CJ183" s="6"/>
      <c r="CK183" s="6"/>
      <c r="CL183" s="63"/>
      <c r="CM183" s="5"/>
      <c r="CO183" s="69"/>
      <c r="CP183" s="63"/>
      <c r="CQ183" s="63"/>
      <c r="CR183" s="63"/>
      <c r="CS183" s="63"/>
      <c r="CT183" s="62"/>
      <c r="CU183" s="63"/>
      <c r="CV183" s="6"/>
      <c r="CW183" s="63"/>
      <c r="CX183" s="6"/>
      <c r="CY183" s="62"/>
      <c r="CZ183" s="69"/>
      <c r="DA183" s="74"/>
      <c r="DB183" s="62"/>
      <c r="DC183" s="6"/>
      <c r="DD183" s="62"/>
      <c r="DE183" s="74"/>
      <c r="DF183" s="63"/>
      <c r="DG183" s="6"/>
      <c r="DH183" s="6"/>
      <c r="DI183" s="63"/>
      <c r="DJ183" s="5"/>
    </row>
    <row r="184" spans="12:114" x14ac:dyDescent="0.25">
      <c r="X184" s="69"/>
      <c r="Y184" s="63"/>
      <c r="Z184" s="63"/>
      <c r="AA184" s="63"/>
      <c r="AB184" s="63"/>
      <c r="AC184" s="62"/>
      <c r="AD184" s="63"/>
      <c r="AE184" s="6"/>
      <c r="AF184" s="63"/>
      <c r="AG184" s="6"/>
      <c r="AH184" s="62"/>
      <c r="AI184" s="69"/>
      <c r="AJ184" s="74"/>
      <c r="AK184" s="62"/>
      <c r="AL184" s="6"/>
      <c r="AM184" s="62"/>
      <c r="AN184" s="74"/>
      <c r="AO184" s="63"/>
      <c r="AP184" s="6"/>
      <c r="AQ184" s="6"/>
      <c r="AR184" s="63"/>
      <c r="AU184" s="69"/>
      <c r="AV184" s="63"/>
      <c r="AW184" s="63"/>
      <c r="AX184" s="63"/>
      <c r="AY184" s="63"/>
      <c r="AZ184" s="62"/>
      <c r="BA184" s="63"/>
      <c r="BB184" s="6"/>
      <c r="BC184" s="63"/>
      <c r="BD184" s="6"/>
      <c r="BE184" s="62"/>
      <c r="BF184" s="69"/>
      <c r="BG184" s="74"/>
      <c r="BH184" s="62"/>
      <c r="BI184" s="6"/>
      <c r="BJ184" s="62"/>
      <c r="BK184" s="74"/>
      <c r="BL184" s="63"/>
      <c r="BM184" s="6"/>
      <c r="BN184" s="6"/>
      <c r="BO184" s="63"/>
      <c r="BP184" s="5"/>
      <c r="BR184" s="69"/>
      <c r="BS184" s="63"/>
      <c r="BT184" s="63"/>
      <c r="BU184" s="63"/>
      <c r="BV184" s="63"/>
      <c r="BW184" s="62"/>
      <c r="BX184" s="63"/>
      <c r="BY184" s="6"/>
      <c r="BZ184" s="63"/>
      <c r="CA184" s="6"/>
      <c r="CB184" s="62"/>
      <c r="CC184" s="69"/>
      <c r="CD184" s="74"/>
      <c r="CE184" s="62"/>
      <c r="CF184" s="6"/>
      <c r="CG184" s="62"/>
      <c r="CH184" s="74"/>
      <c r="CI184" s="63"/>
      <c r="CJ184" s="6"/>
      <c r="CK184" s="6"/>
      <c r="CL184" s="63"/>
      <c r="CM184" s="5"/>
      <c r="CO184" s="69"/>
      <c r="CP184" s="63"/>
      <c r="CQ184" s="63"/>
      <c r="CR184" s="63"/>
      <c r="CS184" s="63"/>
      <c r="CT184" s="62"/>
      <c r="CU184" s="63"/>
      <c r="CV184" s="6"/>
      <c r="CW184" s="63"/>
      <c r="CX184" s="6"/>
      <c r="CY184" s="62"/>
      <c r="CZ184" s="69"/>
      <c r="DA184" s="74"/>
      <c r="DB184" s="62"/>
      <c r="DC184" s="6"/>
      <c r="DD184" s="62"/>
      <c r="DE184" s="74"/>
      <c r="DF184" s="63"/>
      <c r="DG184" s="6"/>
      <c r="DH184" s="6"/>
      <c r="DI184" s="63"/>
      <c r="DJ184" s="5"/>
    </row>
    <row r="185" spans="12:114" x14ac:dyDescent="0.25">
      <c r="X185" s="69"/>
      <c r="Y185" s="63"/>
      <c r="Z185" s="63"/>
      <c r="AA185" s="63"/>
      <c r="AB185" s="63"/>
      <c r="AC185" s="62"/>
      <c r="AD185" s="63"/>
      <c r="AE185" s="6"/>
      <c r="AF185" s="63"/>
      <c r="AG185" s="6"/>
      <c r="AH185" s="62"/>
      <c r="AI185" s="69"/>
      <c r="AJ185" s="74"/>
      <c r="AK185" s="62"/>
      <c r="AL185" s="6"/>
      <c r="AM185" s="62"/>
      <c r="AN185" s="74"/>
      <c r="AO185" s="63"/>
      <c r="AP185" s="6"/>
      <c r="AQ185" s="6"/>
      <c r="AR185" s="63"/>
      <c r="AU185" s="69"/>
      <c r="AV185" s="63"/>
      <c r="AW185" s="63"/>
      <c r="AX185" s="63"/>
      <c r="AY185" s="63"/>
      <c r="AZ185" s="62"/>
      <c r="BA185" s="63"/>
      <c r="BB185" s="6"/>
      <c r="BC185" s="63"/>
      <c r="BD185" s="6"/>
      <c r="BE185" s="62"/>
      <c r="BF185" s="69"/>
      <c r="BG185" s="74"/>
      <c r="BH185" s="62"/>
      <c r="BI185" s="6"/>
      <c r="BJ185" s="62"/>
      <c r="BK185" s="74"/>
      <c r="BL185" s="63"/>
      <c r="BM185" s="6"/>
      <c r="BN185" s="6"/>
      <c r="BO185" s="63"/>
      <c r="BP185" s="5"/>
      <c r="BR185" s="69"/>
      <c r="BS185" s="63"/>
      <c r="BT185" s="63"/>
      <c r="BU185" s="63"/>
      <c r="BV185" s="63"/>
      <c r="BW185" s="62"/>
      <c r="BX185" s="63"/>
      <c r="BY185" s="6"/>
      <c r="BZ185" s="63"/>
      <c r="CA185" s="6"/>
      <c r="CB185" s="62"/>
      <c r="CC185" s="69"/>
      <c r="CD185" s="74"/>
      <c r="CE185" s="62"/>
      <c r="CF185" s="6"/>
      <c r="CG185" s="62"/>
      <c r="CH185" s="74"/>
      <c r="CI185" s="63"/>
      <c r="CJ185" s="6"/>
      <c r="CK185" s="6"/>
      <c r="CL185" s="63"/>
      <c r="CM185" s="5"/>
      <c r="CO185" s="69"/>
      <c r="CP185" s="63"/>
      <c r="CQ185" s="63"/>
      <c r="CR185" s="63"/>
      <c r="CS185" s="63"/>
      <c r="CT185" s="62"/>
      <c r="CU185" s="63"/>
      <c r="CV185" s="6"/>
      <c r="CW185" s="63"/>
      <c r="CX185" s="6"/>
      <c r="CY185" s="62"/>
      <c r="CZ185" s="69"/>
      <c r="DA185" s="74"/>
      <c r="DB185" s="62"/>
      <c r="DC185" s="6"/>
      <c r="DD185" s="62"/>
      <c r="DE185" s="74"/>
      <c r="DF185" s="63"/>
      <c r="DG185" s="6"/>
      <c r="DH185" s="6"/>
      <c r="DI185" s="63"/>
      <c r="DJ185" s="5"/>
    </row>
    <row r="186" spans="12:114" x14ac:dyDescent="0.25">
      <c r="X186" s="69"/>
      <c r="Y186" s="63"/>
      <c r="Z186" s="63"/>
      <c r="AA186" s="63"/>
      <c r="AB186" s="63"/>
      <c r="AC186" s="62"/>
      <c r="AD186" s="63"/>
      <c r="AE186" s="6"/>
      <c r="AF186" s="63"/>
      <c r="AG186" s="6"/>
      <c r="AH186" s="62"/>
      <c r="AI186" s="69"/>
      <c r="AJ186" s="74"/>
      <c r="AK186" s="62"/>
      <c r="AL186" s="6"/>
      <c r="AM186" s="62"/>
      <c r="AN186" s="74"/>
      <c r="AO186" s="63"/>
      <c r="AP186" s="6"/>
      <c r="AQ186" s="6"/>
      <c r="AR186" s="63"/>
      <c r="AU186" s="69"/>
      <c r="AV186" s="63"/>
      <c r="AW186" s="63"/>
      <c r="AX186" s="63"/>
      <c r="AY186" s="63"/>
      <c r="AZ186" s="62"/>
      <c r="BA186" s="63"/>
      <c r="BB186" s="6"/>
      <c r="BC186" s="63"/>
      <c r="BD186" s="6"/>
      <c r="BE186" s="62"/>
      <c r="BF186" s="69"/>
      <c r="BG186" s="74"/>
      <c r="BH186" s="62"/>
      <c r="BI186" s="6"/>
      <c r="BJ186" s="62"/>
      <c r="BK186" s="74"/>
      <c r="BL186" s="63"/>
      <c r="BM186" s="6"/>
      <c r="BN186" s="6"/>
      <c r="BO186" s="63"/>
      <c r="BP186" s="5"/>
      <c r="BR186" s="69"/>
      <c r="BS186" s="63"/>
      <c r="BT186" s="63"/>
      <c r="BU186" s="63"/>
      <c r="BV186" s="63"/>
      <c r="BW186" s="62"/>
      <c r="BX186" s="63"/>
      <c r="BY186" s="6"/>
      <c r="BZ186" s="63"/>
      <c r="CA186" s="6"/>
      <c r="CB186" s="62"/>
      <c r="CC186" s="69"/>
      <c r="CD186" s="74"/>
      <c r="CE186" s="62"/>
      <c r="CF186" s="6"/>
      <c r="CG186" s="62"/>
      <c r="CH186" s="74"/>
      <c r="CI186" s="63"/>
      <c r="CJ186" s="6"/>
      <c r="CK186" s="6"/>
      <c r="CL186" s="63"/>
      <c r="CM186" s="5"/>
      <c r="CO186" s="69"/>
      <c r="CP186" s="63"/>
      <c r="CQ186" s="63"/>
      <c r="CR186" s="63"/>
      <c r="CS186" s="63"/>
      <c r="CT186" s="62"/>
      <c r="CU186" s="63"/>
      <c r="CV186" s="6"/>
      <c r="CW186" s="63"/>
      <c r="CX186" s="6"/>
      <c r="CY186" s="62"/>
      <c r="CZ186" s="69"/>
      <c r="DA186" s="74"/>
      <c r="DB186" s="62"/>
      <c r="DC186" s="6"/>
      <c r="DD186" s="62"/>
      <c r="DE186" s="74"/>
      <c r="DF186" s="63"/>
      <c r="DG186" s="6"/>
      <c r="DH186" s="6"/>
      <c r="DI186" s="63"/>
      <c r="DJ186" s="5"/>
    </row>
    <row r="187" spans="12:114" x14ac:dyDescent="0.25">
      <c r="X187" s="69"/>
      <c r="Y187" s="63"/>
      <c r="Z187" s="63"/>
      <c r="AA187" s="63"/>
      <c r="AB187" s="63"/>
      <c r="AC187" s="62"/>
      <c r="AD187" s="63"/>
      <c r="AE187" s="6"/>
      <c r="AF187" s="63"/>
      <c r="AG187" s="6"/>
      <c r="AH187" s="62"/>
      <c r="AI187" s="69"/>
      <c r="AJ187" s="74"/>
      <c r="AK187" s="62"/>
      <c r="AL187" s="6"/>
      <c r="AM187" s="62"/>
      <c r="AN187" s="74"/>
      <c r="AO187" s="63"/>
      <c r="AP187" s="6"/>
      <c r="AQ187" s="6"/>
      <c r="AR187" s="63"/>
      <c r="AU187" s="69"/>
      <c r="AV187" s="63"/>
      <c r="AW187" s="63"/>
      <c r="AX187" s="63"/>
      <c r="AY187" s="63"/>
      <c r="AZ187" s="62"/>
      <c r="BA187" s="63"/>
      <c r="BB187" s="6"/>
      <c r="BC187" s="63"/>
      <c r="BD187" s="6"/>
      <c r="BE187" s="62"/>
      <c r="BF187" s="69"/>
      <c r="BG187" s="74"/>
      <c r="BH187" s="62"/>
      <c r="BI187" s="6"/>
      <c r="BJ187" s="62"/>
      <c r="BK187" s="74"/>
      <c r="BL187" s="63"/>
      <c r="BM187" s="6"/>
      <c r="BN187" s="6"/>
      <c r="BO187" s="63"/>
      <c r="BP187" s="5"/>
      <c r="BR187" s="69"/>
      <c r="BS187" s="63"/>
      <c r="BT187" s="63"/>
      <c r="BU187" s="63"/>
      <c r="BV187" s="63"/>
      <c r="BW187" s="62"/>
      <c r="BX187" s="63"/>
      <c r="BY187" s="6"/>
      <c r="BZ187" s="63"/>
      <c r="CA187" s="6"/>
      <c r="CB187" s="62"/>
      <c r="CC187" s="69"/>
      <c r="CD187" s="74"/>
      <c r="CE187" s="62"/>
      <c r="CF187" s="6"/>
      <c r="CG187" s="62"/>
      <c r="CH187" s="74"/>
      <c r="CI187" s="63"/>
      <c r="CJ187" s="6"/>
      <c r="CK187" s="6"/>
      <c r="CL187" s="63"/>
      <c r="CM187" s="5"/>
      <c r="CO187" s="69"/>
      <c r="CP187" s="63"/>
      <c r="CQ187" s="63"/>
      <c r="CR187" s="63"/>
      <c r="CS187" s="63"/>
      <c r="CT187" s="62"/>
      <c r="CU187" s="63"/>
      <c r="CV187" s="6"/>
      <c r="CW187" s="63"/>
      <c r="CX187" s="6"/>
      <c r="CY187" s="62"/>
      <c r="CZ187" s="69"/>
      <c r="DA187" s="74"/>
      <c r="DB187" s="62"/>
      <c r="DC187" s="6"/>
      <c r="DD187" s="62"/>
      <c r="DE187" s="74"/>
      <c r="DF187" s="63"/>
      <c r="DG187" s="6"/>
      <c r="DH187" s="6"/>
      <c r="DI187" s="63"/>
      <c r="DJ187" s="5"/>
    </row>
    <row r="188" spans="12:114" ht="18.75" x14ac:dyDescent="0.25">
      <c r="L188" s="127"/>
      <c r="X188" s="69"/>
      <c r="Y188" s="63"/>
      <c r="Z188" s="63"/>
      <c r="AA188" s="63"/>
      <c r="AB188" s="63"/>
      <c r="AC188" s="62"/>
      <c r="AD188" s="63"/>
      <c r="AE188" s="6"/>
      <c r="AF188" s="63"/>
      <c r="AG188" s="6"/>
      <c r="AH188" s="62"/>
      <c r="AI188" s="127"/>
      <c r="AJ188" s="74"/>
      <c r="AK188" s="62"/>
      <c r="AL188" s="6"/>
      <c r="AM188" s="62"/>
      <c r="AN188" s="74"/>
      <c r="AO188" s="63"/>
      <c r="AP188" s="6"/>
      <c r="AQ188" s="6"/>
      <c r="AR188" s="63"/>
      <c r="AU188" s="69"/>
      <c r="AV188" s="63"/>
      <c r="AW188" s="63"/>
      <c r="AX188" s="63"/>
      <c r="AY188" s="63"/>
      <c r="AZ188" s="62"/>
      <c r="BA188" s="63"/>
      <c r="BB188" s="6"/>
      <c r="BC188" s="63"/>
      <c r="BD188" s="6"/>
      <c r="BE188" s="62"/>
      <c r="BF188" s="127"/>
      <c r="BG188" s="74"/>
      <c r="BH188" s="62"/>
      <c r="BI188" s="6"/>
      <c r="BJ188" s="62"/>
      <c r="BK188" s="74"/>
      <c r="BL188" s="63"/>
      <c r="BM188" s="6"/>
      <c r="BN188" s="6"/>
      <c r="BO188" s="63"/>
      <c r="BP188" s="5"/>
      <c r="BR188" s="69"/>
      <c r="BS188" s="63"/>
      <c r="BT188" s="63"/>
      <c r="BU188" s="63"/>
      <c r="BV188" s="63"/>
      <c r="BW188" s="62"/>
      <c r="BX188" s="63"/>
      <c r="BY188" s="6"/>
      <c r="BZ188" s="63"/>
      <c r="CA188" s="6"/>
      <c r="CB188" s="62"/>
      <c r="CC188" s="127"/>
      <c r="CD188" s="74"/>
      <c r="CE188" s="62"/>
      <c r="CF188" s="6"/>
      <c r="CG188" s="62"/>
      <c r="CH188" s="74"/>
      <c r="CI188" s="63"/>
      <c r="CJ188" s="6"/>
      <c r="CK188" s="6"/>
      <c r="CL188" s="63"/>
      <c r="CM188" s="5"/>
      <c r="CO188" s="69"/>
      <c r="CP188" s="63"/>
      <c r="CQ188" s="63"/>
      <c r="CR188" s="63"/>
      <c r="CS188" s="63"/>
      <c r="CT188" s="62"/>
      <c r="CU188" s="63"/>
      <c r="CV188" s="6"/>
      <c r="CW188" s="63"/>
      <c r="CX188" s="6"/>
      <c r="CY188" s="62"/>
      <c r="CZ188" s="127"/>
      <c r="DA188" s="74"/>
      <c r="DB188" s="62"/>
      <c r="DC188" s="6"/>
      <c r="DD188" s="62"/>
      <c r="DE188" s="74"/>
      <c r="DF188" s="63"/>
      <c r="DG188" s="6"/>
      <c r="DH188" s="6"/>
      <c r="DI188" s="63"/>
      <c r="DJ188" s="5"/>
    </row>
    <row r="189" spans="12:114" x14ac:dyDescent="0.25">
      <c r="X189" s="69"/>
      <c r="Y189" s="63"/>
      <c r="Z189" s="63"/>
      <c r="AA189" s="63"/>
      <c r="AB189" s="63"/>
      <c r="AC189" s="62"/>
      <c r="AD189" s="63"/>
      <c r="AE189" s="6"/>
      <c r="AF189" s="63"/>
      <c r="AG189" s="6"/>
      <c r="AH189" s="62"/>
      <c r="AI189" s="69"/>
      <c r="AJ189" s="74"/>
      <c r="AK189" s="62"/>
      <c r="AL189" s="6"/>
      <c r="AM189" s="62"/>
      <c r="AN189" s="74"/>
      <c r="AO189" s="63"/>
      <c r="AP189" s="6"/>
      <c r="AQ189" s="6"/>
      <c r="AR189" s="63"/>
      <c r="AU189" s="69"/>
      <c r="AV189" s="63"/>
      <c r="AW189" s="63"/>
      <c r="AX189" s="63"/>
      <c r="AY189" s="63"/>
      <c r="AZ189" s="62"/>
      <c r="BA189" s="63"/>
      <c r="BB189" s="6"/>
      <c r="BC189" s="63"/>
      <c r="BD189" s="6"/>
      <c r="BE189" s="62"/>
      <c r="BF189" s="69"/>
      <c r="BG189" s="74"/>
      <c r="BH189" s="62"/>
      <c r="BI189" s="6"/>
      <c r="BJ189" s="62"/>
      <c r="BK189" s="74"/>
      <c r="BL189" s="63"/>
      <c r="BM189" s="6"/>
      <c r="BN189" s="6"/>
      <c r="BO189" s="63"/>
      <c r="BP189" s="5"/>
      <c r="BR189" s="69"/>
      <c r="BS189" s="63"/>
      <c r="BT189" s="63"/>
      <c r="BU189" s="63"/>
      <c r="BV189" s="63"/>
      <c r="BW189" s="62"/>
      <c r="BX189" s="63"/>
      <c r="BY189" s="6"/>
      <c r="BZ189" s="63"/>
      <c r="CA189" s="6"/>
      <c r="CB189" s="62"/>
      <c r="CC189" s="69"/>
      <c r="CD189" s="74"/>
      <c r="CE189" s="62"/>
      <c r="CF189" s="6"/>
      <c r="CG189" s="62"/>
      <c r="CH189" s="74"/>
      <c r="CI189" s="63"/>
      <c r="CJ189" s="6"/>
      <c r="CK189" s="6"/>
      <c r="CL189" s="63"/>
      <c r="CM189" s="5"/>
      <c r="CO189" s="69"/>
      <c r="CP189" s="63"/>
      <c r="CQ189" s="63"/>
      <c r="CR189" s="63"/>
      <c r="CS189" s="63"/>
      <c r="CT189" s="62"/>
      <c r="CU189" s="63"/>
      <c r="CV189" s="6"/>
      <c r="CW189" s="63"/>
      <c r="CX189" s="6"/>
      <c r="CY189" s="62"/>
      <c r="CZ189" s="69"/>
      <c r="DA189" s="74"/>
      <c r="DB189" s="62"/>
      <c r="DC189" s="6"/>
      <c r="DD189" s="62"/>
      <c r="DE189" s="74"/>
      <c r="DF189" s="63"/>
      <c r="DG189" s="6"/>
      <c r="DH189" s="6"/>
      <c r="DI189" s="63"/>
      <c r="DJ189" s="5"/>
    </row>
    <row r="190" spans="12:114" x14ac:dyDescent="0.25">
      <c r="X190" s="69"/>
      <c r="Y190" s="63"/>
      <c r="Z190" s="63"/>
      <c r="AA190" s="63"/>
      <c r="AB190" s="63"/>
      <c r="AC190" s="62"/>
      <c r="AD190" s="63"/>
      <c r="AE190" s="6"/>
      <c r="AF190" s="63"/>
      <c r="AG190" s="6"/>
      <c r="AH190" s="62"/>
      <c r="AI190" s="69"/>
      <c r="AJ190" s="74"/>
      <c r="AK190" s="62"/>
      <c r="AL190" s="6"/>
      <c r="AM190" s="62"/>
      <c r="AN190" s="74"/>
      <c r="AO190" s="63"/>
      <c r="AP190" s="6"/>
      <c r="AQ190" s="6"/>
      <c r="AR190" s="63"/>
      <c r="AU190" s="69"/>
      <c r="AV190" s="63"/>
      <c r="AW190" s="63"/>
      <c r="AX190" s="63"/>
      <c r="AY190" s="63"/>
      <c r="AZ190" s="62"/>
      <c r="BA190" s="63"/>
      <c r="BB190" s="6"/>
      <c r="BC190" s="63"/>
      <c r="BD190" s="6"/>
      <c r="BE190" s="62"/>
      <c r="BF190" s="69"/>
      <c r="BG190" s="74"/>
      <c r="BH190" s="62"/>
      <c r="BI190" s="6"/>
      <c r="BJ190" s="62"/>
      <c r="BK190" s="74"/>
      <c r="BL190" s="63"/>
      <c r="BM190" s="6"/>
      <c r="BN190" s="6"/>
      <c r="BO190" s="63"/>
      <c r="BP190" s="5"/>
      <c r="BR190" s="69"/>
      <c r="BS190" s="63"/>
      <c r="BT190" s="63"/>
      <c r="BU190" s="63"/>
      <c r="BV190" s="63"/>
      <c r="BW190" s="62"/>
      <c r="BX190" s="63"/>
      <c r="BY190" s="6"/>
      <c r="BZ190" s="63"/>
      <c r="CA190" s="6"/>
      <c r="CB190" s="62"/>
      <c r="CC190" s="69"/>
      <c r="CD190" s="74"/>
      <c r="CE190" s="62"/>
      <c r="CF190" s="6"/>
      <c r="CG190" s="62"/>
      <c r="CH190" s="74"/>
      <c r="CI190" s="63"/>
      <c r="CJ190" s="6"/>
      <c r="CK190" s="6"/>
      <c r="CL190" s="63"/>
      <c r="CM190" s="5"/>
      <c r="CO190" s="69"/>
      <c r="CP190" s="63"/>
      <c r="CQ190" s="63"/>
      <c r="CR190" s="63"/>
      <c r="CS190" s="63"/>
      <c r="CT190" s="62"/>
      <c r="CU190" s="63"/>
      <c r="CV190" s="6"/>
      <c r="CW190" s="63"/>
      <c r="CX190" s="6"/>
      <c r="CY190" s="62"/>
      <c r="CZ190" s="69"/>
      <c r="DA190" s="74"/>
      <c r="DB190" s="62"/>
      <c r="DC190" s="6"/>
      <c r="DD190" s="62"/>
      <c r="DE190" s="74"/>
      <c r="DF190" s="63"/>
      <c r="DG190" s="6"/>
      <c r="DH190" s="6"/>
      <c r="DI190" s="63"/>
      <c r="DJ190" s="5"/>
    </row>
    <row r="191" spans="12:114" x14ac:dyDescent="0.25">
      <c r="X191" s="69"/>
      <c r="Y191" s="63"/>
      <c r="Z191" s="63"/>
      <c r="AA191" s="63"/>
      <c r="AB191" s="63"/>
      <c r="AC191" s="62"/>
      <c r="AD191" s="63"/>
      <c r="AE191" s="6"/>
      <c r="AF191" s="63"/>
      <c r="AG191" s="6"/>
      <c r="AH191" s="62"/>
      <c r="AI191" s="69"/>
      <c r="AJ191" s="74"/>
      <c r="AK191" s="62"/>
      <c r="AL191" s="6"/>
      <c r="AM191" s="62"/>
      <c r="AN191" s="74"/>
      <c r="AO191" s="63"/>
      <c r="AP191" s="6"/>
      <c r="AQ191" s="6"/>
      <c r="AR191" s="63"/>
      <c r="AU191" s="69"/>
      <c r="AV191" s="63"/>
      <c r="AW191" s="63"/>
      <c r="AX191" s="63"/>
      <c r="AY191" s="63"/>
      <c r="AZ191" s="62"/>
      <c r="BA191" s="63"/>
      <c r="BB191" s="6"/>
      <c r="BC191" s="63"/>
      <c r="BD191" s="6"/>
      <c r="BE191" s="62"/>
      <c r="BF191" s="69"/>
      <c r="BG191" s="74"/>
      <c r="BH191" s="62"/>
      <c r="BI191" s="6"/>
      <c r="BJ191" s="62"/>
      <c r="BK191" s="74"/>
      <c r="BL191" s="63"/>
      <c r="BM191" s="6"/>
      <c r="BN191" s="6"/>
      <c r="BO191" s="63"/>
      <c r="BP191" s="5"/>
      <c r="BR191" s="69"/>
      <c r="BS191" s="63"/>
      <c r="BT191" s="63"/>
      <c r="BU191" s="63"/>
      <c r="BV191" s="63"/>
      <c r="BW191" s="62"/>
      <c r="BX191" s="63"/>
      <c r="BY191" s="6"/>
      <c r="BZ191" s="63"/>
      <c r="CA191" s="6"/>
      <c r="CB191" s="62"/>
      <c r="CC191" s="69"/>
      <c r="CD191" s="74"/>
      <c r="CE191" s="62"/>
      <c r="CF191" s="6"/>
      <c r="CG191" s="62"/>
      <c r="CH191" s="74"/>
      <c r="CI191" s="63"/>
      <c r="CJ191" s="6"/>
      <c r="CK191" s="6"/>
      <c r="CL191" s="63"/>
      <c r="CM191" s="5"/>
      <c r="CO191" s="69"/>
      <c r="CP191" s="63"/>
      <c r="CQ191" s="63"/>
      <c r="CR191" s="63"/>
      <c r="CS191" s="63"/>
      <c r="CT191" s="62"/>
      <c r="CU191" s="63"/>
      <c r="CV191" s="6"/>
      <c r="CW191" s="63"/>
      <c r="CX191" s="6"/>
      <c r="CY191" s="62"/>
      <c r="CZ191" s="69"/>
      <c r="DA191" s="74"/>
      <c r="DB191" s="62"/>
      <c r="DC191" s="6"/>
      <c r="DD191" s="62"/>
      <c r="DE191" s="74"/>
      <c r="DF191" s="63"/>
      <c r="DG191" s="6"/>
      <c r="DH191" s="6"/>
      <c r="DI191" s="63"/>
      <c r="DJ191" s="5"/>
    </row>
    <row r="192" spans="12:114" x14ac:dyDescent="0.25">
      <c r="X192" s="69"/>
      <c r="Y192" s="63"/>
      <c r="Z192" s="63"/>
      <c r="AA192" s="63"/>
      <c r="AB192" s="63"/>
      <c r="AC192" s="62"/>
      <c r="AD192" s="63"/>
      <c r="AE192" s="6"/>
      <c r="AF192" s="63"/>
      <c r="AG192" s="6"/>
      <c r="AH192" s="62"/>
      <c r="AI192" s="69"/>
      <c r="AJ192" s="74"/>
      <c r="AK192" s="62"/>
      <c r="AL192" s="6"/>
      <c r="AM192" s="62"/>
      <c r="AN192" s="74"/>
      <c r="AO192" s="63"/>
      <c r="AP192" s="6"/>
      <c r="AQ192" s="6"/>
      <c r="AR192" s="63"/>
      <c r="AU192" s="69"/>
      <c r="AV192" s="63"/>
      <c r="AW192" s="63"/>
      <c r="AX192" s="63"/>
      <c r="AY192" s="63"/>
      <c r="AZ192" s="62"/>
      <c r="BA192" s="63"/>
      <c r="BB192" s="6"/>
      <c r="BC192" s="63"/>
      <c r="BD192" s="6"/>
      <c r="BE192" s="62"/>
      <c r="BF192" s="69"/>
      <c r="BG192" s="74"/>
      <c r="BH192" s="62"/>
      <c r="BI192" s="6"/>
      <c r="BJ192" s="62"/>
      <c r="BK192" s="74"/>
      <c r="BL192" s="63"/>
      <c r="BM192" s="6"/>
      <c r="BN192" s="6"/>
      <c r="BO192" s="63"/>
      <c r="BP192" s="5"/>
      <c r="BR192" s="69"/>
      <c r="BS192" s="63"/>
      <c r="BT192" s="63"/>
      <c r="BU192" s="63"/>
      <c r="BV192" s="63"/>
      <c r="BW192" s="62"/>
      <c r="BX192" s="63"/>
      <c r="BY192" s="6"/>
      <c r="BZ192" s="63"/>
      <c r="CA192" s="6"/>
      <c r="CB192" s="62"/>
      <c r="CC192" s="69"/>
      <c r="CD192" s="74"/>
      <c r="CE192" s="62"/>
      <c r="CF192" s="6"/>
      <c r="CG192" s="62"/>
      <c r="CH192" s="74"/>
      <c r="CI192" s="63"/>
      <c r="CJ192" s="6"/>
      <c r="CK192" s="6"/>
      <c r="CL192" s="63"/>
      <c r="CM192" s="5"/>
      <c r="CO192" s="69"/>
      <c r="CP192" s="63"/>
      <c r="CQ192" s="63"/>
      <c r="CR192" s="63"/>
      <c r="CS192" s="63"/>
      <c r="CT192" s="62"/>
      <c r="CU192" s="63"/>
      <c r="CV192" s="6"/>
      <c r="CW192" s="63"/>
      <c r="CX192" s="6"/>
      <c r="CY192" s="62"/>
      <c r="CZ192" s="69"/>
      <c r="DA192" s="74"/>
      <c r="DB192" s="62"/>
      <c r="DC192" s="6"/>
      <c r="DD192" s="62"/>
      <c r="DE192" s="74"/>
      <c r="DF192" s="63"/>
      <c r="DG192" s="6"/>
      <c r="DH192" s="6"/>
      <c r="DI192" s="63"/>
      <c r="DJ192" s="5"/>
    </row>
    <row r="193" spans="1:135" x14ac:dyDescent="0.25">
      <c r="X193" s="69"/>
      <c r="Y193" s="63"/>
      <c r="Z193" s="63"/>
      <c r="AA193" s="63"/>
      <c r="AB193" s="63"/>
      <c r="AC193" s="62"/>
      <c r="AD193" s="63"/>
      <c r="AE193" s="6"/>
      <c r="AF193" s="63"/>
      <c r="AG193" s="6"/>
      <c r="AH193" s="62"/>
      <c r="AI193" s="69"/>
      <c r="AJ193" s="74"/>
      <c r="AK193" s="62"/>
      <c r="AL193" s="6"/>
      <c r="AM193" s="62"/>
      <c r="AN193" s="74"/>
      <c r="AO193" s="63"/>
      <c r="AP193" s="6"/>
      <c r="AQ193" s="6"/>
      <c r="AR193" s="63"/>
      <c r="AU193" s="69"/>
      <c r="AV193" s="63"/>
      <c r="AW193" s="63"/>
      <c r="AX193" s="63"/>
      <c r="AY193" s="63"/>
      <c r="AZ193" s="62"/>
      <c r="BA193" s="63"/>
      <c r="BB193" s="6"/>
      <c r="BC193" s="63"/>
      <c r="BD193" s="6"/>
      <c r="BE193" s="62"/>
      <c r="BF193" s="69"/>
      <c r="BG193" s="74"/>
      <c r="BH193" s="62"/>
      <c r="BI193" s="6"/>
      <c r="BJ193" s="62"/>
      <c r="BK193" s="74"/>
      <c r="BL193" s="63"/>
      <c r="BM193" s="6"/>
      <c r="BN193" s="6"/>
      <c r="BO193" s="63"/>
      <c r="BP193" s="5"/>
      <c r="BR193" s="69"/>
      <c r="BS193" s="63"/>
      <c r="BT193" s="63"/>
      <c r="BU193" s="63"/>
      <c r="BV193" s="63"/>
      <c r="BW193" s="62"/>
      <c r="BX193" s="63"/>
      <c r="BY193" s="6"/>
      <c r="BZ193" s="63"/>
      <c r="CA193" s="6"/>
      <c r="CB193" s="62"/>
      <c r="CC193" s="69"/>
      <c r="CD193" s="74"/>
      <c r="CE193" s="62"/>
      <c r="CF193" s="6"/>
      <c r="CG193" s="62"/>
      <c r="CH193" s="74"/>
      <c r="CI193" s="63"/>
      <c r="CJ193" s="6"/>
      <c r="CK193" s="6"/>
      <c r="CL193" s="63"/>
      <c r="CM193" s="5"/>
      <c r="CO193" s="69"/>
      <c r="CP193" s="63"/>
      <c r="CQ193" s="63"/>
      <c r="CR193" s="63"/>
      <c r="CS193" s="63"/>
      <c r="CT193" s="62"/>
      <c r="CU193" s="63"/>
      <c r="CV193" s="6"/>
      <c r="CW193" s="63"/>
      <c r="CX193" s="6"/>
      <c r="CY193" s="62"/>
      <c r="CZ193" s="69"/>
      <c r="DA193" s="74"/>
      <c r="DB193" s="62"/>
      <c r="DC193" s="6"/>
      <c r="DD193" s="62"/>
      <c r="DE193" s="74"/>
      <c r="DF193" s="63"/>
      <c r="DG193" s="6"/>
      <c r="DH193" s="6"/>
      <c r="DI193" s="63"/>
      <c r="DJ193" s="5"/>
    </row>
    <row r="194" spans="1:135" x14ac:dyDescent="0.25">
      <c r="X194" s="69"/>
      <c r="Y194" s="63"/>
      <c r="Z194" s="63"/>
      <c r="AA194" s="63"/>
      <c r="AB194" s="63"/>
      <c r="AC194" s="62"/>
      <c r="AD194" s="63"/>
      <c r="AE194" s="6"/>
      <c r="AF194" s="63"/>
      <c r="AG194" s="6"/>
      <c r="AH194" s="62"/>
      <c r="AI194" s="69"/>
      <c r="AJ194" s="74"/>
      <c r="AK194" s="62"/>
      <c r="AL194" s="6"/>
      <c r="AM194" s="62"/>
      <c r="AN194" s="74"/>
      <c r="AO194" s="63"/>
      <c r="AP194" s="6"/>
      <c r="AQ194" s="6"/>
      <c r="AR194" s="63"/>
      <c r="AU194" s="69"/>
      <c r="AV194" s="63"/>
      <c r="AW194" s="63"/>
      <c r="AX194" s="63"/>
      <c r="AY194" s="63"/>
      <c r="AZ194" s="62"/>
      <c r="BA194" s="63"/>
      <c r="BB194" s="6"/>
      <c r="BC194" s="63"/>
      <c r="BD194" s="6"/>
      <c r="BE194" s="62"/>
      <c r="BF194" s="69"/>
      <c r="BG194" s="74"/>
      <c r="BH194" s="62"/>
      <c r="BI194" s="6"/>
      <c r="BJ194" s="62"/>
      <c r="BK194" s="74"/>
      <c r="BL194" s="63"/>
      <c r="BM194" s="6"/>
      <c r="BN194" s="6"/>
      <c r="BO194" s="63"/>
      <c r="BP194" s="5"/>
      <c r="BR194" s="69"/>
      <c r="BS194" s="63"/>
      <c r="BT194" s="63"/>
      <c r="BU194" s="63"/>
      <c r="BV194" s="63"/>
      <c r="BW194" s="62"/>
      <c r="BX194" s="63"/>
      <c r="BY194" s="6"/>
      <c r="BZ194" s="63"/>
      <c r="CA194" s="6"/>
      <c r="CB194" s="62"/>
      <c r="CC194" s="69"/>
      <c r="CD194" s="74"/>
      <c r="CE194" s="62"/>
      <c r="CF194" s="6"/>
      <c r="CG194" s="62"/>
      <c r="CH194" s="74"/>
      <c r="CI194" s="63"/>
      <c r="CJ194" s="6"/>
      <c r="CK194" s="6"/>
      <c r="CL194" s="63"/>
      <c r="CM194" s="5"/>
      <c r="CO194" s="69"/>
      <c r="CP194" s="63"/>
      <c r="CQ194" s="63"/>
      <c r="CR194" s="63"/>
      <c r="CS194" s="63"/>
      <c r="CT194" s="62"/>
      <c r="CU194" s="63"/>
      <c r="CV194" s="6"/>
      <c r="CW194" s="63"/>
      <c r="CX194" s="6"/>
      <c r="CY194" s="62"/>
      <c r="CZ194" s="69"/>
      <c r="DA194" s="74"/>
      <c r="DB194" s="62"/>
      <c r="DC194" s="6"/>
      <c r="DD194" s="62"/>
      <c r="DE194" s="74"/>
      <c r="DF194" s="63"/>
      <c r="DG194" s="6"/>
      <c r="DH194" s="6"/>
      <c r="DI194" s="63"/>
      <c r="DJ194" s="5"/>
    </row>
    <row r="195" spans="1:135" x14ac:dyDescent="0.25">
      <c r="X195" s="69"/>
      <c r="Y195" s="63"/>
      <c r="Z195" s="63"/>
      <c r="AA195" s="63"/>
      <c r="AB195" s="63"/>
      <c r="AC195" s="62"/>
      <c r="AD195" s="63"/>
      <c r="AE195" s="6"/>
      <c r="AF195" s="63"/>
      <c r="AG195" s="6"/>
      <c r="AH195" s="62"/>
      <c r="AI195" s="69"/>
      <c r="AJ195" s="74"/>
      <c r="AK195" s="62"/>
      <c r="AL195" s="6"/>
      <c r="AM195" s="62"/>
      <c r="AN195" s="74"/>
      <c r="AO195" s="63"/>
      <c r="AP195" s="6"/>
      <c r="AQ195" s="6"/>
      <c r="AR195" s="63"/>
      <c r="AU195" s="69"/>
      <c r="AV195" s="63"/>
      <c r="AW195" s="63"/>
      <c r="AX195" s="63"/>
      <c r="AY195" s="63"/>
      <c r="AZ195" s="62"/>
      <c r="BA195" s="63"/>
      <c r="BB195" s="6"/>
      <c r="BC195" s="63"/>
      <c r="BD195" s="6"/>
      <c r="BE195" s="62"/>
      <c r="BF195" s="69"/>
      <c r="BG195" s="74"/>
      <c r="BH195" s="62"/>
      <c r="BI195" s="6"/>
      <c r="BJ195" s="62"/>
      <c r="BK195" s="74"/>
      <c r="BL195" s="63"/>
      <c r="BM195" s="6"/>
      <c r="BN195" s="6"/>
      <c r="BO195" s="63"/>
      <c r="BP195" s="5"/>
      <c r="BR195" s="69"/>
      <c r="BS195" s="63"/>
      <c r="BT195" s="63"/>
      <c r="BU195" s="63"/>
      <c r="BV195" s="63"/>
      <c r="BW195" s="62"/>
      <c r="BX195" s="63"/>
      <c r="BY195" s="6"/>
      <c r="BZ195" s="63"/>
      <c r="CA195" s="6"/>
      <c r="CB195" s="62"/>
      <c r="CC195" s="69"/>
      <c r="CD195" s="74"/>
      <c r="CE195" s="62"/>
      <c r="CF195" s="6"/>
      <c r="CG195" s="62"/>
      <c r="CH195" s="74"/>
      <c r="CI195" s="63"/>
      <c r="CJ195" s="6"/>
      <c r="CK195" s="6"/>
      <c r="CL195" s="63"/>
      <c r="CM195" s="5"/>
      <c r="CO195" s="69"/>
      <c r="CP195" s="63"/>
      <c r="CQ195" s="63"/>
      <c r="CR195" s="63"/>
      <c r="CS195" s="63"/>
      <c r="CT195" s="62"/>
      <c r="CU195" s="63"/>
      <c r="CV195" s="6"/>
      <c r="CW195" s="63"/>
      <c r="CX195" s="6"/>
      <c r="CY195" s="62"/>
      <c r="CZ195" s="69"/>
      <c r="DA195" s="74"/>
      <c r="DB195" s="62"/>
      <c r="DC195" s="6"/>
      <c r="DD195" s="62"/>
      <c r="DE195" s="74"/>
      <c r="DF195" s="63"/>
      <c r="DG195" s="6"/>
      <c r="DH195" s="6"/>
      <c r="DI195" s="63"/>
      <c r="DJ195" s="5"/>
    </row>
    <row r="196" spans="1:135" x14ac:dyDescent="0.25">
      <c r="X196" s="69"/>
      <c r="Y196" s="63"/>
      <c r="Z196" s="63"/>
      <c r="AA196" s="63"/>
      <c r="AB196" s="63"/>
      <c r="AC196" s="62"/>
      <c r="AD196" s="63"/>
      <c r="AE196" s="6"/>
      <c r="AF196" s="63"/>
      <c r="AG196" s="6"/>
      <c r="AH196" s="62"/>
      <c r="AI196" s="69"/>
      <c r="AJ196" s="74"/>
      <c r="AK196" s="62"/>
      <c r="AL196" s="6"/>
      <c r="AM196" s="62"/>
      <c r="AN196" s="74"/>
      <c r="AO196" s="63"/>
      <c r="AP196" s="6"/>
      <c r="AQ196" s="6"/>
      <c r="AR196" s="63"/>
      <c r="AU196" s="69"/>
      <c r="AV196" s="63"/>
      <c r="AW196" s="63"/>
      <c r="AX196" s="63"/>
      <c r="AY196" s="63"/>
      <c r="AZ196" s="62"/>
      <c r="BA196" s="63"/>
      <c r="BB196" s="6"/>
      <c r="BC196" s="63"/>
      <c r="BD196" s="6"/>
      <c r="BE196" s="62"/>
      <c r="BF196" s="69"/>
      <c r="BG196" s="74"/>
      <c r="BH196" s="62"/>
      <c r="BI196" s="6"/>
      <c r="BJ196" s="62"/>
      <c r="BK196" s="74"/>
      <c r="BL196" s="63"/>
      <c r="BM196" s="6"/>
      <c r="BN196" s="6"/>
      <c r="BO196" s="63"/>
      <c r="BP196" s="5"/>
      <c r="BR196" s="69"/>
      <c r="BS196" s="63"/>
      <c r="BT196" s="63"/>
      <c r="BU196" s="63"/>
      <c r="BV196" s="63"/>
      <c r="BW196" s="62"/>
      <c r="BX196" s="63"/>
      <c r="BY196" s="6"/>
      <c r="BZ196" s="63"/>
      <c r="CA196" s="6"/>
      <c r="CB196" s="62"/>
      <c r="CC196" s="69"/>
      <c r="CD196" s="74"/>
      <c r="CE196" s="62"/>
      <c r="CF196" s="6"/>
      <c r="CG196" s="62"/>
      <c r="CH196" s="74"/>
      <c r="CI196" s="63"/>
      <c r="CJ196" s="6"/>
      <c r="CK196" s="6"/>
      <c r="CL196" s="63"/>
      <c r="CM196" s="5"/>
      <c r="CO196" s="69"/>
      <c r="CP196" s="63"/>
      <c r="CQ196" s="63"/>
      <c r="CR196" s="63"/>
      <c r="CS196" s="63"/>
      <c r="CT196" s="62"/>
      <c r="CU196" s="63"/>
      <c r="CV196" s="6"/>
      <c r="CW196" s="63"/>
      <c r="CX196" s="6"/>
      <c r="CY196" s="62"/>
      <c r="CZ196" s="69"/>
      <c r="DA196" s="74"/>
      <c r="DB196" s="62"/>
      <c r="DC196" s="6"/>
      <c r="DD196" s="62"/>
      <c r="DE196" s="74"/>
      <c r="DF196" s="63"/>
      <c r="DG196" s="6"/>
      <c r="DH196" s="6"/>
      <c r="DI196" s="63"/>
      <c r="DJ196" s="5"/>
    </row>
    <row r="197" spans="1:135" x14ac:dyDescent="0.25">
      <c r="X197" s="69"/>
      <c r="Y197" s="63"/>
      <c r="Z197" s="63"/>
      <c r="AA197" s="63"/>
      <c r="AB197" s="63"/>
      <c r="AC197" s="62"/>
      <c r="AD197" s="63"/>
      <c r="AE197" s="6"/>
      <c r="AF197" s="63"/>
      <c r="AG197" s="6"/>
      <c r="AH197" s="62"/>
      <c r="AI197" s="69"/>
      <c r="AJ197" s="74"/>
      <c r="AK197" s="62"/>
      <c r="AL197" s="6"/>
      <c r="AM197" s="62"/>
      <c r="AN197" s="74"/>
      <c r="AO197" s="63"/>
      <c r="AP197" s="6"/>
      <c r="AQ197" s="6"/>
      <c r="AR197" s="63"/>
      <c r="AU197" s="69"/>
      <c r="AV197" s="63"/>
      <c r="AW197" s="63"/>
      <c r="AX197" s="63"/>
      <c r="AY197" s="63"/>
      <c r="AZ197" s="62"/>
      <c r="BA197" s="63"/>
      <c r="BB197" s="6"/>
      <c r="BC197" s="63"/>
      <c r="BD197" s="6"/>
      <c r="BE197" s="62"/>
      <c r="BF197" s="69"/>
      <c r="BG197" s="74"/>
      <c r="BH197" s="62"/>
      <c r="BI197" s="6"/>
      <c r="BJ197" s="62"/>
      <c r="BK197" s="74"/>
      <c r="BL197" s="63"/>
      <c r="BM197" s="6"/>
      <c r="BN197" s="6"/>
      <c r="BO197" s="63"/>
      <c r="BP197" s="5"/>
      <c r="BR197" s="69"/>
      <c r="BS197" s="63"/>
      <c r="BT197" s="63"/>
      <c r="BU197" s="63"/>
      <c r="BV197" s="63"/>
      <c r="BW197" s="62"/>
      <c r="BX197" s="63"/>
      <c r="BY197" s="6"/>
      <c r="BZ197" s="63"/>
      <c r="CA197" s="6"/>
      <c r="CB197" s="62"/>
      <c r="CC197" s="69"/>
      <c r="CD197" s="74"/>
      <c r="CE197" s="62"/>
      <c r="CF197" s="6"/>
      <c r="CG197" s="62"/>
      <c r="CH197" s="74"/>
      <c r="CI197" s="63"/>
      <c r="CJ197" s="6"/>
      <c r="CK197" s="6"/>
      <c r="CL197" s="63"/>
      <c r="CM197" s="5"/>
      <c r="CO197" s="69"/>
      <c r="CP197" s="63"/>
      <c r="CQ197" s="63"/>
      <c r="CR197" s="63"/>
      <c r="CS197" s="63"/>
      <c r="CT197" s="62"/>
      <c r="CU197" s="63"/>
      <c r="CV197" s="6"/>
      <c r="CW197" s="63"/>
      <c r="CX197" s="6"/>
      <c r="CY197" s="62"/>
      <c r="CZ197" s="69"/>
      <c r="DA197" s="74"/>
      <c r="DB197" s="62"/>
      <c r="DC197" s="6"/>
      <c r="DD197" s="62"/>
      <c r="DE197" s="74"/>
      <c r="DF197" s="63"/>
      <c r="DG197" s="6"/>
      <c r="DH197" s="6"/>
      <c r="DI197" s="63"/>
      <c r="DJ197" s="5"/>
    </row>
    <row r="198" spans="1:135" x14ac:dyDescent="0.25">
      <c r="X198" s="69"/>
      <c r="Y198" s="63"/>
      <c r="Z198" s="63"/>
      <c r="AA198" s="63"/>
      <c r="AB198" s="63"/>
      <c r="AC198" s="62"/>
      <c r="AD198" s="63"/>
      <c r="AE198" s="6"/>
      <c r="AF198" s="63"/>
      <c r="AG198" s="6"/>
      <c r="AH198" s="62"/>
      <c r="AI198" s="69"/>
      <c r="AJ198" s="74"/>
      <c r="AK198" s="62"/>
      <c r="AL198" s="6"/>
      <c r="AM198" s="62"/>
      <c r="AN198" s="74"/>
      <c r="AO198" s="63"/>
      <c r="AP198" s="6"/>
      <c r="AQ198" s="6"/>
      <c r="AR198" s="63"/>
      <c r="AU198" s="69"/>
      <c r="AV198" s="63"/>
      <c r="AW198" s="63"/>
      <c r="AX198" s="63"/>
      <c r="AY198" s="63"/>
      <c r="AZ198" s="62"/>
      <c r="BA198" s="63"/>
      <c r="BB198" s="6"/>
      <c r="BC198" s="63"/>
      <c r="BD198" s="6"/>
      <c r="BE198" s="62"/>
      <c r="BF198" s="69"/>
      <c r="BG198" s="74"/>
      <c r="BH198" s="62"/>
      <c r="BI198" s="6"/>
      <c r="BJ198" s="62"/>
      <c r="BK198" s="74"/>
      <c r="BL198" s="63"/>
      <c r="BM198" s="6"/>
      <c r="BN198" s="6"/>
      <c r="BO198" s="63"/>
      <c r="BP198" s="5"/>
      <c r="BR198" s="69"/>
      <c r="BS198" s="63"/>
      <c r="BT198" s="63"/>
      <c r="BU198" s="63"/>
      <c r="BV198" s="63"/>
      <c r="BW198" s="62"/>
      <c r="BX198" s="63"/>
      <c r="BY198" s="6"/>
      <c r="BZ198" s="63"/>
      <c r="CA198" s="6"/>
      <c r="CB198" s="62"/>
      <c r="CC198" s="69"/>
      <c r="CD198" s="74"/>
      <c r="CE198" s="62"/>
      <c r="CF198" s="6"/>
      <c r="CG198" s="62"/>
      <c r="CH198" s="74"/>
      <c r="CI198" s="63"/>
      <c r="CJ198" s="6"/>
      <c r="CK198" s="6"/>
      <c r="CL198" s="63"/>
      <c r="CM198" s="5"/>
      <c r="CO198" s="69"/>
      <c r="CP198" s="63"/>
      <c r="CQ198" s="63"/>
      <c r="CR198" s="63"/>
      <c r="CS198" s="63"/>
      <c r="CT198" s="62"/>
      <c r="CU198" s="63"/>
      <c r="CV198" s="6"/>
      <c r="CW198" s="63"/>
      <c r="CX198" s="6"/>
      <c r="CY198" s="62"/>
      <c r="CZ198" s="69"/>
      <c r="DA198" s="74"/>
      <c r="DB198" s="62"/>
      <c r="DC198" s="6"/>
      <c r="DD198" s="62"/>
      <c r="DE198" s="74"/>
      <c r="DF198" s="63"/>
      <c r="DG198" s="6"/>
      <c r="DH198" s="6"/>
      <c r="DI198" s="63"/>
      <c r="DJ198" s="5"/>
    </row>
    <row r="199" spans="1:135" x14ac:dyDescent="0.25">
      <c r="M199" s="216" t="s">
        <v>112</v>
      </c>
      <c r="S199" s="216" t="s">
        <v>113</v>
      </c>
      <c r="X199" s="69"/>
      <c r="Y199" s="63"/>
      <c r="Z199" s="63"/>
      <c r="AA199" s="63"/>
      <c r="AB199" s="63"/>
      <c r="AC199" s="62"/>
      <c r="AD199" s="63"/>
      <c r="AE199" s="6"/>
      <c r="AF199" s="63"/>
      <c r="AG199" s="6"/>
      <c r="AH199" s="62"/>
      <c r="AI199" s="69"/>
      <c r="AJ199" s="216" t="s">
        <v>114</v>
      </c>
      <c r="AK199" s="62"/>
      <c r="AL199" s="6"/>
      <c r="AM199" s="62"/>
      <c r="AN199" s="74"/>
      <c r="AO199" s="63"/>
      <c r="AP199" s="216" t="s">
        <v>115</v>
      </c>
      <c r="AQ199" s="6"/>
      <c r="AR199" s="63"/>
      <c r="AU199" s="69"/>
      <c r="AV199" s="63"/>
      <c r="AW199" s="63"/>
      <c r="AX199" s="63"/>
      <c r="AY199" s="63"/>
      <c r="AZ199" s="62"/>
      <c r="BA199" s="63"/>
      <c r="BB199" s="6"/>
      <c r="BC199" s="63"/>
      <c r="BD199" s="6"/>
      <c r="BE199" s="62"/>
      <c r="BF199" s="69"/>
      <c r="BG199" s="216" t="s">
        <v>116</v>
      </c>
      <c r="BH199" s="62"/>
      <c r="BI199" s="6"/>
      <c r="BJ199" s="62"/>
      <c r="BK199" s="74"/>
      <c r="BL199" s="63"/>
      <c r="BM199" s="216" t="s">
        <v>117</v>
      </c>
      <c r="BN199" s="6"/>
      <c r="BO199" s="63"/>
      <c r="BP199" s="5"/>
      <c r="BR199" s="69"/>
      <c r="BS199" s="63"/>
      <c r="BT199" s="63"/>
      <c r="BU199" s="63"/>
      <c r="BV199" s="63"/>
      <c r="BW199" s="62"/>
      <c r="BX199" s="63"/>
      <c r="BY199" s="6"/>
      <c r="BZ199" s="63"/>
      <c r="CA199" s="6"/>
      <c r="CB199" s="62"/>
      <c r="CC199" s="69"/>
      <c r="CD199" s="216" t="s">
        <v>120</v>
      </c>
      <c r="CE199" s="62"/>
      <c r="CF199" s="6"/>
      <c r="CG199" s="62"/>
      <c r="CH199" s="74"/>
      <c r="CI199" s="63"/>
      <c r="CJ199" s="216" t="s">
        <v>121</v>
      </c>
      <c r="CK199" s="6"/>
      <c r="CL199" s="63"/>
      <c r="CM199" s="5"/>
      <c r="CO199" s="69"/>
      <c r="CP199" s="63"/>
      <c r="CQ199" s="63"/>
      <c r="CR199" s="63"/>
      <c r="CS199" s="63"/>
      <c r="CT199" s="62"/>
      <c r="CU199" s="63"/>
      <c r="CV199" s="6"/>
      <c r="CW199" s="63"/>
      <c r="CX199" s="6"/>
      <c r="CY199" s="62"/>
      <c r="CZ199" s="69"/>
      <c r="DA199" s="216" t="s">
        <v>118</v>
      </c>
      <c r="DB199" s="62"/>
      <c r="DC199" s="6"/>
      <c r="DD199" s="62"/>
      <c r="DE199" s="74"/>
      <c r="DF199" s="63"/>
      <c r="DG199" s="216" t="s">
        <v>119</v>
      </c>
      <c r="DH199" s="6"/>
      <c r="DI199" s="63"/>
      <c r="DJ199" s="5"/>
    </row>
    <row r="200" spans="1:135" x14ac:dyDescent="0.25">
      <c r="X200" s="69"/>
      <c r="Y200" s="63"/>
      <c r="Z200" s="63"/>
      <c r="AA200" s="63"/>
      <c r="AB200" s="63"/>
      <c r="AC200" s="62"/>
      <c r="AD200" s="63"/>
      <c r="AE200" s="6"/>
      <c r="AF200" s="63"/>
      <c r="AG200" s="6"/>
      <c r="AH200" s="62"/>
      <c r="AI200" s="69"/>
      <c r="AJ200" s="74"/>
      <c r="AK200" s="62"/>
      <c r="AL200" s="6"/>
      <c r="AM200" s="62"/>
      <c r="AN200" s="74"/>
      <c r="AO200" s="63"/>
      <c r="AP200" s="6"/>
      <c r="AQ200" s="6"/>
      <c r="AR200" s="63"/>
      <c r="AU200" s="69"/>
      <c r="AV200" s="63"/>
      <c r="AW200" s="63"/>
      <c r="AX200" s="63"/>
      <c r="AY200" s="63"/>
      <c r="AZ200" s="62"/>
      <c r="BA200" s="63"/>
      <c r="BB200" s="6"/>
      <c r="BC200" s="63"/>
      <c r="BD200" s="6"/>
      <c r="BE200" s="62"/>
      <c r="BF200" s="69"/>
      <c r="BG200" s="74"/>
      <c r="BH200" s="62"/>
      <c r="BI200" s="6"/>
      <c r="BJ200" s="62"/>
      <c r="BK200" s="74"/>
      <c r="BL200" s="63"/>
      <c r="BM200" s="6"/>
      <c r="BN200" s="6"/>
      <c r="BO200" s="63"/>
      <c r="BP200" s="5"/>
      <c r="BR200" s="69"/>
      <c r="BS200" s="63"/>
      <c r="BT200" s="63"/>
      <c r="BU200" s="63"/>
      <c r="BV200" s="63"/>
      <c r="BW200" s="62"/>
      <c r="BX200" s="63"/>
      <c r="BY200" s="6"/>
      <c r="BZ200" s="63"/>
      <c r="CA200" s="6"/>
      <c r="CB200" s="62"/>
      <c r="CC200" s="69"/>
      <c r="CD200" s="74"/>
      <c r="CE200" s="62"/>
      <c r="CF200" s="6"/>
      <c r="CG200" s="62"/>
      <c r="CH200" s="74"/>
      <c r="CI200" s="63"/>
      <c r="CJ200" s="6"/>
      <c r="CK200" s="6"/>
      <c r="CL200" s="63"/>
      <c r="CM200" s="5"/>
      <c r="CO200" s="69"/>
      <c r="CP200" s="63"/>
      <c r="CQ200" s="63"/>
      <c r="CR200" s="63"/>
      <c r="CS200" s="63"/>
      <c r="CT200" s="62"/>
      <c r="CU200" s="63"/>
      <c r="CV200" s="6"/>
      <c r="CW200" s="63"/>
      <c r="CX200" s="6"/>
      <c r="CY200" s="62"/>
      <c r="CZ200" s="69"/>
      <c r="DA200" s="74"/>
      <c r="DB200" s="62"/>
      <c r="DC200" s="6"/>
      <c r="DD200" s="62"/>
      <c r="DE200" s="74"/>
      <c r="DF200" s="63"/>
      <c r="DG200" s="6"/>
      <c r="DH200" s="6"/>
      <c r="DI200" s="63"/>
      <c r="DJ200" s="5"/>
    </row>
    <row r="201" spans="1:135" x14ac:dyDescent="0.25">
      <c r="A201" s="61"/>
      <c r="B201" s="65"/>
      <c r="C201" s="65"/>
      <c r="D201" s="65"/>
      <c r="E201" s="65"/>
      <c r="F201" s="65"/>
      <c r="G201" s="65"/>
      <c r="H201" s="117"/>
      <c r="I201" s="65"/>
      <c r="J201" s="117"/>
      <c r="K201" s="65"/>
      <c r="L201" s="61"/>
      <c r="M201" s="71"/>
      <c r="N201" s="61"/>
      <c r="O201" s="117"/>
      <c r="P201" s="61"/>
      <c r="Q201" s="71"/>
      <c r="R201" s="67"/>
      <c r="S201" s="73"/>
      <c r="T201" s="73"/>
      <c r="U201" s="67"/>
      <c r="V201" s="73"/>
      <c r="W201" s="200"/>
      <c r="X201" s="61"/>
      <c r="Y201" s="65"/>
      <c r="Z201" s="65"/>
      <c r="AA201" s="65"/>
      <c r="AB201" s="65"/>
      <c r="AC201" s="65"/>
      <c r="AD201" s="65"/>
      <c r="AE201" s="117"/>
      <c r="AF201" s="65"/>
      <c r="AG201" s="117"/>
      <c r="AH201" s="65"/>
      <c r="AI201" s="61"/>
      <c r="AJ201" s="71"/>
      <c r="AK201" s="61"/>
      <c r="AL201" s="117"/>
      <c r="AM201" s="61"/>
      <c r="AN201" s="71"/>
      <c r="AO201" s="67"/>
      <c r="AP201" s="73"/>
      <c r="AQ201" s="73"/>
      <c r="AR201" s="67"/>
      <c r="AS201" s="73"/>
      <c r="AT201" s="200"/>
      <c r="AU201" s="61"/>
      <c r="AV201" s="65"/>
      <c r="AW201" s="65"/>
      <c r="AX201" s="65"/>
      <c r="AY201" s="65"/>
      <c r="AZ201" s="65"/>
      <c r="BA201" s="65"/>
      <c r="BB201" s="117"/>
      <c r="BC201" s="65"/>
      <c r="BD201" s="117"/>
      <c r="BE201" s="65"/>
      <c r="BF201" s="61"/>
      <c r="BG201" s="71"/>
      <c r="BH201" s="61"/>
      <c r="BI201" s="117"/>
      <c r="BJ201" s="61"/>
      <c r="BK201" s="71"/>
      <c r="BL201" s="67"/>
      <c r="BM201" s="73"/>
      <c r="BN201" s="73"/>
      <c r="BO201" s="67"/>
      <c r="BP201" s="73"/>
      <c r="BQ201" s="200"/>
      <c r="BR201" s="61"/>
      <c r="BS201" s="65"/>
      <c r="BT201" s="65"/>
      <c r="BU201" s="65"/>
      <c r="BV201" s="65"/>
      <c r="BW201" s="65"/>
      <c r="BX201" s="65"/>
      <c r="BY201" s="117"/>
      <c r="BZ201" s="65"/>
      <c r="CA201" s="117"/>
      <c r="CB201" s="65"/>
      <c r="CC201" s="61"/>
      <c r="CD201" s="71"/>
      <c r="CE201" s="61"/>
      <c r="CF201" s="117"/>
      <c r="CG201" s="61"/>
      <c r="CH201" s="71"/>
      <c r="CI201" s="67"/>
      <c r="CJ201" s="73"/>
      <c r="CK201" s="73"/>
      <c r="CL201" s="67"/>
      <c r="CM201" s="73"/>
      <c r="CN201" s="200"/>
      <c r="CO201" s="61"/>
      <c r="CP201" s="65"/>
      <c r="CQ201" s="65"/>
      <c r="CR201" s="65"/>
      <c r="CS201" s="65"/>
      <c r="CT201" s="65"/>
      <c r="CU201" s="65"/>
      <c r="CV201" s="117"/>
      <c r="CW201" s="65"/>
      <c r="CX201" s="117"/>
      <c r="CY201" s="65"/>
      <c r="CZ201" s="61"/>
      <c r="DA201" s="71"/>
      <c r="DB201" s="61"/>
      <c r="DC201" s="117"/>
      <c r="DD201" s="61"/>
      <c r="DE201" s="71"/>
      <c r="DF201" s="67"/>
      <c r="DG201" s="73"/>
      <c r="DH201" s="73"/>
      <c r="DI201" s="67"/>
      <c r="DJ201" s="73"/>
    </row>
    <row r="202" spans="1:135" ht="15.75" thickBot="1" x14ac:dyDescent="0.3">
      <c r="A202" s="61"/>
      <c r="B202" s="65"/>
      <c r="C202" s="65"/>
      <c r="D202" s="65"/>
      <c r="E202" s="65"/>
      <c r="F202" s="65"/>
      <c r="G202" s="65"/>
      <c r="H202" s="117"/>
      <c r="I202" s="65"/>
      <c r="J202" s="117"/>
      <c r="K202" s="65"/>
      <c r="L202" s="61"/>
      <c r="M202" s="71"/>
      <c r="N202" s="65"/>
      <c r="O202" s="117"/>
      <c r="P202" s="65"/>
      <c r="X202" s="61"/>
      <c r="Y202" s="65"/>
      <c r="Z202" s="65"/>
      <c r="AA202" s="65"/>
      <c r="AB202" s="65"/>
      <c r="AC202" s="65"/>
      <c r="AD202" s="65"/>
      <c r="AE202" s="117"/>
      <c r="AF202" s="65"/>
      <c r="AG202" s="117"/>
      <c r="AH202" s="65"/>
      <c r="AI202" s="61"/>
      <c r="AJ202" s="71"/>
      <c r="AK202" s="65"/>
      <c r="AL202" s="117"/>
      <c r="AM202" s="65"/>
      <c r="AN202" s="74"/>
      <c r="AO202" s="63"/>
      <c r="AP202" s="6"/>
      <c r="AQ202" s="6"/>
      <c r="AR202" s="63"/>
      <c r="AU202" s="61"/>
      <c r="AV202" s="65"/>
      <c r="AW202" s="65"/>
      <c r="AX202" s="65"/>
      <c r="AY202" s="65"/>
      <c r="AZ202" s="65"/>
      <c r="BA202" s="65"/>
      <c r="BB202" s="117"/>
      <c r="BC202" s="65"/>
      <c r="BD202" s="117"/>
      <c r="BE202" s="65"/>
      <c r="BF202" s="61"/>
      <c r="BG202" s="71"/>
      <c r="BH202" s="65"/>
      <c r="BI202" s="117"/>
      <c r="BJ202" s="65"/>
      <c r="BK202" s="74"/>
      <c r="BL202" s="63"/>
      <c r="BM202" s="6"/>
      <c r="BN202" s="6"/>
      <c r="BO202" s="63"/>
      <c r="BP202" s="5"/>
      <c r="BR202" s="61"/>
      <c r="BS202" s="65"/>
      <c r="BT202" s="65"/>
      <c r="BU202" s="65"/>
      <c r="BV202" s="65"/>
      <c r="BW202" s="65"/>
      <c r="BX202" s="65"/>
      <c r="BY202" s="117"/>
      <c r="BZ202" s="65"/>
      <c r="CA202" s="117"/>
      <c r="CB202" s="65"/>
      <c r="CC202" s="61"/>
      <c r="CD202" s="71"/>
      <c r="CE202" s="65"/>
      <c r="CF202" s="117"/>
      <c r="CG202" s="65"/>
      <c r="CH202" s="74"/>
      <c r="CI202" s="63"/>
      <c r="CJ202" s="6"/>
      <c r="CK202" s="6"/>
      <c r="CL202" s="63"/>
      <c r="CM202" s="5"/>
      <c r="CO202" s="61"/>
      <c r="CP202" s="65"/>
      <c r="CQ202" s="65"/>
      <c r="CR202" s="65"/>
      <c r="CS202" s="65"/>
      <c r="CT202" s="65"/>
      <c r="CU202" s="65"/>
      <c r="CV202" s="117"/>
      <c r="CW202" s="65"/>
      <c r="CX202" s="117"/>
      <c r="CY202" s="65"/>
      <c r="CZ202" s="61"/>
      <c r="DA202" s="71"/>
      <c r="DB202" s="65"/>
      <c r="DC202" s="117"/>
      <c r="DD202" s="65"/>
      <c r="DE202" s="74"/>
      <c r="DF202" s="63"/>
      <c r="DG202" s="6"/>
      <c r="DH202" s="6"/>
      <c r="DI202" s="63"/>
      <c r="DJ202" s="5"/>
    </row>
    <row r="203" spans="1:135" x14ac:dyDescent="0.25">
      <c r="A203" s="361" t="s">
        <v>58</v>
      </c>
      <c r="B203" s="362"/>
      <c r="C203" s="362"/>
      <c r="D203" s="362"/>
      <c r="E203" s="362"/>
      <c r="F203" s="362"/>
      <c r="G203" s="362"/>
      <c r="H203" s="362"/>
      <c r="I203" s="362"/>
      <c r="J203" s="362"/>
      <c r="K203" s="362"/>
      <c r="L203" s="362"/>
      <c r="M203" s="362"/>
      <c r="N203" s="362"/>
      <c r="O203" s="362"/>
      <c r="P203" s="362"/>
      <c r="Q203" s="362"/>
      <c r="R203" s="362"/>
      <c r="S203" s="362"/>
      <c r="T203" s="362"/>
      <c r="U203" s="362"/>
      <c r="V203" s="363"/>
      <c r="X203" s="361" t="s">
        <v>59</v>
      </c>
      <c r="Y203" s="362"/>
      <c r="Z203" s="362"/>
      <c r="AA203" s="362"/>
      <c r="AB203" s="362"/>
      <c r="AC203" s="362"/>
      <c r="AD203" s="362"/>
      <c r="AE203" s="362"/>
      <c r="AF203" s="362"/>
      <c r="AG203" s="362"/>
      <c r="AH203" s="362"/>
      <c r="AI203" s="362"/>
      <c r="AJ203" s="362"/>
      <c r="AK203" s="362"/>
      <c r="AL203" s="362"/>
      <c r="AM203" s="362"/>
      <c r="AN203" s="362"/>
      <c r="AO203" s="362"/>
      <c r="AP203" s="362"/>
      <c r="AQ203" s="362"/>
      <c r="AR203" s="362"/>
      <c r="AS203" s="363"/>
      <c r="AU203" s="361" t="s">
        <v>60</v>
      </c>
      <c r="AV203" s="362"/>
      <c r="AW203" s="362"/>
      <c r="AX203" s="362"/>
      <c r="AY203" s="362"/>
      <c r="AZ203" s="362"/>
      <c r="BA203" s="362"/>
      <c r="BB203" s="362"/>
      <c r="BC203" s="362"/>
      <c r="BD203" s="362"/>
      <c r="BE203" s="362"/>
      <c r="BF203" s="362"/>
      <c r="BG203" s="362"/>
      <c r="BH203" s="362"/>
      <c r="BI203" s="362"/>
      <c r="BJ203" s="362"/>
      <c r="BK203" s="362"/>
      <c r="BL203" s="362"/>
      <c r="BM203" s="362"/>
      <c r="BN203" s="362"/>
      <c r="BO203" s="362"/>
      <c r="BP203" s="363"/>
      <c r="BR203" s="361" t="s">
        <v>61</v>
      </c>
      <c r="BS203" s="362"/>
      <c r="BT203" s="362"/>
      <c r="BU203" s="362"/>
      <c r="BV203" s="362"/>
      <c r="BW203" s="362"/>
      <c r="BX203" s="362"/>
      <c r="BY203" s="362"/>
      <c r="BZ203" s="362"/>
      <c r="CA203" s="362"/>
      <c r="CB203" s="362"/>
      <c r="CC203" s="362"/>
      <c r="CD203" s="362"/>
      <c r="CE203" s="362"/>
      <c r="CF203" s="362"/>
      <c r="CG203" s="362"/>
      <c r="CH203" s="362"/>
      <c r="CI203" s="362"/>
      <c r="CJ203" s="362"/>
      <c r="CK203" s="362"/>
      <c r="CL203" s="362"/>
      <c r="CM203" s="363"/>
      <c r="CO203" s="361" t="s">
        <v>62</v>
      </c>
      <c r="CP203" s="362"/>
      <c r="CQ203" s="362"/>
      <c r="CR203" s="362"/>
      <c r="CS203" s="362"/>
      <c r="CT203" s="362"/>
      <c r="CU203" s="362"/>
      <c r="CV203" s="362"/>
      <c r="CW203" s="362"/>
      <c r="CX203" s="362"/>
      <c r="CY203" s="362"/>
      <c r="CZ203" s="362"/>
      <c r="DA203" s="362"/>
      <c r="DB203" s="362"/>
      <c r="DC203" s="362"/>
      <c r="DD203" s="362"/>
      <c r="DE203" s="362"/>
      <c r="DF203" s="362"/>
      <c r="DG203" s="362"/>
      <c r="DH203" s="362"/>
      <c r="DI203" s="362"/>
      <c r="DJ203" s="363"/>
    </row>
    <row r="204" spans="1:135" ht="60" x14ac:dyDescent="0.25">
      <c r="A204" s="84" t="s">
        <v>9</v>
      </c>
      <c r="B204" s="78" t="s">
        <v>5</v>
      </c>
      <c r="C204" s="78" t="s">
        <v>32</v>
      </c>
      <c r="D204" s="78" t="s">
        <v>5</v>
      </c>
      <c r="E204" s="78" t="s">
        <v>32</v>
      </c>
      <c r="F204" s="68"/>
      <c r="G204" s="79" t="s">
        <v>70</v>
      </c>
      <c r="H204" s="118" t="s">
        <v>68</v>
      </c>
      <c r="I204" s="79" t="s">
        <v>71</v>
      </c>
      <c r="J204" s="118" t="s">
        <v>69</v>
      </c>
      <c r="K204" s="68"/>
      <c r="L204" s="80" t="s">
        <v>9</v>
      </c>
      <c r="M204" s="110" t="s">
        <v>80</v>
      </c>
      <c r="N204" s="81" t="s">
        <v>79</v>
      </c>
      <c r="O204" s="121" t="s">
        <v>78</v>
      </c>
      <c r="P204" s="75"/>
      <c r="Q204" s="82" t="s">
        <v>75</v>
      </c>
      <c r="R204" s="83" t="s">
        <v>72</v>
      </c>
      <c r="S204" s="123" t="s">
        <v>72</v>
      </c>
      <c r="T204" s="128"/>
      <c r="U204" s="130" t="s">
        <v>74</v>
      </c>
      <c r="V204" s="85" t="s">
        <v>77</v>
      </c>
      <c r="X204" s="84" t="s">
        <v>9</v>
      </c>
      <c r="Y204" s="78" t="s">
        <v>5</v>
      </c>
      <c r="Z204" s="78" t="s">
        <v>32</v>
      </c>
      <c r="AA204" s="78" t="s">
        <v>5</v>
      </c>
      <c r="AB204" s="78" t="s">
        <v>32</v>
      </c>
      <c r="AC204" s="68"/>
      <c r="AD204" s="79" t="s">
        <v>70</v>
      </c>
      <c r="AE204" s="118" t="s">
        <v>68</v>
      </c>
      <c r="AF204" s="79" t="s">
        <v>71</v>
      </c>
      <c r="AG204" s="118" t="s">
        <v>69</v>
      </c>
      <c r="AH204" s="68"/>
      <c r="AI204" s="80" t="s">
        <v>9</v>
      </c>
      <c r="AJ204" s="110" t="s">
        <v>80</v>
      </c>
      <c r="AK204" s="81" t="s">
        <v>79</v>
      </c>
      <c r="AL204" s="121" t="s">
        <v>78</v>
      </c>
      <c r="AM204" s="75"/>
      <c r="AN204" s="82" t="s">
        <v>75</v>
      </c>
      <c r="AO204" s="83" t="s">
        <v>72</v>
      </c>
      <c r="AP204" s="123" t="s">
        <v>72</v>
      </c>
      <c r="AQ204" s="128"/>
      <c r="AR204" s="130" t="s">
        <v>74</v>
      </c>
      <c r="AS204" s="85" t="s">
        <v>77</v>
      </c>
      <c r="AU204" s="84" t="s">
        <v>9</v>
      </c>
      <c r="AV204" s="78" t="s">
        <v>5</v>
      </c>
      <c r="AW204" s="78" t="s">
        <v>32</v>
      </c>
      <c r="AX204" s="78" t="s">
        <v>5</v>
      </c>
      <c r="AY204" s="78" t="s">
        <v>32</v>
      </c>
      <c r="AZ204" s="68"/>
      <c r="BA204" s="79" t="s">
        <v>70</v>
      </c>
      <c r="BB204" s="118" t="s">
        <v>68</v>
      </c>
      <c r="BC204" s="79" t="s">
        <v>71</v>
      </c>
      <c r="BD204" s="118" t="s">
        <v>69</v>
      </c>
      <c r="BE204" s="68"/>
      <c r="BF204" s="80" t="s">
        <v>9</v>
      </c>
      <c r="BG204" s="110" t="s">
        <v>80</v>
      </c>
      <c r="BH204" s="81" t="s">
        <v>79</v>
      </c>
      <c r="BI204" s="121" t="s">
        <v>78</v>
      </c>
      <c r="BJ204" s="75"/>
      <c r="BK204" s="82" t="s">
        <v>75</v>
      </c>
      <c r="BL204" s="83" t="s">
        <v>72</v>
      </c>
      <c r="BM204" s="123" t="s">
        <v>72</v>
      </c>
      <c r="BN204" s="128"/>
      <c r="BO204" s="130" t="s">
        <v>74</v>
      </c>
      <c r="BP204" s="85" t="s">
        <v>77</v>
      </c>
      <c r="BR204" s="84" t="s">
        <v>9</v>
      </c>
      <c r="BS204" s="78" t="s">
        <v>5</v>
      </c>
      <c r="BT204" s="78" t="s">
        <v>32</v>
      </c>
      <c r="BU204" s="78" t="s">
        <v>5</v>
      </c>
      <c r="BV204" s="78" t="s">
        <v>32</v>
      </c>
      <c r="BW204" s="68"/>
      <c r="BX204" s="79" t="s">
        <v>70</v>
      </c>
      <c r="BY204" s="118" t="s">
        <v>68</v>
      </c>
      <c r="BZ204" s="79" t="s">
        <v>71</v>
      </c>
      <c r="CA204" s="118" t="s">
        <v>69</v>
      </c>
      <c r="CB204" s="68"/>
      <c r="CC204" s="80" t="s">
        <v>9</v>
      </c>
      <c r="CD204" s="110" t="s">
        <v>80</v>
      </c>
      <c r="CE204" s="81" t="s">
        <v>79</v>
      </c>
      <c r="CF204" s="121" t="s">
        <v>78</v>
      </c>
      <c r="CG204" s="75"/>
      <c r="CH204" s="82" t="s">
        <v>75</v>
      </c>
      <c r="CI204" s="83" t="s">
        <v>72</v>
      </c>
      <c r="CJ204" s="123" t="s">
        <v>72</v>
      </c>
      <c r="CK204" s="128"/>
      <c r="CL204" s="130" t="s">
        <v>74</v>
      </c>
      <c r="CM204" s="85" t="s">
        <v>77</v>
      </c>
      <c r="CO204" s="84" t="s">
        <v>9</v>
      </c>
      <c r="CP204" s="78" t="s">
        <v>5</v>
      </c>
      <c r="CQ204" s="78" t="s">
        <v>32</v>
      </c>
      <c r="CR204" s="78" t="s">
        <v>5</v>
      </c>
      <c r="CS204" s="78" t="s">
        <v>32</v>
      </c>
      <c r="CT204" s="68"/>
      <c r="CU204" s="79" t="s">
        <v>70</v>
      </c>
      <c r="CV204" s="118" t="s">
        <v>68</v>
      </c>
      <c r="CW204" s="79" t="s">
        <v>71</v>
      </c>
      <c r="CX204" s="118" t="s">
        <v>69</v>
      </c>
      <c r="CY204" s="68"/>
      <c r="CZ204" s="80" t="s">
        <v>9</v>
      </c>
      <c r="DA204" s="110" t="s">
        <v>80</v>
      </c>
      <c r="DB204" s="81" t="s">
        <v>79</v>
      </c>
      <c r="DC204" s="121" t="s">
        <v>78</v>
      </c>
      <c r="DD204" s="75"/>
      <c r="DE204" s="82" t="s">
        <v>75</v>
      </c>
      <c r="DF204" s="83" t="s">
        <v>72</v>
      </c>
      <c r="DG204" s="123" t="s">
        <v>72</v>
      </c>
      <c r="DH204" s="128"/>
      <c r="DI204" s="130" t="s">
        <v>74</v>
      </c>
      <c r="DJ204" s="85" t="s">
        <v>77</v>
      </c>
    </row>
    <row r="205" spans="1:135" ht="18" thickBot="1" x14ac:dyDescent="0.3">
      <c r="A205" s="86" t="s">
        <v>8</v>
      </c>
      <c r="B205" s="87" t="s">
        <v>6</v>
      </c>
      <c r="C205" s="87" t="s">
        <v>6</v>
      </c>
      <c r="D205" s="87" t="s">
        <v>7</v>
      </c>
      <c r="E205" s="87" t="s">
        <v>7</v>
      </c>
      <c r="F205" s="88"/>
      <c r="G205" s="89" t="s">
        <v>81</v>
      </c>
      <c r="H205" s="119" t="s">
        <v>82</v>
      </c>
      <c r="I205" s="89" t="s">
        <v>81</v>
      </c>
      <c r="J205" s="119" t="s">
        <v>82</v>
      </c>
      <c r="K205" s="88"/>
      <c r="L205" s="90" t="s">
        <v>8</v>
      </c>
      <c r="M205" s="111" t="s">
        <v>2</v>
      </c>
      <c r="N205" s="90" t="s">
        <v>1</v>
      </c>
      <c r="O205" s="122" t="s">
        <v>67</v>
      </c>
      <c r="P205" s="91"/>
      <c r="Q205" s="92" t="s">
        <v>2</v>
      </c>
      <c r="R205" s="93" t="s">
        <v>1</v>
      </c>
      <c r="S205" s="124" t="s">
        <v>67</v>
      </c>
      <c r="T205" s="129"/>
      <c r="U205" s="131" t="s">
        <v>73</v>
      </c>
      <c r="V205" s="94" t="s">
        <v>76</v>
      </c>
      <c r="X205" s="86" t="s">
        <v>8</v>
      </c>
      <c r="Y205" s="87" t="s">
        <v>6</v>
      </c>
      <c r="Z205" s="87" t="s">
        <v>6</v>
      </c>
      <c r="AA205" s="87" t="s">
        <v>7</v>
      </c>
      <c r="AB205" s="87" t="s">
        <v>7</v>
      </c>
      <c r="AC205" s="88"/>
      <c r="AD205" s="89" t="s">
        <v>81</v>
      </c>
      <c r="AE205" s="119" t="s">
        <v>82</v>
      </c>
      <c r="AF205" s="89" t="s">
        <v>81</v>
      </c>
      <c r="AG205" s="119" t="s">
        <v>82</v>
      </c>
      <c r="AH205" s="88"/>
      <c r="AI205" s="90" t="s">
        <v>8</v>
      </c>
      <c r="AJ205" s="111" t="s">
        <v>2</v>
      </c>
      <c r="AK205" s="90" t="s">
        <v>1</v>
      </c>
      <c r="AL205" s="122" t="s">
        <v>67</v>
      </c>
      <c r="AM205" s="91"/>
      <c r="AN205" s="92" t="s">
        <v>2</v>
      </c>
      <c r="AO205" s="93" t="s">
        <v>1</v>
      </c>
      <c r="AP205" s="124" t="s">
        <v>67</v>
      </c>
      <c r="AQ205" s="129"/>
      <c r="AR205" s="131" t="s">
        <v>73</v>
      </c>
      <c r="AS205" s="94" t="s">
        <v>76</v>
      </c>
      <c r="AU205" s="86" t="s">
        <v>8</v>
      </c>
      <c r="AV205" s="87" t="s">
        <v>6</v>
      </c>
      <c r="AW205" s="87" t="s">
        <v>6</v>
      </c>
      <c r="AX205" s="87" t="s">
        <v>7</v>
      </c>
      <c r="AY205" s="87" t="s">
        <v>7</v>
      </c>
      <c r="AZ205" s="88"/>
      <c r="BA205" s="89" t="s">
        <v>81</v>
      </c>
      <c r="BB205" s="119" t="s">
        <v>82</v>
      </c>
      <c r="BC205" s="89" t="s">
        <v>81</v>
      </c>
      <c r="BD205" s="119" t="s">
        <v>82</v>
      </c>
      <c r="BE205" s="88"/>
      <c r="BF205" s="90" t="s">
        <v>8</v>
      </c>
      <c r="BG205" s="111" t="s">
        <v>2</v>
      </c>
      <c r="BH205" s="90" t="s">
        <v>1</v>
      </c>
      <c r="BI205" s="122" t="s">
        <v>67</v>
      </c>
      <c r="BJ205" s="91"/>
      <c r="BK205" s="92" t="s">
        <v>2</v>
      </c>
      <c r="BL205" s="93" t="s">
        <v>1</v>
      </c>
      <c r="BM205" s="124" t="s">
        <v>67</v>
      </c>
      <c r="BN205" s="129"/>
      <c r="BO205" s="131" t="s">
        <v>73</v>
      </c>
      <c r="BP205" s="94" t="s">
        <v>76</v>
      </c>
      <c r="BR205" s="86" t="s">
        <v>8</v>
      </c>
      <c r="BS205" s="87" t="s">
        <v>6</v>
      </c>
      <c r="BT205" s="87" t="s">
        <v>6</v>
      </c>
      <c r="BU205" s="87" t="s">
        <v>7</v>
      </c>
      <c r="BV205" s="87" t="s">
        <v>7</v>
      </c>
      <c r="BW205" s="88"/>
      <c r="BX205" s="89" t="s">
        <v>81</v>
      </c>
      <c r="BY205" s="119" t="s">
        <v>82</v>
      </c>
      <c r="BZ205" s="89" t="s">
        <v>81</v>
      </c>
      <c r="CA205" s="119" t="s">
        <v>82</v>
      </c>
      <c r="CB205" s="88"/>
      <c r="CC205" s="90" t="s">
        <v>8</v>
      </c>
      <c r="CD205" s="111" t="s">
        <v>2</v>
      </c>
      <c r="CE205" s="90" t="s">
        <v>1</v>
      </c>
      <c r="CF205" s="122" t="s">
        <v>67</v>
      </c>
      <c r="CG205" s="91"/>
      <c r="CH205" s="92" t="s">
        <v>2</v>
      </c>
      <c r="CI205" s="93" t="s">
        <v>1</v>
      </c>
      <c r="CJ205" s="124" t="s">
        <v>67</v>
      </c>
      <c r="CK205" s="129"/>
      <c r="CL205" s="131" t="s">
        <v>73</v>
      </c>
      <c r="CM205" s="94" t="s">
        <v>76</v>
      </c>
      <c r="CO205" s="86" t="s">
        <v>8</v>
      </c>
      <c r="CP205" s="87" t="s">
        <v>6</v>
      </c>
      <c r="CQ205" s="87" t="s">
        <v>6</v>
      </c>
      <c r="CR205" s="87" t="s">
        <v>7</v>
      </c>
      <c r="CS205" s="87" t="s">
        <v>7</v>
      </c>
      <c r="CT205" s="88"/>
      <c r="CU205" s="89" t="s">
        <v>81</v>
      </c>
      <c r="CV205" s="119" t="s">
        <v>82</v>
      </c>
      <c r="CW205" s="89" t="s">
        <v>81</v>
      </c>
      <c r="CX205" s="119" t="s">
        <v>82</v>
      </c>
      <c r="CY205" s="88"/>
      <c r="CZ205" s="90" t="s">
        <v>8</v>
      </c>
      <c r="DA205" s="111" t="s">
        <v>2</v>
      </c>
      <c r="DB205" s="90" t="s">
        <v>1</v>
      </c>
      <c r="DC205" s="122" t="s">
        <v>67</v>
      </c>
      <c r="DD205" s="91"/>
      <c r="DE205" s="92" t="s">
        <v>2</v>
      </c>
      <c r="DF205" s="93" t="s">
        <v>1</v>
      </c>
      <c r="DG205" s="124" t="s">
        <v>67</v>
      </c>
      <c r="DH205" s="129"/>
      <c r="DI205" s="131" t="s">
        <v>73</v>
      </c>
      <c r="DJ205" s="94" t="s">
        <v>76</v>
      </c>
    </row>
    <row r="206" spans="1:135" s="95" customFormat="1" x14ac:dyDescent="0.25">
      <c r="A206" s="100">
        <v>0.5</v>
      </c>
      <c r="B206" s="103">
        <v>0</v>
      </c>
      <c r="C206" s="67">
        <f>B206</f>
        <v>0</v>
      </c>
      <c r="D206" s="103">
        <v>0</v>
      </c>
      <c r="E206" s="67">
        <f>D206</f>
        <v>0</v>
      </c>
      <c r="F206" s="67"/>
      <c r="G206" s="103">
        <v>0</v>
      </c>
      <c r="H206" s="73">
        <f t="shared" ref="H206" si="117">G206/(10^6)</f>
        <v>0</v>
      </c>
      <c r="I206" s="103">
        <v>0</v>
      </c>
      <c r="J206" s="73">
        <f t="shared" ref="J206" si="118">I206/(10^6)</f>
        <v>0</v>
      </c>
      <c r="K206" s="67"/>
      <c r="L206" s="37">
        <v>0.5</v>
      </c>
      <c r="M206" s="66">
        <f>Q206*O206/S206</f>
        <v>0</v>
      </c>
      <c r="N206" s="40">
        <v>-25.625</v>
      </c>
      <c r="O206" s="102">
        <f>N206*2/1000</f>
        <v>-5.1249999999999997E-2</v>
      </c>
      <c r="P206" s="103"/>
      <c r="Q206" s="114">
        <v>0</v>
      </c>
      <c r="R206" s="98">
        <v>19</v>
      </c>
      <c r="S206" s="102">
        <f>R206/1000</f>
        <v>1.9E-2</v>
      </c>
      <c r="T206" s="102"/>
      <c r="U206" s="104">
        <f>(O207+O206)*1000/2*(M207-M206)</f>
        <v>0.10995370370370369</v>
      </c>
      <c r="V206" s="73" t="e">
        <f>LN(U206/((H206+J206)/2)*10^15)</f>
        <v>#DIV/0!</v>
      </c>
      <c r="W206" s="199"/>
      <c r="X206" s="100">
        <v>0.5</v>
      </c>
      <c r="Y206" s="103">
        <v>0</v>
      </c>
      <c r="Z206" s="67">
        <f>Y206</f>
        <v>0</v>
      </c>
      <c r="AA206" s="103">
        <v>0</v>
      </c>
      <c r="AB206" s="67">
        <f>AA206</f>
        <v>0</v>
      </c>
      <c r="AC206" s="67"/>
      <c r="AD206" s="101">
        <v>0</v>
      </c>
      <c r="AE206" s="73">
        <f t="shared" ref="AE206" si="119">AD206/(10^6)</f>
        <v>0</v>
      </c>
      <c r="AF206" s="101">
        <v>0</v>
      </c>
      <c r="AG206" s="73">
        <f t="shared" ref="AG206" si="120">AF206/(10^6)</f>
        <v>0</v>
      </c>
      <c r="AH206" s="67"/>
      <c r="AI206" s="37">
        <v>0.5</v>
      </c>
      <c r="AJ206" s="66">
        <f>AN206*AL206/AP206</f>
        <v>0</v>
      </c>
      <c r="AK206" s="1">
        <v>-25.3125</v>
      </c>
      <c r="AL206" s="102">
        <f>AK206*2/1000</f>
        <v>-5.0625000000000003E-2</v>
      </c>
      <c r="AM206" s="103"/>
      <c r="AN206" s="114">
        <v>0</v>
      </c>
      <c r="AO206" s="77">
        <v>35</v>
      </c>
      <c r="AP206" s="102">
        <f>AO206/1000</f>
        <v>3.5000000000000003E-2</v>
      </c>
      <c r="AQ206" s="102"/>
      <c r="AR206" s="104">
        <f>(AL207+AL206)*1000/2*(AJ207-AJ206)</f>
        <v>0.16490818298969073</v>
      </c>
      <c r="AS206" s="73" t="e">
        <f>LN(AR206/((AE206+AG206)/2)*10^15)</f>
        <v>#DIV/0!</v>
      </c>
      <c r="AT206" s="199"/>
      <c r="AU206" s="100">
        <v>0.5</v>
      </c>
      <c r="AV206" s="103">
        <v>0</v>
      </c>
      <c r="AW206" s="67">
        <f>AV206</f>
        <v>0</v>
      </c>
      <c r="AX206" s="103">
        <v>0</v>
      </c>
      <c r="AY206" s="67">
        <f>AX206</f>
        <v>0</v>
      </c>
      <c r="AZ206" s="67"/>
      <c r="BA206" s="101">
        <v>0</v>
      </c>
      <c r="BB206" s="73">
        <f t="shared" ref="BB206" si="121">BA206/(10^6)</f>
        <v>0</v>
      </c>
      <c r="BC206" s="101">
        <v>0</v>
      </c>
      <c r="BD206" s="73">
        <f t="shared" ref="BD206" si="122">BC206/(10^6)</f>
        <v>0</v>
      </c>
      <c r="BE206" s="67"/>
      <c r="BF206" s="1">
        <v>0.5</v>
      </c>
      <c r="BG206" s="66">
        <f>BK206*BI206/BM206</f>
        <v>0</v>
      </c>
      <c r="BH206" s="1">
        <v>227.1875</v>
      </c>
      <c r="BI206" s="102">
        <f>BH206*2/1000</f>
        <v>0.45437499999999997</v>
      </c>
      <c r="BJ206" s="103"/>
      <c r="BK206" s="114">
        <v>0</v>
      </c>
      <c r="BL206" s="77">
        <v>18</v>
      </c>
      <c r="BM206" s="102">
        <f>BL206/1000</f>
        <v>1.7999999999999999E-2</v>
      </c>
      <c r="BN206" s="102"/>
      <c r="BO206" s="104">
        <f>(BI207+BI206)*1000/2*(BG207-BG206)</f>
        <v>23.893440408909569</v>
      </c>
      <c r="BP206" s="73" t="e">
        <f>LN(BO206/((BB206+BD206)/2)*10^15)</f>
        <v>#DIV/0!</v>
      </c>
      <c r="BQ206" s="199"/>
      <c r="BR206" s="100">
        <v>0.5</v>
      </c>
      <c r="BS206" s="103">
        <v>0</v>
      </c>
      <c r="BT206" s="67">
        <f>BS206</f>
        <v>0</v>
      </c>
      <c r="BU206" s="103">
        <v>0</v>
      </c>
      <c r="BV206" s="67">
        <f>BU206</f>
        <v>0</v>
      </c>
      <c r="BW206" s="67"/>
      <c r="BX206" s="101">
        <v>0</v>
      </c>
      <c r="BY206" s="73">
        <f t="shared" ref="BY206" si="123">BX206/(10^6)</f>
        <v>0</v>
      </c>
      <c r="BZ206" s="101">
        <v>0</v>
      </c>
      <c r="CA206" s="73">
        <f t="shared" ref="CA206" si="124">BZ206/(10^6)</f>
        <v>0</v>
      </c>
      <c r="CB206" s="67"/>
      <c r="CC206" s="1">
        <v>0.5</v>
      </c>
      <c r="CD206" s="66">
        <f>CH206*CF206/CJ206</f>
        <v>0</v>
      </c>
      <c r="CE206" s="1">
        <v>149.375</v>
      </c>
      <c r="CF206" s="102">
        <f>CE206*2/1000</f>
        <v>0.29875000000000002</v>
      </c>
      <c r="CG206" s="103"/>
      <c r="CH206" s="114">
        <v>0</v>
      </c>
      <c r="CI206" s="77">
        <v>23</v>
      </c>
      <c r="CJ206" s="102">
        <f>CI206/1000</f>
        <v>2.3E-2</v>
      </c>
      <c r="CK206" s="102"/>
      <c r="CL206" s="104">
        <f>(CF207+CF206)*1000/2*(CD207-CD206)</f>
        <v>12.209338048986487</v>
      </c>
      <c r="CM206" s="73" t="e">
        <f>LN(CL206/((BY206+CA206)/2)*10^15)</f>
        <v>#DIV/0!</v>
      </c>
      <c r="CN206" s="199"/>
      <c r="CO206" s="100">
        <v>0.5</v>
      </c>
      <c r="CP206" s="103">
        <v>0</v>
      </c>
      <c r="CQ206" s="67">
        <f>CP206</f>
        <v>0</v>
      </c>
      <c r="CR206" s="103">
        <v>0</v>
      </c>
      <c r="CS206" s="67">
        <f>CR206</f>
        <v>0</v>
      </c>
      <c r="CT206" s="67"/>
      <c r="CU206" s="101">
        <v>0</v>
      </c>
      <c r="CV206" s="73">
        <f t="shared" ref="CV206" si="125">CU206/(10^6)</f>
        <v>0</v>
      </c>
      <c r="CW206" s="101">
        <v>0</v>
      </c>
      <c r="CX206" s="73">
        <f t="shared" ref="CX206" si="126">CW206/(10^6)</f>
        <v>0</v>
      </c>
      <c r="CY206" s="67"/>
      <c r="CZ206" s="1">
        <v>0.5</v>
      </c>
      <c r="DA206" s="66">
        <f>DE206*DC206/DG206</f>
        <v>0</v>
      </c>
      <c r="DB206" s="1">
        <v>147.8125</v>
      </c>
      <c r="DC206" s="102">
        <f>DB206*2/1000</f>
        <v>0.29562500000000003</v>
      </c>
      <c r="DD206" s="103"/>
      <c r="DE206" s="114">
        <v>0</v>
      </c>
      <c r="DF206" s="77">
        <v>23</v>
      </c>
      <c r="DG206" s="102">
        <f>DF206/1000</f>
        <v>2.3E-2</v>
      </c>
      <c r="DH206" s="102"/>
      <c r="DI206" s="104">
        <f>(DC207+DC206)*1000/2*(DA207-DA206)</f>
        <v>10.373468833556151</v>
      </c>
      <c r="DJ206" s="73" t="e">
        <f>LN(DI206/((CV206+CX206)/2)*10^15)</f>
        <v>#DIV/0!</v>
      </c>
      <c r="DK206" s="199"/>
      <c r="DL206" s="99"/>
      <c r="DS206" s="107"/>
      <c r="DU206" s="107"/>
      <c r="DW206" s="99"/>
      <c r="DX206" s="108"/>
      <c r="DZ206" s="107"/>
      <c r="EB206" s="108"/>
      <c r="ED206" s="107"/>
      <c r="EE206" s="107"/>
    </row>
    <row r="207" spans="1:135" s="95" customFormat="1" x14ac:dyDescent="0.25">
      <c r="A207" s="100">
        <v>1.5</v>
      </c>
      <c r="B207" s="103">
        <v>0</v>
      </c>
      <c r="C207" s="67">
        <f t="shared" ref="C207:C270" si="127">B207+C206</f>
        <v>0</v>
      </c>
      <c r="D207" s="103">
        <v>0</v>
      </c>
      <c r="E207" s="67">
        <f t="shared" ref="E207:E270" si="128">D207+E206</f>
        <v>0</v>
      </c>
      <c r="F207" s="67"/>
      <c r="G207" s="103">
        <v>0</v>
      </c>
      <c r="H207" s="73">
        <f t="shared" ref="H207:H270" si="129">(G207/(10^6)+H206)</f>
        <v>0</v>
      </c>
      <c r="I207" s="103">
        <v>0</v>
      </c>
      <c r="J207" s="73">
        <f t="shared" ref="J207:J270" si="130">(I207/(10^6)+J206)</f>
        <v>0</v>
      </c>
      <c r="K207" s="67"/>
      <c r="L207" s="37">
        <v>1.5</v>
      </c>
      <c r="M207" s="66">
        <f>Q207*O207/S207</f>
        <v>-2.3148148148148147E-3</v>
      </c>
      <c r="N207" s="40">
        <v>-21.875</v>
      </c>
      <c r="O207" s="102">
        <f t="shared" ref="O207:O270" si="131">N207*2/1000</f>
        <v>-4.3749999999999997E-2</v>
      </c>
      <c r="P207" s="103"/>
      <c r="Q207" s="114">
        <v>0.01</v>
      </c>
      <c r="R207" s="98">
        <v>189</v>
      </c>
      <c r="S207" s="102">
        <f t="shared" ref="S207:S270" si="132">R207/1000</f>
        <v>0.189</v>
      </c>
      <c r="T207" s="102"/>
      <c r="U207" s="104">
        <f>(O208+O207)*1000/2*(M208-M207)+U206</f>
        <v>-0.111278485926989</v>
      </c>
      <c r="V207" s="73" t="e">
        <f t="shared" ref="V207:V270" si="133">LN(U207/((H207+J207)/2)*10^15)</f>
        <v>#DIV/0!</v>
      </c>
      <c r="W207" s="199"/>
      <c r="X207" s="100">
        <v>1.5</v>
      </c>
      <c r="Y207" s="103">
        <v>0</v>
      </c>
      <c r="Z207" s="67">
        <f t="shared" ref="Z207:Z270" si="134">Y207+Z206</f>
        <v>0</v>
      </c>
      <c r="AA207" s="103">
        <v>0</v>
      </c>
      <c r="AB207" s="67">
        <f t="shared" ref="AB207:AB270" si="135">AA207+AB206</f>
        <v>0</v>
      </c>
      <c r="AC207" s="67"/>
      <c r="AD207" s="101">
        <v>0</v>
      </c>
      <c r="AE207" s="73">
        <f t="shared" ref="AE207:AE270" si="136">(AD207/(10^6)+AE206)</f>
        <v>0</v>
      </c>
      <c r="AF207" s="101">
        <v>0</v>
      </c>
      <c r="AG207" s="73">
        <f t="shared" ref="AG207:AG270" si="137">(AF207/(10^6)+AG206)</f>
        <v>0</v>
      </c>
      <c r="AH207" s="67"/>
      <c r="AI207" s="37">
        <v>1.5</v>
      </c>
      <c r="AJ207" s="66">
        <f>AN207*AL207/AP207</f>
        <v>-3.3827319587628867E-3</v>
      </c>
      <c r="AK207" s="1">
        <v>-23.4375</v>
      </c>
      <c r="AL207" s="102">
        <f t="shared" ref="AL207:AL270" si="138">AK207*2/1000</f>
        <v>-4.6875E-2</v>
      </c>
      <c r="AM207" s="103"/>
      <c r="AN207" s="114">
        <v>1.4E-2</v>
      </c>
      <c r="AO207" s="77">
        <v>194</v>
      </c>
      <c r="AP207" s="102">
        <f t="shared" ref="AP207:AP270" si="139">AO207/1000</f>
        <v>0.19400000000000001</v>
      </c>
      <c r="AQ207" s="102"/>
      <c r="AR207" s="104">
        <f>(AL208+AL207)*1000/2*(AJ208-AJ207)+AR206</f>
        <v>-4.1844305045591446E-2</v>
      </c>
      <c r="AS207" s="73" t="e">
        <f t="shared" ref="AS207:AS270" si="140">LN(AR207/((AE207+AG207)/2)*10^15)</f>
        <v>#DIV/0!</v>
      </c>
      <c r="AT207" s="199"/>
      <c r="AU207" s="100">
        <v>1.5</v>
      </c>
      <c r="AV207" s="103">
        <v>0</v>
      </c>
      <c r="AW207" s="67">
        <f t="shared" ref="AW207:AW270" si="141">AV207+AW206</f>
        <v>0</v>
      </c>
      <c r="AX207" s="103">
        <v>0</v>
      </c>
      <c r="AY207" s="67">
        <f t="shared" ref="AY207:AY270" si="142">AX207+AY206</f>
        <v>0</v>
      </c>
      <c r="AZ207" s="67"/>
      <c r="BA207" s="101">
        <v>0</v>
      </c>
      <c r="BB207" s="73">
        <f t="shared" ref="BB207:BB270" si="143">(BA207/(10^6)+BB206)</f>
        <v>0</v>
      </c>
      <c r="BC207" s="101">
        <v>0</v>
      </c>
      <c r="BD207" s="73">
        <f t="shared" ref="BD207:BD270" si="144">(BC207/(10^6)+BD206)</f>
        <v>0</v>
      </c>
      <c r="BE207" s="67"/>
      <c r="BF207" s="1">
        <v>1.5</v>
      </c>
      <c r="BG207" s="66">
        <f>BK207*BI207/BM207</f>
        <v>4.6226728723404248E-2</v>
      </c>
      <c r="BH207" s="1">
        <v>289.6875</v>
      </c>
      <c r="BI207" s="102">
        <f t="shared" ref="BI207:BI270" si="145">BH207*2/1000</f>
        <v>0.57937499999999997</v>
      </c>
      <c r="BJ207" s="103"/>
      <c r="BK207" s="114">
        <v>1.4999999999999999E-2</v>
      </c>
      <c r="BL207" s="77">
        <v>188</v>
      </c>
      <c r="BM207" s="102">
        <f t="shared" ref="BM207:BM270" si="146">BL207/1000</f>
        <v>0.188</v>
      </c>
      <c r="BN207" s="102"/>
      <c r="BO207" s="104">
        <f>(BI208+BI207)*1000/2*(BG208-BG207)+BO206</f>
        <v>28.079183648652631</v>
      </c>
      <c r="BP207" s="73" t="e">
        <f t="shared" ref="BP207:BP270" si="147">LN(BO207/((BB207+BD207)/2)*10^15)</f>
        <v>#DIV/0!</v>
      </c>
      <c r="BQ207" s="199"/>
      <c r="BR207" s="100">
        <v>1.5</v>
      </c>
      <c r="BS207" s="103">
        <v>0</v>
      </c>
      <c r="BT207" s="67">
        <f t="shared" ref="BT207:BT270" si="148">BS207+BT206</f>
        <v>0</v>
      </c>
      <c r="BU207" s="103">
        <v>0</v>
      </c>
      <c r="BV207" s="67">
        <f t="shared" ref="BV207:BV270" si="149">BU207+BV206</f>
        <v>0</v>
      </c>
      <c r="BW207" s="67"/>
      <c r="BX207" s="101">
        <v>0</v>
      </c>
      <c r="BY207" s="73">
        <f t="shared" ref="BY207:BY270" si="150">(BX207/(10^6)+BY206)</f>
        <v>0</v>
      </c>
      <c r="BZ207" s="101">
        <v>0</v>
      </c>
      <c r="CA207" s="73">
        <f t="shared" ref="CA207:CA270" si="151">(BZ207/(10^6)+CA206)</f>
        <v>0</v>
      </c>
      <c r="CB207" s="67"/>
      <c r="CC207" s="1">
        <v>1.5</v>
      </c>
      <c r="CD207" s="66">
        <f>CH207*CF207/CJ207</f>
        <v>3.4003378378378378E-2</v>
      </c>
      <c r="CE207" s="1">
        <v>209.6875</v>
      </c>
      <c r="CF207" s="102">
        <f t="shared" ref="CF207:CF270" si="152">CE207*2/1000</f>
        <v>0.419375</v>
      </c>
      <c r="CG207" s="103"/>
      <c r="CH207" s="114">
        <v>1.4999999999999999E-2</v>
      </c>
      <c r="CI207" s="77">
        <v>185</v>
      </c>
      <c r="CJ207" s="102">
        <f t="shared" ref="CJ207:CJ270" si="153">CI207/1000</f>
        <v>0.185</v>
      </c>
      <c r="CK207" s="102"/>
      <c r="CL207" s="104">
        <f>(CF208+CF207)*1000/2*(CD208-CD207)+CL206</f>
        <v>15.319380658707784</v>
      </c>
      <c r="CM207" s="73" t="e">
        <f t="shared" ref="CM207:CM270" si="154">LN(CL207/((BY207+CA207)/2)*10^15)</f>
        <v>#DIV/0!</v>
      </c>
      <c r="CN207" s="199"/>
      <c r="CO207" s="100">
        <v>1.5</v>
      </c>
      <c r="CP207" s="103">
        <v>0</v>
      </c>
      <c r="CQ207" s="67">
        <f t="shared" ref="CQ207:CQ270" si="155">CP207+CQ206</f>
        <v>0</v>
      </c>
      <c r="CR207" s="103">
        <v>0</v>
      </c>
      <c r="CS207" s="67">
        <f t="shared" ref="CS207:CS270" si="156">CR207+CS206</f>
        <v>0</v>
      </c>
      <c r="CT207" s="67"/>
      <c r="CU207" s="101">
        <v>0</v>
      </c>
      <c r="CV207" s="73">
        <f t="shared" ref="CV207:CV270" si="157">(CU207/(10^6)+CV206)</f>
        <v>0</v>
      </c>
      <c r="CW207" s="101">
        <v>0</v>
      </c>
      <c r="CX207" s="73">
        <f t="shared" ref="CX207:CX270" si="158">(CW207/(10^6)+CX206)</f>
        <v>0</v>
      </c>
      <c r="CY207" s="67"/>
      <c r="CZ207" s="1">
        <v>1.5</v>
      </c>
      <c r="DA207" s="66">
        <f>DE207*DC207/DG207</f>
        <v>2.9067513368983958E-2</v>
      </c>
      <c r="DB207" s="1">
        <v>209.0625</v>
      </c>
      <c r="DC207" s="102">
        <f t="shared" ref="DC207:DC270" si="159">DB207*2/1000</f>
        <v>0.41812500000000002</v>
      </c>
      <c r="DD207" s="103"/>
      <c r="DE207" s="114">
        <v>1.2999999999999999E-2</v>
      </c>
      <c r="DF207" s="77">
        <v>187</v>
      </c>
      <c r="DG207" s="102">
        <f t="shared" ref="DG207:DG270" si="160">DF207/1000</f>
        <v>0.187</v>
      </c>
      <c r="DH207" s="102"/>
      <c r="DI207" s="104">
        <f>(DC208+DC207)*1000/2*(DA208-DA207)+DI206</f>
        <v>13.319163857818156</v>
      </c>
      <c r="DJ207" s="73" t="e">
        <f t="shared" ref="DJ207:DJ270" si="161">LN(DI207/((CV207+CX207)/2)*10^15)</f>
        <v>#DIV/0!</v>
      </c>
      <c r="DK207" s="199"/>
      <c r="DL207" s="99"/>
      <c r="DS207" s="107"/>
      <c r="DU207" s="107"/>
      <c r="DW207" s="99"/>
      <c r="DX207" s="108"/>
      <c r="DZ207" s="107"/>
      <c r="EB207" s="108"/>
      <c r="ED207" s="107"/>
      <c r="EE207" s="107"/>
    </row>
    <row r="208" spans="1:135" s="95" customFormat="1" x14ac:dyDescent="0.25">
      <c r="A208" s="100">
        <v>2.5</v>
      </c>
      <c r="B208" s="103">
        <v>0</v>
      </c>
      <c r="C208" s="67">
        <f t="shared" si="127"/>
        <v>0</v>
      </c>
      <c r="D208" s="103">
        <v>0</v>
      </c>
      <c r="E208" s="67">
        <f t="shared" si="128"/>
        <v>0</v>
      </c>
      <c r="F208" s="67"/>
      <c r="G208" s="103">
        <v>0</v>
      </c>
      <c r="H208" s="73">
        <f t="shared" si="129"/>
        <v>0</v>
      </c>
      <c r="I208" s="103">
        <v>0</v>
      </c>
      <c r="J208" s="73">
        <f t="shared" si="130"/>
        <v>0</v>
      </c>
      <c r="K208" s="67"/>
      <c r="L208" s="37">
        <v>2.5</v>
      </c>
      <c r="M208" s="66">
        <f>(M$343-M$207)/137*(L208-L$206)+M$207</f>
        <v>3.7359801152554127E-3</v>
      </c>
      <c r="N208" s="40">
        <v>-14.6875</v>
      </c>
      <c r="O208" s="102">
        <f t="shared" si="131"/>
        <v>-2.9374999999999998E-2</v>
      </c>
      <c r="P208" s="103"/>
      <c r="Q208" s="114">
        <v>1.7000000000000001E-2</v>
      </c>
      <c r="R208" s="98">
        <v>341</v>
      </c>
      <c r="S208" s="102">
        <f t="shared" si="132"/>
        <v>0.34100000000000003</v>
      </c>
      <c r="T208" s="102"/>
      <c r="U208" s="104">
        <f t="shared" ref="U208:U271" si="162">(O209+O208)*1000/2*(M209-M208)+U207</f>
        <v>-0.19258604279980768</v>
      </c>
      <c r="V208" s="73" t="e">
        <f t="shared" si="133"/>
        <v>#DIV/0!</v>
      </c>
      <c r="W208" s="199"/>
      <c r="X208" s="100">
        <v>2.5</v>
      </c>
      <c r="Y208" s="103">
        <v>0</v>
      </c>
      <c r="Z208" s="67">
        <f t="shared" si="134"/>
        <v>0</v>
      </c>
      <c r="AA208" s="103">
        <v>0</v>
      </c>
      <c r="AB208" s="67">
        <f t="shared" si="135"/>
        <v>0</v>
      </c>
      <c r="AC208" s="67"/>
      <c r="AD208" s="101">
        <v>0</v>
      </c>
      <c r="AE208" s="73">
        <f t="shared" si="136"/>
        <v>0</v>
      </c>
      <c r="AF208" s="101">
        <v>0</v>
      </c>
      <c r="AG208" s="73">
        <f t="shared" si="137"/>
        <v>0</v>
      </c>
      <c r="AH208" s="67"/>
      <c r="AI208" s="37">
        <v>2.5</v>
      </c>
      <c r="AJ208" s="66">
        <f>(AJ$370-AJ$207)/167*(AI208-AI$206)+AJ$207</f>
        <v>1.9101317349403367E-3</v>
      </c>
      <c r="AK208" s="1">
        <v>-15.625</v>
      </c>
      <c r="AL208" s="102">
        <f t="shared" si="138"/>
        <v>-3.125E-2</v>
      </c>
      <c r="AM208" s="103"/>
      <c r="AN208" s="114">
        <v>2.1999999999999999E-2</v>
      </c>
      <c r="AO208" s="77">
        <v>348</v>
      </c>
      <c r="AP208" s="102">
        <f t="shared" si="139"/>
        <v>0.34799999999999998</v>
      </c>
      <c r="AQ208" s="102"/>
      <c r="AR208" s="104">
        <f t="shared" ref="AR208:AR271" si="163">(AL209+AL208)*1000/2*(AJ209-AJ208)+AR207</f>
        <v>-0.10965912112116402</v>
      </c>
      <c r="AS208" s="73" t="e">
        <f t="shared" si="140"/>
        <v>#DIV/0!</v>
      </c>
      <c r="AT208" s="199"/>
      <c r="AU208" s="3">
        <v>2.5</v>
      </c>
      <c r="AV208" s="38">
        <v>0</v>
      </c>
      <c r="AW208" s="67">
        <f t="shared" si="141"/>
        <v>0</v>
      </c>
      <c r="AX208" s="38">
        <v>2</v>
      </c>
      <c r="AY208" s="67">
        <f t="shared" si="142"/>
        <v>2</v>
      </c>
      <c r="AZ208" s="67"/>
      <c r="BA208" s="38">
        <v>0</v>
      </c>
      <c r="BB208" s="73">
        <f t="shared" si="143"/>
        <v>0</v>
      </c>
      <c r="BC208" s="38">
        <v>153.35871900000001</v>
      </c>
      <c r="BD208" s="73">
        <f t="shared" si="144"/>
        <v>1.53358719E-4</v>
      </c>
      <c r="BE208" s="67"/>
      <c r="BF208" s="1">
        <v>2.5</v>
      </c>
      <c r="BG208" s="66">
        <f>(BG$333-BG$207)/127*(BF208-BF$206)+BG$207</f>
        <v>5.2163953176940503E-2</v>
      </c>
      <c r="BH208" s="1">
        <v>415.3125</v>
      </c>
      <c r="BI208" s="102">
        <f t="shared" si="145"/>
        <v>0.83062499999999995</v>
      </c>
      <c r="BJ208" s="103"/>
      <c r="BK208" s="114">
        <v>2.3E-2</v>
      </c>
      <c r="BL208" s="77">
        <v>344</v>
      </c>
      <c r="BM208" s="102">
        <f t="shared" si="146"/>
        <v>0.34399999999999997</v>
      </c>
      <c r="BN208" s="102"/>
      <c r="BO208" s="104">
        <f t="shared" ref="BO208:BO271" si="164">(BI209+BI208)*1000/2*(BG209-BG208)+BO207</f>
        <v>30.584877906309103</v>
      </c>
      <c r="BP208" s="73">
        <f t="shared" si="147"/>
        <v>47.435160088367375</v>
      </c>
      <c r="BQ208" s="199"/>
      <c r="BR208" s="100">
        <v>2.5</v>
      </c>
      <c r="BS208" s="103">
        <v>0</v>
      </c>
      <c r="BT208" s="67">
        <f t="shared" si="148"/>
        <v>0</v>
      </c>
      <c r="BU208" s="103">
        <v>0</v>
      </c>
      <c r="BV208" s="67">
        <f t="shared" si="149"/>
        <v>0</v>
      </c>
      <c r="BW208" s="67"/>
      <c r="BX208" s="101">
        <v>0</v>
      </c>
      <c r="BY208" s="73">
        <f t="shared" si="150"/>
        <v>0</v>
      </c>
      <c r="BZ208" s="101">
        <v>0</v>
      </c>
      <c r="CA208" s="73">
        <f t="shared" si="151"/>
        <v>0</v>
      </c>
      <c r="CB208" s="67"/>
      <c r="CC208" s="1">
        <v>2.5</v>
      </c>
      <c r="CD208" s="66">
        <f>(CD$331-CD$207)/125*(CC208-CC$206)+CD$207</f>
        <v>4.0457422704648256E-2</v>
      </c>
      <c r="CE208" s="1">
        <v>272.1875</v>
      </c>
      <c r="CF208" s="102">
        <f t="shared" si="152"/>
        <v>0.54437500000000005</v>
      </c>
      <c r="CG208" s="103"/>
      <c r="CH208" s="114">
        <v>2.5000000000000001E-2</v>
      </c>
      <c r="CI208" s="77">
        <v>340</v>
      </c>
      <c r="CJ208" s="102">
        <f t="shared" si="153"/>
        <v>0.34</v>
      </c>
      <c r="CK208" s="102"/>
      <c r="CL208" s="104">
        <f t="shared" ref="CL208:CL271" si="165">(CF209+CF208)*1000/2*(CD209-CD208)+CL207</f>
        <v>17.27979662281226</v>
      </c>
      <c r="CM208" s="73" t="e">
        <f t="shared" si="154"/>
        <v>#DIV/0!</v>
      </c>
      <c r="CN208" s="199"/>
      <c r="CO208" s="100">
        <v>2.5</v>
      </c>
      <c r="CP208" s="103">
        <v>0</v>
      </c>
      <c r="CQ208" s="67">
        <f t="shared" si="155"/>
        <v>0</v>
      </c>
      <c r="CR208" s="103">
        <v>0</v>
      </c>
      <c r="CS208" s="67">
        <f t="shared" si="156"/>
        <v>0</v>
      </c>
      <c r="CT208" s="67"/>
      <c r="CU208" s="101">
        <v>0</v>
      </c>
      <c r="CV208" s="73">
        <f t="shared" si="157"/>
        <v>0</v>
      </c>
      <c r="CW208" s="101">
        <v>0</v>
      </c>
      <c r="CX208" s="73">
        <f t="shared" si="158"/>
        <v>0</v>
      </c>
      <c r="CY208" s="67"/>
      <c r="CZ208" s="1">
        <v>2.5</v>
      </c>
      <c r="DA208" s="66">
        <f>(DA$333-DA$207)/127*(CZ208-CZ$206)+DA$207</f>
        <v>3.5172580776780857E-2</v>
      </c>
      <c r="DB208" s="1">
        <v>273.4375</v>
      </c>
      <c r="DC208" s="102">
        <f t="shared" si="159"/>
        <v>0.546875</v>
      </c>
      <c r="DD208" s="103"/>
      <c r="DE208" s="114">
        <v>2.1000000000000001E-2</v>
      </c>
      <c r="DF208" s="77">
        <v>345</v>
      </c>
      <c r="DG208" s="102">
        <f t="shared" si="160"/>
        <v>0.34499999999999997</v>
      </c>
      <c r="DH208" s="102"/>
      <c r="DI208" s="104">
        <f t="shared" ref="DI208:DI271" si="166">(DC209+DC208)*1000/2*(DA209-DA208)+DI207</f>
        <v>15.185979001108551</v>
      </c>
      <c r="DJ208" s="73" t="e">
        <f t="shared" si="161"/>
        <v>#DIV/0!</v>
      </c>
      <c r="DK208" s="199"/>
      <c r="DL208" s="99"/>
      <c r="DS208" s="107"/>
      <c r="DU208" s="107"/>
      <c r="DW208" s="99"/>
      <c r="DX208" s="108"/>
      <c r="DZ208" s="107"/>
      <c r="EB208" s="108"/>
      <c r="ED208" s="107"/>
      <c r="EE208" s="107"/>
    </row>
    <row r="209" spans="1:217" s="95" customFormat="1" x14ac:dyDescent="0.25">
      <c r="A209" s="100">
        <v>3.5</v>
      </c>
      <c r="B209" s="103">
        <v>0</v>
      </c>
      <c r="C209" s="67">
        <f t="shared" si="127"/>
        <v>0</v>
      </c>
      <c r="D209" s="103">
        <v>0</v>
      </c>
      <c r="E209" s="67">
        <f t="shared" si="128"/>
        <v>0</v>
      </c>
      <c r="F209" s="67"/>
      <c r="G209" s="103">
        <v>0</v>
      </c>
      <c r="H209" s="73">
        <f t="shared" si="129"/>
        <v>0</v>
      </c>
      <c r="I209" s="103">
        <v>0</v>
      </c>
      <c r="J209" s="73">
        <f t="shared" si="130"/>
        <v>0</v>
      </c>
      <c r="K209" s="67"/>
      <c r="L209" s="37">
        <v>3.5</v>
      </c>
      <c r="M209" s="66">
        <f t="shared" ref="M209:M272" si="167">(M$343-M$207)/137*(L209-L$206)+M$207</f>
        <v>6.7613775802905264E-3</v>
      </c>
      <c r="N209" s="40">
        <v>-12.1875</v>
      </c>
      <c r="O209" s="102">
        <f t="shared" si="131"/>
        <v>-2.4375000000000001E-2</v>
      </c>
      <c r="P209" s="103"/>
      <c r="Q209" s="114">
        <v>2.3E-2</v>
      </c>
      <c r="R209" s="98">
        <v>494</v>
      </c>
      <c r="S209" s="102">
        <f t="shared" si="132"/>
        <v>0.49399999999999999</v>
      </c>
      <c r="T209" s="102"/>
      <c r="U209" s="104">
        <f t="shared" si="162"/>
        <v>-0.23229438452839354</v>
      </c>
      <c r="V209" s="73" t="e">
        <f t="shared" si="133"/>
        <v>#DIV/0!</v>
      </c>
      <c r="W209" s="199"/>
      <c r="X209" s="100">
        <v>3.5</v>
      </c>
      <c r="Y209" s="103">
        <v>0</v>
      </c>
      <c r="Z209" s="67">
        <f t="shared" si="134"/>
        <v>0</v>
      </c>
      <c r="AA209" s="103">
        <v>0</v>
      </c>
      <c r="AB209" s="67">
        <f t="shared" si="135"/>
        <v>0</v>
      </c>
      <c r="AC209" s="67"/>
      <c r="AD209" s="101">
        <v>0</v>
      </c>
      <c r="AE209" s="73">
        <f t="shared" si="136"/>
        <v>0</v>
      </c>
      <c r="AF209" s="101">
        <v>0</v>
      </c>
      <c r="AG209" s="73">
        <f t="shared" si="137"/>
        <v>0</v>
      </c>
      <c r="AH209" s="67"/>
      <c r="AI209" s="37">
        <v>3.5</v>
      </c>
      <c r="AJ209" s="66">
        <f t="shared" ref="AJ209:AJ272" si="168">(AJ$370-AJ$207)/167*(AI209-AI$206)+AJ$207</f>
        <v>4.5565635817919493E-3</v>
      </c>
      <c r="AK209" s="1">
        <v>-10</v>
      </c>
      <c r="AL209" s="102">
        <f t="shared" si="138"/>
        <v>-0.02</v>
      </c>
      <c r="AM209" s="103"/>
      <c r="AN209" s="114">
        <v>2.9000000000000001E-2</v>
      </c>
      <c r="AO209" s="77">
        <v>511</v>
      </c>
      <c r="AP209" s="102">
        <f t="shared" si="139"/>
        <v>0.51100000000000001</v>
      </c>
      <c r="AQ209" s="102"/>
      <c r="AR209" s="104">
        <f t="shared" si="163"/>
        <v>-0.1410854993025269</v>
      </c>
      <c r="AS209" s="73" t="e">
        <f t="shared" si="140"/>
        <v>#DIV/0!</v>
      </c>
      <c r="AT209" s="199"/>
      <c r="AU209" s="95">
        <v>3.5</v>
      </c>
      <c r="AV209" s="95">
        <v>0</v>
      </c>
      <c r="AW209" s="67">
        <f t="shared" si="141"/>
        <v>0</v>
      </c>
      <c r="AX209" s="95">
        <v>0</v>
      </c>
      <c r="AY209" s="67">
        <f t="shared" si="142"/>
        <v>2</v>
      </c>
      <c r="BA209" s="95">
        <v>0</v>
      </c>
      <c r="BB209" s="73">
        <f t="shared" si="143"/>
        <v>0</v>
      </c>
      <c r="BC209" s="95">
        <v>0</v>
      </c>
      <c r="BD209" s="73">
        <f t="shared" si="144"/>
        <v>1.53358719E-4</v>
      </c>
      <c r="BE209" s="67"/>
      <c r="BF209" s="1">
        <v>3.5</v>
      </c>
      <c r="BG209" s="66">
        <f t="shared" ref="BG209:BG272" si="169">(BG$333-BG$207)/127*(BF209-BF$206)+BG$207</f>
        <v>5.513256540370863E-2</v>
      </c>
      <c r="BH209" s="1">
        <v>428.75</v>
      </c>
      <c r="BI209" s="102">
        <f t="shared" si="145"/>
        <v>0.85750000000000004</v>
      </c>
      <c r="BJ209" s="103"/>
      <c r="BK209" s="114">
        <v>0.03</v>
      </c>
      <c r="BL209" s="77">
        <v>502</v>
      </c>
      <c r="BM209" s="102">
        <f t="shared" si="146"/>
        <v>0.502</v>
      </c>
      <c r="BN209" s="102"/>
      <c r="BO209" s="104">
        <f t="shared" si="164"/>
        <v>33.335482672673947</v>
      </c>
      <c r="BP209" s="73">
        <f t="shared" si="147"/>
        <v>47.521276763048995</v>
      </c>
      <c r="BQ209" s="199"/>
      <c r="BR209" s="100">
        <v>3.5</v>
      </c>
      <c r="BS209" s="103">
        <v>0</v>
      </c>
      <c r="BT209" s="67">
        <f t="shared" si="148"/>
        <v>0</v>
      </c>
      <c r="BU209" s="103">
        <v>0</v>
      </c>
      <c r="BV209" s="67">
        <f t="shared" si="149"/>
        <v>0</v>
      </c>
      <c r="BW209" s="67"/>
      <c r="BX209" s="101">
        <v>0</v>
      </c>
      <c r="BY209" s="73">
        <f t="shared" si="150"/>
        <v>0</v>
      </c>
      <c r="BZ209" s="101">
        <v>0</v>
      </c>
      <c r="CA209" s="73">
        <f t="shared" si="151"/>
        <v>0</v>
      </c>
      <c r="CB209" s="67"/>
      <c r="CC209" s="1">
        <v>3.5</v>
      </c>
      <c r="CD209" s="66">
        <f t="shared" ref="CD209:CD272" si="170">(CD$331-CD$207)/125*(CC209-CC$206)+CD$207</f>
        <v>4.3684444867783195E-2</v>
      </c>
      <c r="CE209" s="1">
        <v>335.3125</v>
      </c>
      <c r="CF209" s="102">
        <f t="shared" si="152"/>
        <v>0.67062500000000003</v>
      </c>
      <c r="CG209" s="103"/>
      <c r="CH209" s="114">
        <v>3.4000000000000002E-2</v>
      </c>
      <c r="CI209" s="77">
        <v>497</v>
      </c>
      <c r="CJ209" s="102">
        <f t="shared" si="153"/>
        <v>0.497</v>
      </c>
      <c r="CK209" s="102"/>
      <c r="CL209" s="104">
        <f t="shared" si="165"/>
        <v>19.648632579438505</v>
      </c>
      <c r="CM209" s="73" t="e">
        <f t="shared" si="154"/>
        <v>#DIV/0!</v>
      </c>
      <c r="CN209" s="199"/>
      <c r="CO209" s="100">
        <v>3.5</v>
      </c>
      <c r="CP209" s="103">
        <v>0</v>
      </c>
      <c r="CQ209" s="67">
        <f t="shared" si="155"/>
        <v>0</v>
      </c>
      <c r="CR209" s="103">
        <v>0</v>
      </c>
      <c r="CS209" s="67">
        <f t="shared" si="156"/>
        <v>0</v>
      </c>
      <c r="CT209" s="67"/>
      <c r="CU209" s="101">
        <v>0</v>
      </c>
      <c r="CV209" s="73">
        <f t="shared" si="157"/>
        <v>0</v>
      </c>
      <c r="CW209" s="101">
        <v>0</v>
      </c>
      <c r="CX209" s="73">
        <f t="shared" si="158"/>
        <v>0</v>
      </c>
      <c r="CY209" s="67"/>
      <c r="CZ209" s="1">
        <v>3.5</v>
      </c>
      <c r="DA209" s="66">
        <f t="shared" ref="DA209:DA272" si="171">(DA$333-DA$207)/127*(CZ209-CZ$206)+DA$207</f>
        <v>3.8225114480679306E-2</v>
      </c>
      <c r="DB209" s="1">
        <v>338.125</v>
      </c>
      <c r="DC209" s="102">
        <f t="shared" si="159"/>
        <v>0.67625000000000002</v>
      </c>
      <c r="DD209" s="103"/>
      <c r="DE209" s="114">
        <v>2.7E-2</v>
      </c>
      <c r="DF209" s="77">
        <v>508</v>
      </c>
      <c r="DG209" s="102">
        <f t="shared" si="160"/>
        <v>0.50800000000000001</v>
      </c>
      <c r="DH209" s="102"/>
      <c r="DI209" s="104">
        <f t="shared" si="166"/>
        <v>17.637545132051994</v>
      </c>
      <c r="DJ209" s="73" t="e">
        <f t="shared" si="161"/>
        <v>#DIV/0!</v>
      </c>
      <c r="DK209" s="199"/>
      <c r="DL209" s="99"/>
      <c r="DS209" s="107"/>
      <c r="DU209" s="107"/>
      <c r="DW209" s="99"/>
      <c r="DX209" s="108"/>
      <c r="DZ209" s="107"/>
      <c r="EB209" s="108"/>
      <c r="ED209" s="107"/>
      <c r="EE209" s="107"/>
    </row>
    <row r="210" spans="1:217" s="95" customFormat="1" x14ac:dyDescent="0.25">
      <c r="A210" s="100">
        <v>4.5</v>
      </c>
      <c r="B210" s="103">
        <v>0</v>
      </c>
      <c r="C210" s="67">
        <f t="shared" si="127"/>
        <v>0</v>
      </c>
      <c r="D210" s="103">
        <v>0</v>
      </c>
      <c r="E210" s="67">
        <f t="shared" si="128"/>
        <v>0</v>
      </c>
      <c r="F210" s="67"/>
      <c r="G210" s="103">
        <v>0</v>
      </c>
      <c r="H210" s="73">
        <f t="shared" si="129"/>
        <v>0</v>
      </c>
      <c r="I210" s="103">
        <v>0</v>
      </c>
      <c r="J210" s="73">
        <f t="shared" si="130"/>
        <v>0</v>
      </c>
      <c r="K210" s="67"/>
      <c r="L210" s="37">
        <v>4.5</v>
      </c>
      <c r="M210" s="66">
        <f t="shared" si="167"/>
        <v>9.7867750453256401E-3</v>
      </c>
      <c r="N210" s="40">
        <v>-0.9375</v>
      </c>
      <c r="O210" s="102">
        <f t="shared" si="131"/>
        <v>-1.8749999999999999E-3</v>
      </c>
      <c r="P210" s="103"/>
      <c r="Q210" s="114">
        <v>2.9000000000000001E-2</v>
      </c>
      <c r="R210" s="98">
        <v>649</v>
      </c>
      <c r="S210" s="102">
        <f t="shared" si="132"/>
        <v>0.64900000000000002</v>
      </c>
      <c r="T210" s="102"/>
      <c r="U210" s="104">
        <f t="shared" si="162"/>
        <v>-0.24647593514574564</v>
      </c>
      <c r="V210" s="73" t="e">
        <f t="shared" si="133"/>
        <v>#DIV/0!</v>
      </c>
      <c r="W210" s="199"/>
      <c r="X210" s="100">
        <v>4.5</v>
      </c>
      <c r="Y210" s="103">
        <v>0</v>
      </c>
      <c r="Z210" s="67">
        <f t="shared" si="134"/>
        <v>0</v>
      </c>
      <c r="AA210" s="103">
        <v>0</v>
      </c>
      <c r="AB210" s="67">
        <f t="shared" si="135"/>
        <v>0</v>
      </c>
      <c r="AC210" s="67"/>
      <c r="AD210" s="101">
        <v>0</v>
      </c>
      <c r="AE210" s="73">
        <f t="shared" si="136"/>
        <v>0</v>
      </c>
      <c r="AF210" s="101">
        <v>0</v>
      </c>
      <c r="AG210" s="73">
        <f t="shared" si="137"/>
        <v>0</v>
      </c>
      <c r="AH210" s="67"/>
      <c r="AI210" s="37">
        <v>4.5</v>
      </c>
      <c r="AJ210" s="66">
        <f t="shared" si="168"/>
        <v>7.2029954286435601E-3</v>
      </c>
      <c r="AK210" s="1">
        <v>-1.875</v>
      </c>
      <c r="AL210" s="102">
        <f t="shared" si="138"/>
        <v>-3.7499999999999999E-3</v>
      </c>
      <c r="AM210" s="103"/>
      <c r="AN210" s="114">
        <v>3.5999999999999997E-2</v>
      </c>
      <c r="AO210" s="77">
        <v>677</v>
      </c>
      <c r="AP210" s="102">
        <f t="shared" si="139"/>
        <v>0.67700000000000005</v>
      </c>
      <c r="AQ210" s="102"/>
      <c r="AR210" s="104">
        <f t="shared" si="163"/>
        <v>-0.16010672820177285</v>
      </c>
      <c r="AS210" s="73" t="e">
        <f t="shared" si="140"/>
        <v>#DIV/0!</v>
      </c>
      <c r="AT210" s="199"/>
      <c r="AU210" s="3">
        <v>4.5</v>
      </c>
      <c r="AV210" s="38">
        <v>1</v>
      </c>
      <c r="AW210" s="67">
        <f t="shared" si="141"/>
        <v>1</v>
      </c>
      <c r="AX210" s="38">
        <v>1</v>
      </c>
      <c r="AY210" s="67">
        <f t="shared" si="142"/>
        <v>3</v>
      </c>
      <c r="AZ210" s="67"/>
      <c r="BA210" s="38">
        <v>151.32080099999999</v>
      </c>
      <c r="BB210" s="73">
        <f t="shared" si="143"/>
        <v>1.5132080099999998E-4</v>
      </c>
      <c r="BC210" s="38">
        <v>1084.21594</v>
      </c>
      <c r="BD210" s="73">
        <f t="shared" si="144"/>
        <v>1.2375746590000002E-3</v>
      </c>
      <c r="BE210" s="67"/>
      <c r="BF210" s="1">
        <v>4.5</v>
      </c>
      <c r="BG210" s="66">
        <f t="shared" si="169"/>
        <v>5.8101177630476758E-2</v>
      </c>
      <c r="BH210" s="1">
        <v>497.8125</v>
      </c>
      <c r="BI210" s="102">
        <f t="shared" si="145"/>
        <v>0.99562499999999998</v>
      </c>
      <c r="BJ210" s="103"/>
      <c r="BK210" s="114">
        <v>3.6999999999999998E-2</v>
      </c>
      <c r="BL210" s="77">
        <v>665</v>
      </c>
      <c r="BM210" s="102">
        <f t="shared" si="146"/>
        <v>0.66500000000000004</v>
      </c>
      <c r="BN210" s="102"/>
      <c r="BO210" s="104">
        <f t="shared" si="164"/>
        <v>36.618582257215323</v>
      </c>
      <c r="BP210" s="73">
        <f t="shared" si="147"/>
        <v>45.411725879802916</v>
      </c>
      <c r="BQ210" s="199"/>
      <c r="BR210" s="100">
        <v>4.5</v>
      </c>
      <c r="BS210" s="103">
        <v>0</v>
      </c>
      <c r="BT210" s="67">
        <f t="shared" si="148"/>
        <v>0</v>
      </c>
      <c r="BU210" s="103">
        <v>0</v>
      </c>
      <c r="BV210" s="67">
        <f t="shared" si="149"/>
        <v>0</v>
      </c>
      <c r="BW210" s="67"/>
      <c r="BX210" s="101">
        <v>0</v>
      </c>
      <c r="BY210" s="73">
        <f t="shared" si="150"/>
        <v>0</v>
      </c>
      <c r="BZ210" s="101">
        <v>0</v>
      </c>
      <c r="CA210" s="73">
        <f t="shared" si="151"/>
        <v>0</v>
      </c>
      <c r="CB210" s="67"/>
      <c r="CC210" s="1">
        <v>4.5</v>
      </c>
      <c r="CD210" s="66">
        <f t="shared" si="170"/>
        <v>4.6911467030918141E-2</v>
      </c>
      <c r="CE210" s="1">
        <v>398.75</v>
      </c>
      <c r="CF210" s="102">
        <f t="shared" si="152"/>
        <v>0.79749999999999999</v>
      </c>
      <c r="CG210" s="103"/>
      <c r="CH210" s="114">
        <v>4.1000000000000002E-2</v>
      </c>
      <c r="CI210" s="77">
        <v>658</v>
      </c>
      <c r="CJ210" s="102">
        <f t="shared" si="153"/>
        <v>0.65800000000000003</v>
      </c>
      <c r="CK210" s="102"/>
      <c r="CL210" s="104">
        <f t="shared" si="165"/>
        <v>22.564045414945728</v>
      </c>
      <c r="CM210" s="73" t="e">
        <f>LN(CL210/((BY210+CA210)/2)*10^15)</f>
        <v>#DIV/0!</v>
      </c>
      <c r="CN210" s="199"/>
      <c r="CO210" s="3">
        <v>4.5</v>
      </c>
      <c r="CP210" s="38">
        <v>0</v>
      </c>
      <c r="CQ210" s="67">
        <f t="shared" si="155"/>
        <v>0</v>
      </c>
      <c r="CR210" s="38">
        <v>1</v>
      </c>
      <c r="CS210" s="67">
        <f t="shared" si="156"/>
        <v>1</v>
      </c>
      <c r="CT210" s="67"/>
      <c r="CU210" s="38">
        <v>0</v>
      </c>
      <c r="CV210" s="73">
        <f t="shared" si="157"/>
        <v>0</v>
      </c>
      <c r="CW210" s="38">
        <v>144.87725800000001</v>
      </c>
      <c r="CX210" s="73">
        <f t="shared" si="158"/>
        <v>1.4487725800000001E-4</v>
      </c>
      <c r="CY210" s="67"/>
      <c r="CZ210" s="1">
        <v>4.5</v>
      </c>
      <c r="DA210" s="66">
        <f t="shared" si="171"/>
        <v>4.1277648184577756E-2</v>
      </c>
      <c r="DB210" s="1">
        <v>465</v>
      </c>
      <c r="DC210" s="102">
        <f t="shared" si="159"/>
        <v>0.93</v>
      </c>
      <c r="DD210" s="103"/>
      <c r="DE210" s="114">
        <v>3.3000000000000002E-2</v>
      </c>
      <c r="DF210" s="77">
        <v>674</v>
      </c>
      <c r="DG210" s="102">
        <f t="shared" si="160"/>
        <v>0.67400000000000004</v>
      </c>
      <c r="DH210" s="102"/>
      <c r="DI210" s="104">
        <f t="shared" si="166"/>
        <v>20.68053966812576</v>
      </c>
      <c r="DJ210" s="73">
        <f t="shared" si="161"/>
        <v>47.100740391483917</v>
      </c>
      <c r="DK210" s="199"/>
      <c r="DL210" s="99"/>
      <c r="DS210" s="107"/>
      <c r="DU210" s="107"/>
      <c r="DW210" s="99"/>
      <c r="DX210" s="108"/>
      <c r="DZ210" s="107"/>
      <c r="EB210" s="108"/>
      <c r="ED210" s="107"/>
      <c r="EE210" s="107"/>
    </row>
    <row r="211" spans="1:217" s="95" customFormat="1" x14ac:dyDescent="0.25">
      <c r="A211" s="100">
        <v>5.5</v>
      </c>
      <c r="B211" s="103">
        <v>0</v>
      </c>
      <c r="C211" s="67">
        <f t="shared" si="127"/>
        <v>0</v>
      </c>
      <c r="D211" s="103">
        <v>0</v>
      </c>
      <c r="E211" s="67">
        <f t="shared" si="128"/>
        <v>0</v>
      </c>
      <c r="F211" s="67"/>
      <c r="G211" s="103">
        <v>0</v>
      </c>
      <c r="H211" s="73">
        <f t="shared" si="129"/>
        <v>0</v>
      </c>
      <c r="I211" s="103">
        <v>0</v>
      </c>
      <c r="J211" s="73">
        <f t="shared" si="130"/>
        <v>0</v>
      </c>
      <c r="K211" s="67"/>
      <c r="L211" s="37">
        <v>5.5</v>
      </c>
      <c r="M211" s="66">
        <f t="shared" si="167"/>
        <v>1.2812172510360754E-2</v>
      </c>
      <c r="N211" s="40">
        <v>-3.75</v>
      </c>
      <c r="O211" s="102">
        <f t="shared" si="131"/>
        <v>-7.4999999999999997E-3</v>
      </c>
      <c r="P211" s="103"/>
      <c r="Q211" s="114">
        <v>3.4000000000000002E-2</v>
      </c>
      <c r="R211" s="98">
        <v>809</v>
      </c>
      <c r="S211" s="102">
        <f t="shared" si="132"/>
        <v>0.80900000000000005</v>
      </c>
      <c r="T211" s="102"/>
      <c r="U211" s="104">
        <f t="shared" si="162"/>
        <v>-0.27389359967262639</v>
      </c>
      <c r="V211" s="73" t="e">
        <f t="shared" si="133"/>
        <v>#DIV/0!</v>
      </c>
      <c r="W211" s="199"/>
      <c r="X211" s="100">
        <v>5.5</v>
      </c>
      <c r="Y211" s="103">
        <v>0</v>
      </c>
      <c r="Z211" s="67">
        <f t="shared" si="134"/>
        <v>0</v>
      </c>
      <c r="AA211" s="103">
        <v>0</v>
      </c>
      <c r="AB211" s="67">
        <f t="shared" si="135"/>
        <v>0</v>
      </c>
      <c r="AC211" s="67"/>
      <c r="AD211" s="101">
        <v>0</v>
      </c>
      <c r="AE211" s="73">
        <f t="shared" si="136"/>
        <v>0</v>
      </c>
      <c r="AF211" s="101">
        <v>0</v>
      </c>
      <c r="AG211" s="73">
        <f t="shared" si="137"/>
        <v>0</v>
      </c>
      <c r="AH211" s="67"/>
      <c r="AI211" s="37">
        <v>5.5</v>
      </c>
      <c r="AJ211" s="66">
        <f t="shared" si="168"/>
        <v>9.849427275495171E-3</v>
      </c>
      <c r="AK211" s="1">
        <v>-5.3125</v>
      </c>
      <c r="AL211" s="102">
        <f t="shared" si="138"/>
        <v>-1.0625000000000001E-2</v>
      </c>
      <c r="AM211" s="103"/>
      <c r="AN211" s="114">
        <v>4.2000000000000003E-2</v>
      </c>
      <c r="AO211" s="77">
        <v>844</v>
      </c>
      <c r="AP211" s="102">
        <f t="shared" si="139"/>
        <v>0.84399999999999997</v>
      </c>
      <c r="AQ211" s="102"/>
      <c r="AR211" s="104">
        <f t="shared" si="163"/>
        <v>-0.19401413623955915</v>
      </c>
      <c r="AS211" s="73" t="e">
        <f t="shared" si="140"/>
        <v>#DIV/0!</v>
      </c>
      <c r="AT211" s="199"/>
      <c r="AU211" s="3">
        <v>5.5</v>
      </c>
      <c r="AV211" s="38">
        <v>1</v>
      </c>
      <c r="AW211" s="67">
        <f t="shared" si="141"/>
        <v>2</v>
      </c>
      <c r="AX211" s="38">
        <v>5</v>
      </c>
      <c r="AY211" s="67">
        <f t="shared" si="142"/>
        <v>8</v>
      </c>
      <c r="AZ211" s="67"/>
      <c r="BA211" s="3">
        <v>262.59079000000003</v>
      </c>
      <c r="BB211" s="73">
        <f t="shared" si="143"/>
        <v>4.1391159100000001E-4</v>
      </c>
      <c r="BC211" s="3">
        <v>950.14331100000004</v>
      </c>
      <c r="BD211" s="73">
        <f t="shared" si="144"/>
        <v>2.1877179700000001E-3</v>
      </c>
      <c r="BE211" s="67"/>
      <c r="BF211" s="1">
        <v>5.5</v>
      </c>
      <c r="BG211" s="66">
        <f t="shared" si="169"/>
        <v>6.1069789857244886E-2</v>
      </c>
      <c r="BH211" s="1">
        <v>608.125</v>
      </c>
      <c r="BI211" s="102">
        <f t="shared" si="145"/>
        <v>1.2162500000000001</v>
      </c>
      <c r="BJ211" s="103"/>
      <c r="BK211" s="114">
        <v>4.2999999999999997E-2</v>
      </c>
      <c r="BL211" s="77">
        <v>832</v>
      </c>
      <c r="BM211" s="102">
        <f t="shared" si="146"/>
        <v>0.83199999999999996</v>
      </c>
      <c r="BN211" s="102"/>
      <c r="BO211" s="104">
        <f t="shared" si="164"/>
        <v>40.415622833515933</v>
      </c>
      <c r="BP211" s="73">
        <f t="shared" si="147"/>
        <v>44.882757265539325</v>
      </c>
      <c r="BQ211" s="199"/>
      <c r="BR211" s="3">
        <v>5.5</v>
      </c>
      <c r="BS211" s="38">
        <v>0</v>
      </c>
      <c r="BT211" s="67">
        <f t="shared" si="148"/>
        <v>0</v>
      </c>
      <c r="BU211" s="38">
        <v>1</v>
      </c>
      <c r="BV211" s="67">
        <f t="shared" si="149"/>
        <v>1</v>
      </c>
      <c r="BW211" s="67"/>
      <c r="BX211" s="38">
        <v>0</v>
      </c>
      <c r="BY211" s="73">
        <f t="shared" si="150"/>
        <v>0</v>
      </c>
      <c r="BZ211" s="38">
        <v>268.948578</v>
      </c>
      <c r="CA211" s="73">
        <f t="shared" si="151"/>
        <v>2.68948578E-4</v>
      </c>
      <c r="CB211" s="67"/>
      <c r="CC211" s="1">
        <v>5.5</v>
      </c>
      <c r="CD211" s="66">
        <f t="shared" si="170"/>
        <v>5.0138489194053081E-2</v>
      </c>
      <c r="CE211" s="1">
        <v>504.6875</v>
      </c>
      <c r="CF211" s="102">
        <f t="shared" si="152"/>
        <v>1.0093749999999999</v>
      </c>
      <c r="CG211" s="103"/>
      <c r="CH211" s="114">
        <v>4.7E-2</v>
      </c>
      <c r="CI211" s="77">
        <v>819</v>
      </c>
      <c r="CJ211" s="102">
        <f t="shared" si="153"/>
        <v>0.81899999999999995</v>
      </c>
      <c r="CK211" s="102"/>
      <c r="CL211" s="104">
        <f t="shared" si="165"/>
        <v>25.938300464273699</v>
      </c>
      <c r="CM211" s="73">
        <f t="shared" si="154"/>
        <v>46.70863459074566</v>
      </c>
      <c r="CN211" s="199"/>
      <c r="CO211" s="1">
        <v>5.5</v>
      </c>
      <c r="CP211" s="95">
        <v>0</v>
      </c>
      <c r="CQ211" s="67">
        <f t="shared" si="155"/>
        <v>0</v>
      </c>
      <c r="CR211" s="95">
        <v>0</v>
      </c>
      <c r="CS211" s="67">
        <f t="shared" si="156"/>
        <v>1</v>
      </c>
      <c r="CU211" s="95">
        <v>0</v>
      </c>
      <c r="CV211" s="73">
        <f t="shared" si="157"/>
        <v>0</v>
      </c>
      <c r="CW211" s="95">
        <v>0</v>
      </c>
      <c r="CX211" s="73">
        <f t="shared" si="158"/>
        <v>1.4487725800000001E-4</v>
      </c>
      <c r="CY211" s="67"/>
      <c r="CZ211" s="1">
        <v>5.5</v>
      </c>
      <c r="DA211" s="66">
        <f t="shared" si="171"/>
        <v>4.4330181888476206E-2</v>
      </c>
      <c r="DB211" s="1">
        <v>531.875</v>
      </c>
      <c r="DC211" s="102">
        <f t="shared" si="159"/>
        <v>1.06375</v>
      </c>
      <c r="DD211" s="103"/>
      <c r="DE211" s="114">
        <v>3.9E-2</v>
      </c>
      <c r="DF211" s="77">
        <v>844</v>
      </c>
      <c r="DG211" s="102">
        <f t="shared" si="160"/>
        <v>0.84399999999999997</v>
      </c>
      <c r="DH211" s="102"/>
      <c r="DI211" s="104">
        <f t="shared" si="166"/>
        <v>24.131810587095945</v>
      </c>
      <c r="DJ211" s="73">
        <f t="shared" si="161"/>
        <v>47.255078157559645</v>
      </c>
      <c r="DK211" s="199"/>
      <c r="DL211" s="99"/>
      <c r="DS211" s="107"/>
      <c r="DU211" s="107"/>
      <c r="DW211" s="99"/>
      <c r="DX211" s="108"/>
      <c r="DZ211" s="107"/>
      <c r="EB211" s="108"/>
      <c r="ED211" s="107"/>
      <c r="EE211" s="107"/>
    </row>
    <row r="212" spans="1:217" s="95" customFormat="1" x14ac:dyDescent="0.25">
      <c r="A212" s="100">
        <v>6.5</v>
      </c>
      <c r="B212" s="67">
        <v>0</v>
      </c>
      <c r="C212" s="67">
        <f t="shared" si="127"/>
        <v>0</v>
      </c>
      <c r="D212" s="67">
        <v>0</v>
      </c>
      <c r="E212" s="67">
        <f t="shared" si="128"/>
        <v>0</v>
      </c>
      <c r="F212" s="67"/>
      <c r="G212" s="103">
        <v>0</v>
      </c>
      <c r="H212" s="73">
        <f t="shared" si="129"/>
        <v>0</v>
      </c>
      <c r="I212" s="103">
        <v>0</v>
      </c>
      <c r="J212" s="73">
        <f t="shared" si="130"/>
        <v>0</v>
      </c>
      <c r="K212" s="67"/>
      <c r="L212" s="37">
        <v>6.5</v>
      </c>
      <c r="M212" s="66">
        <f t="shared" si="167"/>
        <v>1.5837569975395867E-2</v>
      </c>
      <c r="N212" s="40">
        <v>-5.3125</v>
      </c>
      <c r="O212" s="102">
        <f t="shared" si="131"/>
        <v>-1.0625000000000001E-2</v>
      </c>
      <c r="P212" s="103"/>
      <c r="Q212" s="114">
        <v>3.9E-2</v>
      </c>
      <c r="R212" s="98">
        <v>970</v>
      </c>
      <c r="S212" s="102">
        <f t="shared" si="132"/>
        <v>0.97</v>
      </c>
      <c r="T212" s="102"/>
      <c r="U212" s="104">
        <f t="shared" si="162"/>
        <v>-0.25309399210050998</v>
      </c>
      <c r="V212" s="73" t="e">
        <f t="shared" si="133"/>
        <v>#DIV/0!</v>
      </c>
      <c r="W212" s="199"/>
      <c r="X212" s="100">
        <v>6.5</v>
      </c>
      <c r="Y212" s="67">
        <v>0</v>
      </c>
      <c r="Z212" s="67">
        <f t="shared" si="134"/>
        <v>0</v>
      </c>
      <c r="AA212" s="67">
        <v>0</v>
      </c>
      <c r="AB212" s="67">
        <f t="shared" si="135"/>
        <v>0</v>
      </c>
      <c r="AC212" s="67"/>
      <c r="AD212" s="67">
        <v>0</v>
      </c>
      <c r="AE212" s="73">
        <f t="shared" si="136"/>
        <v>0</v>
      </c>
      <c r="AF212" s="67">
        <v>0</v>
      </c>
      <c r="AG212" s="73">
        <f t="shared" si="137"/>
        <v>0</v>
      </c>
      <c r="AH212" s="67"/>
      <c r="AI212" s="37">
        <v>6.5</v>
      </c>
      <c r="AJ212" s="66">
        <f t="shared" si="168"/>
        <v>1.2495859122346785E-2</v>
      </c>
      <c r="AK212" s="1">
        <v>-7.5</v>
      </c>
      <c r="AL212" s="102">
        <f t="shared" si="138"/>
        <v>-1.4999999999999999E-2</v>
      </c>
      <c r="AM212" s="103"/>
      <c r="AN212" s="114">
        <v>4.7E-2</v>
      </c>
      <c r="AO212" s="77">
        <v>1016</v>
      </c>
      <c r="AP212" s="102">
        <f t="shared" si="139"/>
        <v>1.016</v>
      </c>
      <c r="AQ212" s="102"/>
      <c r="AR212" s="104">
        <f t="shared" si="163"/>
        <v>-0.17995496705315997</v>
      </c>
      <c r="AS212" s="73" t="e">
        <f t="shared" si="140"/>
        <v>#DIV/0!</v>
      </c>
      <c r="AT212" s="199"/>
      <c r="AU212" s="3">
        <v>6.5</v>
      </c>
      <c r="AV212" s="38">
        <v>0</v>
      </c>
      <c r="AW212" s="67">
        <f t="shared" si="141"/>
        <v>2</v>
      </c>
      <c r="AX212" s="38">
        <v>7</v>
      </c>
      <c r="AY212" s="67">
        <f t="shared" si="142"/>
        <v>15</v>
      </c>
      <c r="AZ212" s="67"/>
      <c r="BA212" s="3">
        <v>0</v>
      </c>
      <c r="BB212" s="73">
        <f t="shared" si="143"/>
        <v>4.1391159100000001E-4</v>
      </c>
      <c r="BC212" s="3">
        <v>1382.08887</v>
      </c>
      <c r="BD212" s="73">
        <f t="shared" si="144"/>
        <v>3.5698068400000001E-3</v>
      </c>
      <c r="BE212" s="67"/>
      <c r="BF212" s="1">
        <v>6.5</v>
      </c>
      <c r="BG212" s="66">
        <f t="shared" si="169"/>
        <v>6.4038402084013013E-2</v>
      </c>
      <c r="BH212" s="1">
        <v>670.9375</v>
      </c>
      <c r="BI212" s="102">
        <f t="shared" si="145"/>
        <v>1.3418749999999999</v>
      </c>
      <c r="BJ212" s="103"/>
      <c r="BK212" s="114">
        <v>4.9000000000000002E-2</v>
      </c>
      <c r="BL212" s="77">
        <v>999</v>
      </c>
      <c r="BM212" s="102">
        <f t="shared" si="146"/>
        <v>0.999</v>
      </c>
      <c r="BN212" s="102"/>
      <c r="BO212" s="104">
        <f t="shared" si="164"/>
        <v>44.605076838542431</v>
      </c>
      <c r="BP212" s="73">
        <f t="shared" si="147"/>
        <v>44.555310875186223</v>
      </c>
      <c r="BQ212" s="199"/>
      <c r="BR212" s="3">
        <v>6.5</v>
      </c>
      <c r="BS212" s="38">
        <v>1</v>
      </c>
      <c r="BT212" s="67">
        <f t="shared" si="148"/>
        <v>1</v>
      </c>
      <c r="BU212" s="38">
        <v>0</v>
      </c>
      <c r="BV212" s="67">
        <f t="shared" si="149"/>
        <v>1</v>
      </c>
      <c r="BW212" s="67"/>
      <c r="BX212" s="38">
        <v>104.95787799999999</v>
      </c>
      <c r="BY212" s="73">
        <f t="shared" si="150"/>
        <v>1.0495787799999999E-4</v>
      </c>
      <c r="BZ212" s="38">
        <v>0</v>
      </c>
      <c r="CA212" s="73">
        <f t="shared" si="151"/>
        <v>2.68948578E-4</v>
      </c>
      <c r="CB212" s="67"/>
      <c r="CC212" s="1">
        <v>6.5</v>
      </c>
      <c r="CD212" s="66">
        <f t="shared" si="170"/>
        <v>5.336551135718802E-2</v>
      </c>
      <c r="CE212" s="1">
        <v>540.9375</v>
      </c>
      <c r="CF212" s="102">
        <f t="shared" si="152"/>
        <v>1.0818749999999999</v>
      </c>
      <c r="CG212" s="103"/>
      <c r="CH212" s="114">
        <v>5.2999999999999999E-2</v>
      </c>
      <c r="CI212" s="77">
        <v>983</v>
      </c>
      <c r="CJ212" s="102">
        <f t="shared" si="153"/>
        <v>0.98299999999999998</v>
      </c>
      <c r="CK212" s="102"/>
      <c r="CL212" s="104">
        <f t="shared" si="165"/>
        <v>29.796608838071919</v>
      </c>
      <c r="CM212" s="73">
        <f t="shared" si="154"/>
        <v>46.517823074607875</v>
      </c>
      <c r="CN212" s="199"/>
      <c r="CO212" s="1">
        <v>6.5</v>
      </c>
      <c r="CP212" s="95">
        <v>0</v>
      </c>
      <c r="CQ212" s="67">
        <f t="shared" si="155"/>
        <v>0</v>
      </c>
      <c r="CR212" s="95">
        <v>0</v>
      </c>
      <c r="CS212" s="67">
        <f t="shared" si="156"/>
        <v>1</v>
      </c>
      <c r="CU212" s="95">
        <v>0</v>
      </c>
      <c r="CV212" s="73">
        <f t="shared" si="157"/>
        <v>0</v>
      </c>
      <c r="CW212" s="95">
        <v>0</v>
      </c>
      <c r="CX212" s="73">
        <f t="shared" si="158"/>
        <v>1.4487725800000001E-4</v>
      </c>
      <c r="CY212" s="67"/>
      <c r="CZ212" s="1">
        <v>6.5</v>
      </c>
      <c r="DA212" s="66">
        <f t="shared" si="171"/>
        <v>4.7382715592374655E-2</v>
      </c>
      <c r="DB212" s="1">
        <v>598.75</v>
      </c>
      <c r="DC212" s="102">
        <f t="shared" si="159"/>
        <v>1.1975</v>
      </c>
      <c r="DD212" s="103"/>
      <c r="DE212" s="114">
        <v>4.3999999999999997E-2</v>
      </c>
      <c r="DF212" s="77">
        <v>1015</v>
      </c>
      <c r="DG212" s="102">
        <f t="shared" si="160"/>
        <v>1.0149999999999999</v>
      </c>
      <c r="DH212" s="102"/>
      <c r="DI212" s="104">
        <f t="shared" si="166"/>
        <v>27.993265722527486</v>
      </c>
      <c r="DJ212" s="73">
        <f t="shared" si="161"/>
        <v>47.403511217384903</v>
      </c>
      <c r="DK212" s="199"/>
      <c r="DL212" s="99"/>
      <c r="DS212" s="107"/>
      <c r="DU212" s="107"/>
      <c r="DW212" s="99"/>
      <c r="DX212" s="108"/>
      <c r="DZ212" s="107"/>
      <c r="EB212" s="108"/>
      <c r="ED212" s="107"/>
      <c r="EE212" s="107"/>
    </row>
    <row r="213" spans="1:217" s="95" customFormat="1" x14ac:dyDescent="0.25">
      <c r="A213" s="3">
        <v>7.5</v>
      </c>
      <c r="B213" s="38">
        <v>1</v>
      </c>
      <c r="C213" s="67">
        <f t="shared" si="127"/>
        <v>1</v>
      </c>
      <c r="D213" s="38">
        <v>0</v>
      </c>
      <c r="E213" s="67">
        <f t="shared" si="128"/>
        <v>0</v>
      </c>
      <c r="F213" s="67"/>
      <c r="G213" s="38">
        <v>128.44044500000001</v>
      </c>
      <c r="H213" s="73">
        <f t="shared" si="129"/>
        <v>1.2844044500000002E-4</v>
      </c>
      <c r="I213" s="103">
        <v>0</v>
      </c>
      <c r="J213" s="73">
        <f t="shared" si="130"/>
        <v>0</v>
      </c>
      <c r="K213" s="67"/>
      <c r="L213" s="37">
        <v>7.5</v>
      </c>
      <c r="M213" s="66">
        <f t="shared" si="167"/>
        <v>1.8862967440430981E-2</v>
      </c>
      <c r="N213" s="40">
        <v>12.1875</v>
      </c>
      <c r="O213" s="102">
        <f t="shared" si="131"/>
        <v>2.4375000000000001E-2</v>
      </c>
      <c r="P213" s="103"/>
      <c r="Q213" s="114">
        <v>4.3999999999999997E-2</v>
      </c>
      <c r="R213" s="98">
        <v>1130</v>
      </c>
      <c r="S213" s="102">
        <f t="shared" si="132"/>
        <v>1.1299999999999999</v>
      </c>
      <c r="T213" s="102"/>
      <c r="U213" s="104">
        <f t="shared" si="162"/>
        <v>-0.18502254913721994</v>
      </c>
      <c r="V213" s="73" t="e">
        <f t="shared" si="133"/>
        <v>#NUM!</v>
      </c>
      <c r="W213" s="199"/>
      <c r="X213" s="3">
        <v>7.5</v>
      </c>
      <c r="Y213" s="38">
        <v>0</v>
      </c>
      <c r="Z213" s="67">
        <f t="shared" si="134"/>
        <v>0</v>
      </c>
      <c r="AA213" s="38">
        <v>2</v>
      </c>
      <c r="AB213" s="67">
        <f t="shared" si="135"/>
        <v>2</v>
      </c>
      <c r="AC213" s="67"/>
      <c r="AD213" s="38">
        <v>0</v>
      </c>
      <c r="AE213" s="73">
        <f t="shared" si="136"/>
        <v>0</v>
      </c>
      <c r="AF213" s="38">
        <v>549.23242200000004</v>
      </c>
      <c r="AG213" s="73">
        <f t="shared" si="137"/>
        <v>5.4923242200000002E-4</v>
      </c>
      <c r="AH213" s="67"/>
      <c r="AI213" s="37">
        <v>7.5</v>
      </c>
      <c r="AJ213" s="66">
        <f t="shared" si="168"/>
        <v>1.5142290969198396E-2</v>
      </c>
      <c r="AK213" s="1">
        <v>12.8125</v>
      </c>
      <c r="AL213" s="102">
        <f t="shared" si="138"/>
        <v>2.5624999999999998E-2</v>
      </c>
      <c r="AM213" s="103"/>
      <c r="AN213" s="114">
        <v>5.1999999999999998E-2</v>
      </c>
      <c r="AO213" s="77">
        <v>1185</v>
      </c>
      <c r="AP213" s="102">
        <f t="shared" si="139"/>
        <v>1.1850000000000001</v>
      </c>
      <c r="AQ213" s="102"/>
      <c r="AR213" s="104">
        <f t="shared" si="163"/>
        <v>-0.11710221069043425</v>
      </c>
      <c r="AS213" s="73" t="e">
        <f t="shared" si="140"/>
        <v>#NUM!</v>
      </c>
      <c r="AT213" s="199"/>
      <c r="AU213" s="3">
        <v>7.5</v>
      </c>
      <c r="AV213" s="38">
        <v>3</v>
      </c>
      <c r="AW213" s="67">
        <f t="shared" si="141"/>
        <v>5</v>
      </c>
      <c r="AX213" s="38">
        <v>6</v>
      </c>
      <c r="AY213" s="67">
        <f t="shared" si="142"/>
        <v>21</v>
      </c>
      <c r="AZ213" s="67"/>
      <c r="BA213" s="3">
        <v>1340.3273899999999</v>
      </c>
      <c r="BB213" s="73">
        <f t="shared" si="143"/>
        <v>1.754238981E-3</v>
      </c>
      <c r="BC213" s="3">
        <v>1965.1983600000001</v>
      </c>
      <c r="BD213" s="73">
        <f t="shared" si="144"/>
        <v>5.5350052E-3</v>
      </c>
      <c r="BE213" s="67"/>
      <c r="BF213" s="1">
        <v>7.5</v>
      </c>
      <c r="BG213" s="66">
        <f t="shared" si="169"/>
        <v>6.7007014310781127E-2</v>
      </c>
      <c r="BH213" s="1">
        <v>740.3125</v>
      </c>
      <c r="BI213" s="102">
        <f t="shared" si="145"/>
        <v>1.4806250000000001</v>
      </c>
      <c r="BJ213" s="103"/>
      <c r="BK213" s="114">
        <v>5.3999999999999999E-2</v>
      </c>
      <c r="BL213" s="77">
        <v>1168</v>
      </c>
      <c r="BM213" s="102">
        <f t="shared" si="146"/>
        <v>1.1679999999999999</v>
      </c>
      <c r="BN213" s="102"/>
      <c r="BO213" s="104">
        <f t="shared" si="164"/>
        <v>49.193438111540942</v>
      </c>
      <c r="BP213" s="73">
        <f t="shared" si="147"/>
        <v>44.049039235569218</v>
      </c>
      <c r="BQ213" s="199"/>
      <c r="BR213" s="3">
        <v>7.5</v>
      </c>
      <c r="BS213" s="38">
        <v>2</v>
      </c>
      <c r="BT213" s="67">
        <f t="shared" si="148"/>
        <v>3</v>
      </c>
      <c r="BU213" s="38">
        <v>2</v>
      </c>
      <c r="BV213" s="67">
        <f t="shared" si="149"/>
        <v>3</v>
      </c>
      <c r="BW213" s="67"/>
      <c r="BX213" s="3">
        <v>650.09362799999997</v>
      </c>
      <c r="BY213" s="73">
        <f t="shared" si="150"/>
        <v>7.55051506E-4</v>
      </c>
      <c r="BZ213" s="3">
        <v>867.91339100000005</v>
      </c>
      <c r="CA213" s="73">
        <f t="shared" si="151"/>
        <v>1.1368619690000001E-3</v>
      </c>
      <c r="CB213" s="67"/>
      <c r="CC213" s="1">
        <v>7.5</v>
      </c>
      <c r="CD213" s="66">
        <f t="shared" si="170"/>
        <v>5.6592533520322966E-2</v>
      </c>
      <c r="CE213" s="1">
        <v>654.6875</v>
      </c>
      <c r="CF213" s="102">
        <f t="shared" si="152"/>
        <v>1.309375</v>
      </c>
      <c r="CG213" s="103"/>
      <c r="CH213" s="114">
        <v>5.8999999999999997E-2</v>
      </c>
      <c r="CI213" s="77">
        <v>1149</v>
      </c>
      <c r="CJ213" s="102">
        <f t="shared" si="153"/>
        <v>1.149</v>
      </c>
      <c r="CK213" s="102"/>
      <c r="CL213" s="104">
        <f t="shared" si="165"/>
        <v>34.23275586795647</v>
      </c>
      <c r="CM213" s="73">
        <f t="shared" si="154"/>
        <v>45.035273076511054</v>
      </c>
      <c r="CN213" s="199"/>
      <c r="CO213" s="1">
        <v>7.5</v>
      </c>
      <c r="CP213" s="95">
        <v>0</v>
      </c>
      <c r="CQ213" s="67">
        <f t="shared" si="155"/>
        <v>0</v>
      </c>
      <c r="CR213" s="95">
        <v>0</v>
      </c>
      <c r="CS213" s="67">
        <f t="shared" si="156"/>
        <v>1</v>
      </c>
      <c r="CU213" s="95">
        <v>0</v>
      </c>
      <c r="CV213" s="73">
        <f t="shared" si="157"/>
        <v>0</v>
      </c>
      <c r="CW213" s="95">
        <v>0</v>
      </c>
      <c r="CX213" s="73">
        <f t="shared" si="158"/>
        <v>1.4487725800000001E-4</v>
      </c>
      <c r="CY213" s="67"/>
      <c r="CZ213" s="1">
        <v>7.5</v>
      </c>
      <c r="DA213" s="66">
        <f t="shared" si="171"/>
        <v>5.0435249296273105E-2</v>
      </c>
      <c r="DB213" s="1">
        <v>666.25</v>
      </c>
      <c r="DC213" s="102">
        <f t="shared" si="159"/>
        <v>1.3325</v>
      </c>
      <c r="DD213" s="103"/>
      <c r="DE213" s="114">
        <v>4.9000000000000002E-2</v>
      </c>
      <c r="DF213" s="77">
        <v>1188</v>
      </c>
      <c r="DG213" s="102">
        <f t="shared" si="160"/>
        <v>1.1879999999999999</v>
      </c>
      <c r="DH213" s="102"/>
      <c r="DI213" s="104">
        <f t="shared" si="166"/>
        <v>32.27062857511519</v>
      </c>
      <c r="DJ213" s="73">
        <f t="shared" si="161"/>
        <v>47.545704730542219</v>
      </c>
      <c r="DK213" s="199"/>
      <c r="DL213" s="99"/>
      <c r="DS213" s="107"/>
      <c r="DU213" s="107"/>
      <c r="DW213" s="99"/>
      <c r="DX213" s="108"/>
      <c r="DZ213" s="107"/>
      <c r="EB213" s="108"/>
      <c r="ED213" s="107"/>
      <c r="EE213" s="107"/>
    </row>
    <row r="214" spans="1:217" s="95" customFormat="1" x14ac:dyDescent="0.25">
      <c r="A214" s="37">
        <v>8.5</v>
      </c>
      <c r="B214" s="103">
        <v>0</v>
      </c>
      <c r="C214" s="67">
        <f t="shared" si="127"/>
        <v>1</v>
      </c>
      <c r="D214" s="103">
        <v>0</v>
      </c>
      <c r="E214" s="67">
        <f t="shared" si="128"/>
        <v>0</v>
      </c>
      <c r="F214" s="67"/>
      <c r="G214" s="103">
        <v>0</v>
      </c>
      <c r="H214" s="73">
        <f t="shared" si="129"/>
        <v>1.2844044500000002E-4</v>
      </c>
      <c r="I214" s="103">
        <v>0</v>
      </c>
      <c r="J214" s="73">
        <f t="shared" si="130"/>
        <v>0</v>
      </c>
      <c r="K214" s="67"/>
      <c r="L214" s="37">
        <v>8.5</v>
      </c>
      <c r="M214" s="66">
        <f t="shared" si="167"/>
        <v>2.1888364905466095E-2</v>
      </c>
      <c r="N214" s="40">
        <v>10.3125</v>
      </c>
      <c r="O214" s="102">
        <f t="shared" si="131"/>
        <v>2.0625000000000001E-2</v>
      </c>
      <c r="P214" s="103"/>
      <c r="Q214" s="114">
        <v>4.8000000000000001E-2</v>
      </c>
      <c r="R214" s="98">
        <v>1293</v>
      </c>
      <c r="S214" s="102">
        <f t="shared" si="132"/>
        <v>1.2929999999999999</v>
      </c>
      <c r="T214" s="102"/>
      <c r="U214" s="104">
        <f t="shared" si="162"/>
        <v>-0.12356916312869419</v>
      </c>
      <c r="V214" s="73" t="e">
        <f t="shared" si="133"/>
        <v>#NUM!</v>
      </c>
      <c r="W214" s="199"/>
      <c r="X214" s="37">
        <v>8.5</v>
      </c>
      <c r="Y214" s="103">
        <v>0</v>
      </c>
      <c r="Z214" s="67">
        <f t="shared" si="134"/>
        <v>0</v>
      </c>
      <c r="AA214" s="104">
        <v>0</v>
      </c>
      <c r="AB214" s="67">
        <f t="shared" si="135"/>
        <v>2</v>
      </c>
      <c r="AD214" s="103">
        <v>0</v>
      </c>
      <c r="AE214" s="73">
        <f t="shared" si="136"/>
        <v>0</v>
      </c>
      <c r="AF214" s="95">
        <v>0</v>
      </c>
      <c r="AG214" s="73">
        <f t="shared" si="137"/>
        <v>5.4923242200000002E-4</v>
      </c>
      <c r="AH214" s="67"/>
      <c r="AI214" s="37">
        <v>8.5</v>
      </c>
      <c r="AJ214" s="66">
        <f t="shared" si="168"/>
        <v>1.7788722816050005E-2</v>
      </c>
      <c r="AK214" s="1">
        <v>10.9375</v>
      </c>
      <c r="AL214" s="102">
        <f t="shared" si="138"/>
        <v>2.1874999999999999E-2</v>
      </c>
      <c r="AM214" s="103"/>
      <c r="AN214" s="114">
        <v>5.8000000000000003E-2</v>
      </c>
      <c r="AO214" s="77">
        <v>1359</v>
      </c>
      <c r="AP214" s="102">
        <f t="shared" si="139"/>
        <v>1.359</v>
      </c>
      <c r="AQ214" s="102"/>
      <c r="AR214" s="104">
        <f t="shared" si="163"/>
        <v>-6.0038523992696317E-2</v>
      </c>
      <c r="AS214" s="73" t="e">
        <f t="shared" si="140"/>
        <v>#NUM!</v>
      </c>
      <c r="AT214" s="199"/>
      <c r="AU214" s="3">
        <v>8.5</v>
      </c>
      <c r="AV214" s="38">
        <v>2</v>
      </c>
      <c r="AW214" s="67">
        <f t="shared" si="141"/>
        <v>7</v>
      </c>
      <c r="AX214" s="38">
        <v>4</v>
      </c>
      <c r="AY214" s="67">
        <f t="shared" si="142"/>
        <v>25</v>
      </c>
      <c r="AZ214" s="67"/>
      <c r="BA214" s="3">
        <v>704.10046399999999</v>
      </c>
      <c r="BB214" s="73">
        <f t="shared" si="143"/>
        <v>2.4583394449999999E-3</v>
      </c>
      <c r="BC214" s="3">
        <v>705.25640899999996</v>
      </c>
      <c r="BD214" s="73">
        <f t="shared" si="144"/>
        <v>6.2402616090000002E-3</v>
      </c>
      <c r="BE214" s="67"/>
      <c r="BF214" s="1">
        <v>8.5</v>
      </c>
      <c r="BG214" s="66">
        <f t="shared" si="169"/>
        <v>6.9975626537549268E-2</v>
      </c>
      <c r="BH214" s="1">
        <v>805.3125</v>
      </c>
      <c r="BI214" s="102">
        <f t="shared" si="145"/>
        <v>1.610625</v>
      </c>
      <c r="BJ214" s="103"/>
      <c r="BK214" s="114">
        <v>0.06</v>
      </c>
      <c r="BL214" s="77">
        <v>1338</v>
      </c>
      <c r="BM214" s="102">
        <f t="shared" si="146"/>
        <v>1.3380000000000001</v>
      </c>
      <c r="BN214" s="102"/>
      <c r="BO214" s="104">
        <f t="shared" si="164"/>
        <v>54.16308051741494</v>
      </c>
      <c r="BP214" s="73">
        <f t="shared" si="147"/>
        <v>43.968516145190122</v>
      </c>
      <c r="BQ214" s="199"/>
      <c r="BR214" s="3">
        <v>8.5</v>
      </c>
      <c r="BS214" s="38">
        <v>3</v>
      </c>
      <c r="BT214" s="67">
        <f t="shared" si="148"/>
        <v>6</v>
      </c>
      <c r="BU214" s="38">
        <v>6</v>
      </c>
      <c r="BV214" s="67">
        <f t="shared" si="149"/>
        <v>9</v>
      </c>
      <c r="BW214" s="67"/>
      <c r="BX214" s="3">
        <v>701.14502000000005</v>
      </c>
      <c r="BY214" s="73">
        <f t="shared" si="150"/>
        <v>1.4561965259999999E-3</v>
      </c>
      <c r="BZ214" s="3">
        <v>946.38537599999995</v>
      </c>
      <c r="CA214" s="73">
        <f t="shared" si="151"/>
        <v>2.0832473449999998E-3</v>
      </c>
      <c r="CB214" s="67"/>
      <c r="CC214" s="1">
        <v>8.5</v>
      </c>
      <c r="CD214" s="66">
        <f t="shared" si="170"/>
        <v>5.9819555683457898E-2</v>
      </c>
      <c r="CE214" s="1">
        <v>720</v>
      </c>
      <c r="CF214" s="102">
        <f t="shared" si="152"/>
        <v>1.44</v>
      </c>
      <c r="CG214" s="103"/>
      <c r="CH214" s="114">
        <v>6.4000000000000001E-2</v>
      </c>
      <c r="CI214" s="77">
        <v>1315</v>
      </c>
      <c r="CJ214" s="102">
        <f t="shared" si="153"/>
        <v>1.3149999999999999</v>
      </c>
      <c r="CK214" s="102"/>
      <c r="CL214" s="104">
        <f t="shared" si="165"/>
        <v>39.073289112658891</v>
      </c>
      <c r="CM214" s="73">
        <f t="shared" si="154"/>
        <v>44.54114832888007</v>
      </c>
      <c r="CN214" s="199"/>
      <c r="CO214" s="1">
        <v>8.5</v>
      </c>
      <c r="CP214" s="95">
        <v>0</v>
      </c>
      <c r="CQ214" s="67">
        <f t="shared" si="155"/>
        <v>0</v>
      </c>
      <c r="CR214" s="95">
        <v>0</v>
      </c>
      <c r="CS214" s="67">
        <f t="shared" si="156"/>
        <v>1</v>
      </c>
      <c r="CU214" s="95">
        <v>0</v>
      </c>
      <c r="CV214" s="73">
        <f t="shared" si="157"/>
        <v>0</v>
      </c>
      <c r="CW214" s="95">
        <v>0</v>
      </c>
      <c r="CX214" s="73">
        <f t="shared" si="158"/>
        <v>1.4487725800000001E-4</v>
      </c>
      <c r="CY214" s="67"/>
      <c r="CZ214" s="1">
        <v>8.5</v>
      </c>
      <c r="DA214" s="66">
        <f t="shared" si="171"/>
        <v>5.3487783000171554E-2</v>
      </c>
      <c r="DB214" s="1">
        <v>735</v>
      </c>
      <c r="DC214" s="102">
        <f t="shared" si="159"/>
        <v>1.47</v>
      </c>
      <c r="DD214" s="103"/>
      <c r="DE214" s="114">
        <v>5.3999999999999999E-2</v>
      </c>
      <c r="DF214" s="77">
        <v>1363</v>
      </c>
      <c r="DG214" s="102">
        <f t="shared" si="160"/>
        <v>1.363</v>
      </c>
      <c r="DH214" s="102"/>
      <c r="DI214" s="104">
        <f t="shared" si="166"/>
        <v>36.957221727381778</v>
      </c>
      <c r="DJ214" s="73">
        <f t="shared" si="161"/>
        <v>47.681308320280976</v>
      </c>
      <c r="DK214" s="199"/>
      <c r="DL214" s="99"/>
      <c r="DS214" s="107"/>
      <c r="DU214" s="107"/>
      <c r="DW214" s="99"/>
      <c r="DX214" s="108"/>
      <c r="DZ214" s="107"/>
      <c r="EB214" s="108"/>
      <c r="ED214" s="107"/>
      <c r="EE214" s="107"/>
    </row>
    <row r="215" spans="1:217" s="95" customFormat="1" ht="15.75" thickBot="1" x14ac:dyDescent="0.3">
      <c r="A215" s="37">
        <v>9.5</v>
      </c>
      <c r="B215" s="103">
        <v>0</v>
      </c>
      <c r="C215" s="67">
        <f t="shared" si="127"/>
        <v>1</v>
      </c>
      <c r="D215" s="103">
        <v>0</v>
      </c>
      <c r="E215" s="67">
        <f t="shared" si="128"/>
        <v>0</v>
      </c>
      <c r="F215" s="67"/>
      <c r="G215" s="103">
        <v>0</v>
      </c>
      <c r="H215" s="73">
        <f t="shared" si="129"/>
        <v>1.2844044500000002E-4</v>
      </c>
      <c r="I215" s="103">
        <v>0</v>
      </c>
      <c r="J215" s="73">
        <f t="shared" si="130"/>
        <v>0</v>
      </c>
      <c r="K215" s="67"/>
      <c r="L215" s="37">
        <v>9.5</v>
      </c>
      <c r="M215" s="66">
        <f t="shared" si="167"/>
        <v>2.4913762370501209E-2</v>
      </c>
      <c r="N215" s="40">
        <v>10</v>
      </c>
      <c r="O215" s="102">
        <f t="shared" si="131"/>
        <v>0.02</v>
      </c>
      <c r="P215" s="103"/>
      <c r="Q215" s="114">
        <v>5.2999999999999999E-2</v>
      </c>
      <c r="R215" s="98">
        <v>1456</v>
      </c>
      <c r="S215" s="102">
        <f t="shared" si="132"/>
        <v>1.456</v>
      </c>
      <c r="T215" s="102"/>
      <c r="U215" s="104">
        <f t="shared" si="162"/>
        <v>-6.400665053581539E-2</v>
      </c>
      <c r="V215" s="73" t="e">
        <f t="shared" si="133"/>
        <v>#NUM!</v>
      </c>
      <c r="W215" s="199"/>
      <c r="X215" s="3">
        <v>9.5</v>
      </c>
      <c r="Y215" s="103">
        <v>0</v>
      </c>
      <c r="Z215" s="67">
        <f t="shared" si="134"/>
        <v>0</v>
      </c>
      <c r="AA215" s="38">
        <v>1</v>
      </c>
      <c r="AB215" s="67">
        <f t="shared" si="135"/>
        <v>3</v>
      </c>
      <c r="AC215" s="67"/>
      <c r="AD215" s="38">
        <v>0</v>
      </c>
      <c r="AE215" s="73">
        <f t="shared" si="136"/>
        <v>0</v>
      </c>
      <c r="AF215" s="38">
        <v>232.442307</v>
      </c>
      <c r="AG215" s="73">
        <f t="shared" si="137"/>
        <v>7.8167472900000001E-4</v>
      </c>
      <c r="AH215" s="67"/>
      <c r="AI215" s="37">
        <v>9.5</v>
      </c>
      <c r="AJ215" s="66">
        <f t="shared" si="168"/>
        <v>2.043515466290162E-2</v>
      </c>
      <c r="AK215" s="1">
        <v>10.625</v>
      </c>
      <c r="AL215" s="102">
        <f t="shared" si="138"/>
        <v>2.1250000000000002E-2</v>
      </c>
      <c r="AM215" s="103"/>
      <c r="AN215" s="114">
        <v>6.3E-2</v>
      </c>
      <c r="AO215" s="77">
        <v>1530</v>
      </c>
      <c r="AP215" s="102">
        <f t="shared" si="139"/>
        <v>1.53</v>
      </c>
      <c r="AQ215" s="102"/>
      <c r="AR215" s="104">
        <f t="shared" si="163"/>
        <v>-4.6288571992407906E-3</v>
      </c>
      <c r="AS215" s="73" t="e">
        <f t="shared" si="140"/>
        <v>#NUM!</v>
      </c>
      <c r="AT215" s="199"/>
      <c r="AU215" s="3">
        <v>9.5</v>
      </c>
      <c r="AV215" s="38">
        <v>3</v>
      </c>
      <c r="AW215" s="67">
        <f t="shared" si="141"/>
        <v>10</v>
      </c>
      <c r="AX215" s="38">
        <v>6</v>
      </c>
      <c r="AY215" s="67">
        <f t="shared" si="142"/>
        <v>31</v>
      </c>
      <c r="AZ215" s="67"/>
      <c r="BA215" s="3">
        <v>594.86071800000002</v>
      </c>
      <c r="BB215" s="73">
        <f t="shared" si="143"/>
        <v>3.0532001630000001E-3</v>
      </c>
      <c r="BC215" s="3">
        <v>1504.24316</v>
      </c>
      <c r="BD215" s="73">
        <f t="shared" si="144"/>
        <v>7.7445047690000001E-3</v>
      </c>
      <c r="BE215" s="67"/>
      <c r="BF215" s="1">
        <v>9.5</v>
      </c>
      <c r="BG215" s="66">
        <f t="shared" si="169"/>
        <v>7.2944238764317382E-2</v>
      </c>
      <c r="BH215" s="1">
        <v>868.75</v>
      </c>
      <c r="BI215" s="102">
        <f t="shared" si="145"/>
        <v>1.7375</v>
      </c>
      <c r="BJ215" s="103"/>
      <c r="BK215" s="114">
        <v>6.4000000000000001E-2</v>
      </c>
      <c r="BL215" s="77">
        <v>1509</v>
      </c>
      <c r="BM215" s="102">
        <f t="shared" si="146"/>
        <v>1.5089999999999999</v>
      </c>
      <c r="BN215" s="102"/>
      <c r="BO215" s="104">
        <f t="shared" si="164"/>
        <v>59.519570204089703</v>
      </c>
      <c r="BP215" s="73">
        <f t="shared" si="147"/>
        <v>43.846650418666876</v>
      </c>
      <c r="BQ215" s="199"/>
      <c r="BR215" s="3">
        <v>9.5</v>
      </c>
      <c r="BS215" s="38">
        <v>1</v>
      </c>
      <c r="BT215" s="67">
        <f t="shared" si="148"/>
        <v>7</v>
      </c>
      <c r="BU215" s="38">
        <v>2</v>
      </c>
      <c r="BV215" s="67">
        <f t="shared" si="149"/>
        <v>11</v>
      </c>
      <c r="BW215" s="67"/>
      <c r="BX215" s="3">
        <v>291.82559199999997</v>
      </c>
      <c r="BY215" s="73">
        <f t="shared" si="150"/>
        <v>1.7480221179999999E-3</v>
      </c>
      <c r="BZ215" s="3">
        <v>577.03881799999999</v>
      </c>
      <c r="CA215" s="73">
        <f t="shared" si="151"/>
        <v>2.6602861629999998E-3</v>
      </c>
      <c r="CB215" s="67"/>
      <c r="CC215" s="1">
        <v>9.5</v>
      </c>
      <c r="CD215" s="66">
        <f t="shared" si="170"/>
        <v>6.3046577846592844E-2</v>
      </c>
      <c r="CE215" s="1">
        <v>780</v>
      </c>
      <c r="CF215" s="102">
        <f t="shared" si="152"/>
        <v>1.56</v>
      </c>
      <c r="CG215" s="103"/>
      <c r="CH215" s="114">
        <v>6.9000000000000006E-2</v>
      </c>
      <c r="CI215" s="77">
        <v>1482</v>
      </c>
      <c r="CJ215" s="102">
        <f t="shared" si="153"/>
        <v>1.482</v>
      </c>
      <c r="CK215" s="102"/>
      <c r="CL215" s="104">
        <f t="shared" si="165"/>
        <v>44.328293016438955</v>
      </c>
      <c r="CM215" s="73">
        <f t="shared" si="154"/>
        <v>44.447810990073393</v>
      </c>
      <c r="CN215" s="199"/>
      <c r="CO215" s="3">
        <v>9.5</v>
      </c>
      <c r="CP215" s="38">
        <v>2</v>
      </c>
      <c r="CQ215" s="67">
        <f t="shared" si="155"/>
        <v>2</v>
      </c>
      <c r="CR215" s="38">
        <v>3</v>
      </c>
      <c r="CS215" s="67">
        <f t="shared" si="156"/>
        <v>4</v>
      </c>
      <c r="CT215" s="67"/>
      <c r="CU215" s="38">
        <v>417.25393700000001</v>
      </c>
      <c r="CV215" s="73">
        <f t="shared" si="157"/>
        <v>4.1725393700000002E-4</v>
      </c>
      <c r="CW215" s="38">
        <v>559.52258300000005</v>
      </c>
      <c r="CX215" s="73">
        <f t="shared" si="158"/>
        <v>7.0439984100000008E-4</v>
      </c>
      <c r="CY215" s="67"/>
      <c r="CZ215" s="1">
        <v>9.5</v>
      </c>
      <c r="DA215" s="66">
        <f t="shared" si="171"/>
        <v>5.6540316704070004E-2</v>
      </c>
      <c r="DB215" s="1">
        <v>800.3125</v>
      </c>
      <c r="DC215" s="102">
        <f t="shared" si="159"/>
        <v>1.600625</v>
      </c>
      <c r="DD215" s="103"/>
      <c r="DE215" s="114">
        <v>5.8999999999999997E-2</v>
      </c>
      <c r="DF215" s="77">
        <v>1537</v>
      </c>
      <c r="DG215" s="102">
        <f t="shared" si="160"/>
        <v>1.5369999999999999</v>
      </c>
      <c r="DH215" s="102"/>
      <c r="DI215" s="104">
        <f t="shared" si="166"/>
        <v>42.072123514976617</v>
      </c>
      <c r="DJ215" s="73">
        <f t="shared" si="161"/>
        <v>45.764260042811841</v>
      </c>
      <c r="DK215" s="199"/>
      <c r="DL215" s="99"/>
      <c r="DS215" s="107"/>
      <c r="DU215" s="107"/>
      <c r="DW215" s="99"/>
      <c r="DX215" s="108"/>
      <c r="DZ215" s="107"/>
      <c r="EB215" s="108"/>
      <c r="ED215" s="107"/>
      <c r="EE215" s="107"/>
    </row>
    <row r="216" spans="1:217" s="95" customFormat="1" ht="15.75" thickBot="1" x14ac:dyDescent="0.3">
      <c r="A216" s="37">
        <v>10.5</v>
      </c>
      <c r="B216" s="103">
        <v>0</v>
      </c>
      <c r="C216" s="67">
        <f t="shared" si="127"/>
        <v>1</v>
      </c>
      <c r="D216" s="103">
        <v>0</v>
      </c>
      <c r="E216" s="67">
        <f t="shared" si="128"/>
        <v>0</v>
      </c>
      <c r="F216" s="67"/>
      <c r="G216" s="103">
        <v>0</v>
      </c>
      <c r="H216" s="73">
        <f t="shared" si="129"/>
        <v>1.2844044500000002E-4</v>
      </c>
      <c r="I216" s="103">
        <v>0</v>
      </c>
      <c r="J216" s="73">
        <f t="shared" si="130"/>
        <v>0</v>
      </c>
      <c r="K216" s="67"/>
      <c r="L216" s="37">
        <v>10.5</v>
      </c>
      <c r="M216" s="66">
        <f t="shared" si="167"/>
        <v>2.7939159835536322E-2</v>
      </c>
      <c r="N216" s="40">
        <v>9.6875</v>
      </c>
      <c r="O216" s="102">
        <f t="shared" si="131"/>
        <v>1.9375E-2</v>
      </c>
      <c r="P216" s="103"/>
      <c r="Q216" s="114">
        <v>5.8000000000000003E-2</v>
      </c>
      <c r="R216" s="98">
        <v>1621</v>
      </c>
      <c r="S216" s="102">
        <f t="shared" si="132"/>
        <v>1.621</v>
      </c>
      <c r="T216" s="102"/>
      <c r="U216" s="104">
        <f t="shared" si="162"/>
        <v>7.2136235390764719E-2</v>
      </c>
      <c r="V216" s="73">
        <f t="shared" si="133"/>
        <v>41.562770009929423</v>
      </c>
      <c r="W216" s="199"/>
      <c r="X216" s="37">
        <v>10.5</v>
      </c>
      <c r="Y216" s="103">
        <v>0</v>
      </c>
      <c r="Z216" s="67">
        <f t="shared" si="134"/>
        <v>0</v>
      </c>
      <c r="AA216" s="103">
        <v>0</v>
      </c>
      <c r="AB216" s="67">
        <f t="shared" si="135"/>
        <v>3</v>
      </c>
      <c r="AD216" s="103">
        <v>0</v>
      </c>
      <c r="AE216" s="73">
        <f t="shared" si="136"/>
        <v>0</v>
      </c>
      <c r="AF216" s="103">
        <v>0</v>
      </c>
      <c r="AG216" s="73">
        <f t="shared" si="137"/>
        <v>7.8167472900000001E-4</v>
      </c>
      <c r="AH216" s="67"/>
      <c r="AI216" s="37">
        <v>10.5</v>
      </c>
      <c r="AJ216" s="159">
        <f t="shared" si="168"/>
        <v>2.3081586509753227E-2</v>
      </c>
      <c r="AK216" s="205">
        <v>10.3125</v>
      </c>
      <c r="AL216" s="164">
        <f t="shared" si="138"/>
        <v>2.0625000000000001E-2</v>
      </c>
      <c r="AM216" s="162"/>
      <c r="AN216" s="206">
        <v>6.8000000000000005E-2</v>
      </c>
      <c r="AO216" s="207">
        <v>1707</v>
      </c>
      <c r="AP216" s="164">
        <f t="shared" si="139"/>
        <v>1.7070000000000001</v>
      </c>
      <c r="AQ216" s="164"/>
      <c r="AR216" s="197">
        <f t="shared" si="163"/>
        <v>0.10122841667482378</v>
      </c>
      <c r="AS216" s="192">
        <f t="shared" si="140"/>
        <v>40.095619662627243</v>
      </c>
      <c r="AT216" s="199"/>
      <c r="AU216" s="3">
        <v>10.5</v>
      </c>
      <c r="AV216" s="38">
        <v>2</v>
      </c>
      <c r="AW216" s="67">
        <f t="shared" si="141"/>
        <v>12</v>
      </c>
      <c r="AX216" s="38">
        <v>4</v>
      </c>
      <c r="AY216" s="67">
        <f t="shared" si="142"/>
        <v>35</v>
      </c>
      <c r="AZ216" s="67"/>
      <c r="BA216" s="3">
        <v>638.86584500000004</v>
      </c>
      <c r="BB216" s="73">
        <f t="shared" si="143"/>
        <v>3.6920660079999999E-3</v>
      </c>
      <c r="BC216" s="3">
        <v>503.03924599999999</v>
      </c>
      <c r="BD216" s="73">
        <f t="shared" si="144"/>
        <v>8.2475440150000003E-3</v>
      </c>
      <c r="BE216" s="67"/>
      <c r="BF216" s="1">
        <v>10.5</v>
      </c>
      <c r="BG216" s="66">
        <f t="shared" si="169"/>
        <v>7.5912850991085523E-2</v>
      </c>
      <c r="BH216" s="1">
        <v>935.625</v>
      </c>
      <c r="BI216" s="102">
        <f t="shared" si="145"/>
        <v>1.8712500000000001</v>
      </c>
      <c r="BJ216" s="103"/>
      <c r="BK216" s="114">
        <v>6.9000000000000006E-2</v>
      </c>
      <c r="BL216" s="77">
        <v>1684</v>
      </c>
      <c r="BM216" s="102">
        <f t="shared" si="146"/>
        <v>1.6839999999999999</v>
      </c>
      <c r="BN216" s="102"/>
      <c r="BO216" s="104">
        <f t="shared" si="164"/>
        <v>65.251774875714759</v>
      </c>
      <c r="BP216" s="73">
        <f t="shared" si="147"/>
        <v>43.838070655405225</v>
      </c>
      <c r="BQ216" s="199"/>
      <c r="BR216" s="3">
        <v>10.5</v>
      </c>
      <c r="BS216" s="38">
        <v>4</v>
      </c>
      <c r="BT216" s="67">
        <f t="shared" si="148"/>
        <v>11</v>
      </c>
      <c r="BU216" s="38">
        <v>3</v>
      </c>
      <c r="BV216" s="67">
        <f t="shared" si="149"/>
        <v>14</v>
      </c>
      <c r="BW216" s="67"/>
      <c r="BX216" s="3">
        <v>1254.6563699999999</v>
      </c>
      <c r="BY216" s="73">
        <f t="shared" si="150"/>
        <v>3.0026784879999997E-3</v>
      </c>
      <c r="BZ216" s="3">
        <v>2086.6415999999999</v>
      </c>
      <c r="CA216" s="73">
        <f t="shared" si="151"/>
        <v>4.7469277629999997E-3</v>
      </c>
      <c r="CB216" s="67"/>
      <c r="CC216" s="1">
        <v>10.5</v>
      </c>
      <c r="CD216" s="66">
        <f t="shared" si="170"/>
        <v>6.627360000972779E-2</v>
      </c>
      <c r="CE216" s="1">
        <v>848.4375</v>
      </c>
      <c r="CF216" s="102">
        <f t="shared" si="152"/>
        <v>1.6968749999999999</v>
      </c>
      <c r="CG216" s="103"/>
      <c r="CH216" s="114">
        <v>7.3999999999999996E-2</v>
      </c>
      <c r="CI216" s="77">
        <v>1651</v>
      </c>
      <c r="CJ216" s="102">
        <f t="shared" si="153"/>
        <v>1.651</v>
      </c>
      <c r="CK216" s="102"/>
      <c r="CL216" s="104">
        <f t="shared" si="165"/>
        <v>50.029029356502008</v>
      </c>
      <c r="CM216" s="73">
        <f t="shared" si="154"/>
        <v>44.004640242783459</v>
      </c>
      <c r="CN216" s="199"/>
      <c r="CO216" s="3">
        <v>10.5</v>
      </c>
      <c r="CP216" s="38">
        <v>1</v>
      </c>
      <c r="CQ216" s="67">
        <f t="shared" si="155"/>
        <v>3</v>
      </c>
      <c r="CR216" s="38">
        <v>1</v>
      </c>
      <c r="CS216" s="67">
        <f t="shared" si="156"/>
        <v>5</v>
      </c>
      <c r="CT216" s="67"/>
      <c r="CU216" s="3">
        <v>118.566574</v>
      </c>
      <c r="CV216" s="73">
        <f t="shared" si="157"/>
        <v>5.3582051100000002E-4</v>
      </c>
      <c r="CW216" s="3">
        <v>135.445053</v>
      </c>
      <c r="CX216" s="73">
        <f t="shared" si="158"/>
        <v>8.3984489400000008E-4</v>
      </c>
      <c r="CY216" s="67"/>
      <c r="CZ216" s="1">
        <v>10.5</v>
      </c>
      <c r="DA216" s="66">
        <f t="shared" si="171"/>
        <v>5.9592850407968453E-2</v>
      </c>
      <c r="DB216" s="1">
        <v>875.3125</v>
      </c>
      <c r="DC216" s="102">
        <f t="shared" si="159"/>
        <v>1.7506250000000001</v>
      </c>
      <c r="DD216" s="103"/>
      <c r="DE216" s="114">
        <v>6.4000000000000001E-2</v>
      </c>
      <c r="DF216" s="77">
        <v>1716</v>
      </c>
      <c r="DG216" s="102">
        <f t="shared" si="160"/>
        <v>1.716</v>
      </c>
      <c r="DH216" s="102"/>
      <c r="DI216" s="104">
        <f t="shared" si="166"/>
        <v>47.608656520422429</v>
      </c>
      <c r="DJ216" s="73">
        <f t="shared" si="161"/>
        <v>45.683755913857588</v>
      </c>
      <c r="DK216" s="199"/>
      <c r="DL216" s="99"/>
      <c r="DS216" s="107"/>
      <c r="DU216" s="107"/>
      <c r="DW216" s="99"/>
      <c r="DX216" s="108"/>
      <c r="DZ216" s="107"/>
      <c r="EB216" s="108"/>
      <c r="ED216" s="107"/>
      <c r="EE216" s="107"/>
    </row>
    <row r="217" spans="1:217" s="95" customFormat="1" x14ac:dyDescent="0.25">
      <c r="A217" s="37">
        <v>11.5</v>
      </c>
      <c r="B217" s="103">
        <v>0</v>
      </c>
      <c r="C217" s="67">
        <f t="shared" si="127"/>
        <v>1</v>
      </c>
      <c r="D217" s="103">
        <v>0</v>
      </c>
      <c r="E217" s="67">
        <f t="shared" si="128"/>
        <v>0</v>
      </c>
      <c r="F217" s="67"/>
      <c r="G217" s="103">
        <v>0</v>
      </c>
      <c r="H217" s="73">
        <f t="shared" si="129"/>
        <v>1.2844044500000002E-4</v>
      </c>
      <c r="I217" s="103">
        <v>0</v>
      </c>
      <c r="J217" s="73">
        <f t="shared" si="130"/>
        <v>0</v>
      </c>
      <c r="K217" s="67"/>
      <c r="L217" s="37">
        <v>11.5</v>
      </c>
      <c r="M217" s="66">
        <f t="shared" si="167"/>
        <v>3.0964557300571436E-2</v>
      </c>
      <c r="N217" s="40">
        <v>35.3125</v>
      </c>
      <c r="O217" s="102">
        <f t="shared" si="131"/>
        <v>7.0624999999999993E-2</v>
      </c>
      <c r="P217" s="103"/>
      <c r="Q217" s="114">
        <v>6.2E-2</v>
      </c>
      <c r="R217" s="98">
        <v>1788</v>
      </c>
      <c r="S217" s="102">
        <f t="shared" si="132"/>
        <v>1.788</v>
      </c>
      <c r="T217" s="102"/>
      <c r="U217" s="104">
        <f t="shared" si="162"/>
        <v>0.44180198814974303</v>
      </c>
      <c r="V217" s="73">
        <f t="shared" si="133"/>
        <v>43.375075311673186</v>
      </c>
      <c r="W217" s="199"/>
      <c r="X217" s="37">
        <v>11.5</v>
      </c>
      <c r="Y217" s="103">
        <v>0</v>
      </c>
      <c r="Z217" s="67">
        <f t="shared" si="134"/>
        <v>0</v>
      </c>
      <c r="AA217" s="103">
        <v>0</v>
      </c>
      <c r="AB217" s="67">
        <f t="shared" si="135"/>
        <v>3</v>
      </c>
      <c r="AD217" s="103">
        <v>0</v>
      </c>
      <c r="AE217" s="73">
        <f t="shared" si="136"/>
        <v>0</v>
      </c>
      <c r="AF217" s="103">
        <v>0</v>
      </c>
      <c r="AG217" s="73">
        <f t="shared" si="137"/>
        <v>7.8167472900000001E-4</v>
      </c>
      <c r="AH217" s="67"/>
      <c r="AI217" s="37">
        <v>11.5</v>
      </c>
      <c r="AJ217" s="66">
        <f t="shared" si="168"/>
        <v>2.5728018356604841E-2</v>
      </c>
      <c r="AK217" s="1">
        <v>29.6875</v>
      </c>
      <c r="AL217" s="102">
        <f t="shared" si="138"/>
        <v>5.9374999999999997E-2</v>
      </c>
      <c r="AM217" s="103"/>
      <c r="AN217" s="114">
        <v>7.1999999999999995E-2</v>
      </c>
      <c r="AO217" s="77">
        <v>1881</v>
      </c>
      <c r="AP217" s="102">
        <f t="shared" si="139"/>
        <v>1.881</v>
      </c>
      <c r="AQ217" s="102"/>
      <c r="AR217" s="104">
        <f t="shared" si="163"/>
        <v>0.39481694968492476</v>
      </c>
      <c r="AS217" s="73">
        <f t="shared" si="140"/>
        <v>41.456662386978373</v>
      </c>
      <c r="AT217" s="199"/>
      <c r="AU217" s="3">
        <v>11.5</v>
      </c>
      <c r="AV217" s="38">
        <v>3</v>
      </c>
      <c r="AW217" s="67">
        <f t="shared" si="141"/>
        <v>15</v>
      </c>
      <c r="AX217" s="38">
        <v>9</v>
      </c>
      <c r="AY217" s="67">
        <f t="shared" si="142"/>
        <v>44</v>
      </c>
      <c r="AZ217" s="67"/>
      <c r="BA217" s="3">
        <v>5583.3735399999996</v>
      </c>
      <c r="BB217" s="73">
        <f t="shared" si="143"/>
        <v>9.2754395479999995E-3</v>
      </c>
      <c r="BC217" s="3">
        <v>3968.4807099999998</v>
      </c>
      <c r="BD217" s="73">
        <f t="shared" si="144"/>
        <v>1.2216024725E-2</v>
      </c>
      <c r="BE217" s="67"/>
      <c r="BF217" s="1">
        <v>11.5</v>
      </c>
      <c r="BG217" s="66">
        <f t="shared" si="169"/>
        <v>7.8881463217853637E-2</v>
      </c>
      <c r="BH217" s="1">
        <v>995.3125</v>
      </c>
      <c r="BI217" s="102">
        <f t="shared" si="145"/>
        <v>1.9906250000000001</v>
      </c>
      <c r="BJ217" s="103"/>
      <c r="BK217" s="114">
        <v>7.2999999999999995E-2</v>
      </c>
      <c r="BL217" s="77">
        <v>1856</v>
      </c>
      <c r="BM217" s="102">
        <f t="shared" si="146"/>
        <v>1.8560000000000001</v>
      </c>
      <c r="BN217" s="102"/>
      <c r="BO217" s="104">
        <f t="shared" si="164"/>
        <v>71.369899136819697</v>
      </c>
      <c r="BP217" s="73">
        <f t="shared" si="147"/>
        <v>43.339899208445438</v>
      </c>
      <c r="BQ217" s="199"/>
      <c r="BR217" s="3">
        <v>11.5</v>
      </c>
      <c r="BS217" s="38">
        <v>1</v>
      </c>
      <c r="BT217" s="67">
        <f t="shared" si="148"/>
        <v>12</v>
      </c>
      <c r="BU217" s="38">
        <v>4</v>
      </c>
      <c r="BV217" s="67">
        <f t="shared" si="149"/>
        <v>18</v>
      </c>
      <c r="BW217" s="67"/>
      <c r="BX217" s="3">
        <v>91.423248299999997</v>
      </c>
      <c r="BY217" s="73">
        <f t="shared" si="150"/>
        <v>3.0941017362999998E-3</v>
      </c>
      <c r="BZ217" s="3">
        <v>497.702698</v>
      </c>
      <c r="CA217" s="73">
        <f t="shared" si="151"/>
        <v>5.2446304609999996E-3</v>
      </c>
      <c r="CB217" s="67"/>
      <c r="CC217" s="1">
        <v>11.5</v>
      </c>
      <c r="CD217" s="66">
        <f t="shared" si="170"/>
        <v>6.9500622172862722E-2</v>
      </c>
      <c r="CE217" s="1">
        <v>918.125</v>
      </c>
      <c r="CF217" s="102">
        <f t="shared" si="152"/>
        <v>1.8362499999999999</v>
      </c>
      <c r="CG217" s="103"/>
      <c r="CH217" s="114">
        <v>7.9000000000000001E-2</v>
      </c>
      <c r="CI217" s="77">
        <v>1820</v>
      </c>
      <c r="CJ217" s="102">
        <f t="shared" si="153"/>
        <v>1.82</v>
      </c>
      <c r="CK217" s="102"/>
      <c r="CL217" s="104">
        <f t="shared" si="165"/>
        <v>56.175498132848077</v>
      </c>
      <c r="CM217" s="73">
        <f t="shared" si="154"/>
        <v>44.047248349900265</v>
      </c>
      <c r="CN217" s="199"/>
      <c r="CO217" s="3">
        <v>11.5</v>
      </c>
      <c r="CP217" s="38">
        <v>3</v>
      </c>
      <c r="CQ217" s="67">
        <f t="shared" si="155"/>
        <v>6</v>
      </c>
      <c r="CR217" s="38">
        <v>5</v>
      </c>
      <c r="CS217" s="67">
        <f t="shared" si="156"/>
        <v>10</v>
      </c>
      <c r="CT217" s="67"/>
      <c r="CU217" s="3">
        <v>414.277466</v>
      </c>
      <c r="CV217" s="73">
        <f t="shared" si="157"/>
        <v>9.5009797700000001E-4</v>
      </c>
      <c r="CW217" s="3">
        <v>1401.8817100000001</v>
      </c>
      <c r="CX217" s="73">
        <f t="shared" si="158"/>
        <v>2.2417266040000005E-3</v>
      </c>
      <c r="CY217" s="67"/>
      <c r="CZ217" s="1">
        <v>11.5</v>
      </c>
      <c r="DA217" s="66">
        <f t="shared" si="171"/>
        <v>6.2645384111866903E-2</v>
      </c>
      <c r="DB217" s="1">
        <v>938.4375</v>
      </c>
      <c r="DC217" s="102">
        <f t="shared" si="159"/>
        <v>1.8768750000000001</v>
      </c>
      <c r="DD217" s="103"/>
      <c r="DE217" s="114">
        <v>6.8000000000000005E-2</v>
      </c>
      <c r="DF217" s="77">
        <v>1891</v>
      </c>
      <c r="DG217" s="102">
        <f t="shared" si="160"/>
        <v>1.891</v>
      </c>
      <c r="DH217" s="102"/>
      <c r="DI217" s="104">
        <f t="shared" si="166"/>
        <v>53.548696324852344</v>
      </c>
      <c r="DJ217" s="73">
        <f t="shared" si="161"/>
        <v>44.959677583792384</v>
      </c>
      <c r="DK217" s="199"/>
      <c r="DL217" s="99"/>
      <c r="DS217" s="107"/>
      <c r="DU217" s="107"/>
      <c r="DW217" s="99"/>
      <c r="DX217" s="108"/>
      <c r="DZ217" s="107"/>
      <c r="EB217" s="108"/>
      <c r="ED217" s="107"/>
      <c r="EE217" s="107"/>
    </row>
    <row r="218" spans="1:217" s="95" customFormat="1" x14ac:dyDescent="0.25">
      <c r="A218" s="37">
        <v>12.5</v>
      </c>
      <c r="B218" s="103">
        <v>0</v>
      </c>
      <c r="C218" s="67">
        <f t="shared" si="127"/>
        <v>1</v>
      </c>
      <c r="D218" s="103">
        <v>0</v>
      </c>
      <c r="E218" s="67">
        <f t="shared" si="128"/>
        <v>0</v>
      </c>
      <c r="F218" s="67"/>
      <c r="G218" s="103">
        <v>0</v>
      </c>
      <c r="H218" s="73">
        <f t="shared" si="129"/>
        <v>1.2844044500000002E-4</v>
      </c>
      <c r="I218" s="103">
        <v>0</v>
      </c>
      <c r="J218" s="73">
        <f t="shared" si="130"/>
        <v>0</v>
      </c>
      <c r="K218" s="67"/>
      <c r="L218" s="37">
        <v>12.5</v>
      </c>
      <c r="M218" s="66">
        <f t="shared" si="167"/>
        <v>3.3989954765606553E-2</v>
      </c>
      <c r="N218" s="40">
        <v>86.875</v>
      </c>
      <c r="O218" s="102">
        <f t="shared" si="131"/>
        <v>0.17374999999999999</v>
      </c>
      <c r="P218" s="103"/>
      <c r="Q218" s="114">
        <v>6.7000000000000004E-2</v>
      </c>
      <c r="R218" s="98">
        <v>1953</v>
      </c>
      <c r="S218" s="102">
        <f t="shared" si="132"/>
        <v>1.9530000000000001</v>
      </c>
      <c r="T218" s="102"/>
      <c r="U218" s="104">
        <f t="shared" si="162"/>
        <v>1.1366979683999943</v>
      </c>
      <c r="V218" s="73">
        <f t="shared" si="133"/>
        <v>44.320096339996795</v>
      </c>
      <c r="W218" s="199"/>
      <c r="X218" s="37">
        <v>12.5</v>
      </c>
      <c r="Y218" s="103">
        <v>0</v>
      </c>
      <c r="Z218" s="67">
        <f t="shared" si="134"/>
        <v>0</v>
      </c>
      <c r="AA218" s="103">
        <v>0</v>
      </c>
      <c r="AB218" s="67">
        <f t="shared" si="135"/>
        <v>3</v>
      </c>
      <c r="AD218" s="103">
        <v>0</v>
      </c>
      <c r="AE218" s="73">
        <f t="shared" si="136"/>
        <v>0</v>
      </c>
      <c r="AF218" s="103">
        <v>0</v>
      </c>
      <c r="AG218" s="73">
        <f t="shared" si="137"/>
        <v>7.8167472900000001E-4</v>
      </c>
      <c r="AH218" s="67"/>
      <c r="AI218" s="37">
        <v>12.5</v>
      </c>
      <c r="AJ218" s="66">
        <f t="shared" si="168"/>
        <v>2.8374450203456456E-2</v>
      </c>
      <c r="AK218" s="1">
        <v>81.25</v>
      </c>
      <c r="AL218" s="102">
        <f t="shared" si="138"/>
        <v>0.16250000000000001</v>
      </c>
      <c r="AM218" s="103"/>
      <c r="AN218" s="114">
        <v>7.6999999999999999E-2</v>
      </c>
      <c r="AO218" s="77">
        <v>2053</v>
      </c>
      <c r="AP218" s="102">
        <f t="shared" si="139"/>
        <v>2.0529999999999999</v>
      </c>
      <c r="AQ218" s="102"/>
      <c r="AR218" s="104">
        <f t="shared" si="163"/>
        <v>0.97455092613585503</v>
      </c>
      <c r="AS218" s="73">
        <f t="shared" si="140"/>
        <v>42.360216924323709</v>
      </c>
      <c r="AT218" s="199"/>
      <c r="AU218" s="3">
        <v>12.5</v>
      </c>
      <c r="AV218" s="38">
        <v>1</v>
      </c>
      <c r="AW218" s="67">
        <f t="shared" si="141"/>
        <v>16</v>
      </c>
      <c r="AX218" s="38">
        <v>2</v>
      </c>
      <c r="AY218" s="67">
        <f t="shared" si="142"/>
        <v>46</v>
      </c>
      <c r="AZ218" s="67"/>
      <c r="BA218" s="3">
        <v>61.174285900000001</v>
      </c>
      <c r="BB218" s="73">
        <f t="shared" si="143"/>
        <v>9.3366138339E-3</v>
      </c>
      <c r="BC218" s="3">
        <v>372.97363300000001</v>
      </c>
      <c r="BD218" s="73">
        <f t="shared" si="144"/>
        <v>1.2588998358E-2</v>
      </c>
      <c r="BE218" s="67"/>
      <c r="BF218" s="1">
        <v>12.5</v>
      </c>
      <c r="BG218" s="66">
        <f t="shared" si="169"/>
        <v>8.1850075444621764E-2</v>
      </c>
      <c r="BH218" s="1">
        <v>1065.625</v>
      </c>
      <c r="BI218" s="102">
        <f t="shared" si="145"/>
        <v>2.1312500000000001</v>
      </c>
      <c r="BJ218" s="103"/>
      <c r="BK218" s="114">
        <v>7.8E-2</v>
      </c>
      <c r="BL218" s="77">
        <v>2027</v>
      </c>
      <c r="BM218" s="102">
        <f t="shared" si="146"/>
        <v>2.0270000000000001</v>
      </c>
      <c r="BN218" s="102"/>
      <c r="BO218" s="104">
        <f t="shared" si="164"/>
        <v>77.912906022880819</v>
      </c>
      <c r="BP218" s="73">
        <f t="shared" si="147"/>
        <v>43.407615007879748</v>
      </c>
      <c r="BQ218" s="199"/>
      <c r="BR218" s="3">
        <v>12.5</v>
      </c>
      <c r="BS218" s="38">
        <v>4</v>
      </c>
      <c r="BT218" s="67">
        <f t="shared" si="148"/>
        <v>16</v>
      </c>
      <c r="BU218" s="38">
        <v>7</v>
      </c>
      <c r="BV218" s="67">
        <f t="shared" si="149"/>
        <v>25</v>
      </c>
      <c r="BW218" s="67"/>
      <c r="BX218" s="3">
        <v>1710.85339</v>
      </c>
      <c r="BY218" s="73">
        <f t="shared" si="150"/>
        <v>4.8049551262999996E-3</v>
      </c>
      <c r="BZ218" s="3">
        <v>3549.7597700000001</v>
      </c>
      <c r="CA218" s="73">
        <f t="shared" si="151"/>
        <v>8.7943902309999995E-3</v>
      </c>
      <c r="CB218" s="67"/>
      <c r="CC218" s="1">
        <v>12.5</v>
      </c>
      <c r="CD218" s="66">
        <f t="shared" si="170"/>
        <v>7.2727644335997654E-2</v>
      </c>
      <c r="CE218" s="1">
        <v>986.5625</v>
      </c>
      <c r="CF218" s="102">
        <f t="shared" si="152"/>
        <v>1.973125</v>
      </c>
      <c r="CG218" s="103"/>
      <c r="CH218" s="114">
        <v>8.4000000000000005E-2</v>
      </c>
      <c r="CI218" s="77">
        <v>1989</v>
      </c>
      <c r="CJ218" s="102">
        <f t="shared" si="153"/>
        <v>1.9890000000000001</v>
      </c>
      <c r="CK218" s="102"/>
      <c r="CL218" s="104">
        <f t="shared" si="165"/>
        <v>62.759631790069349</v>
      </c>
      <c r="CM218" s="73">
        <f t="shared" si="154"/>
        <v>43.66896925925721</v>
      </c>
      <c r="CN218" s="199"/>
      <c r="CO218" s="3">
        <v>12.5</v>
      </c>
      <c r="CP218" s="38">
        <v>4</v>
      </c>
      <c r="CQ218" s="67">
        <f t="shared" si="155"/>
        <v>10</v>
      </c>
      <c r="CR218" s="38">
        <v>6</v>
      </c>
      <c r="CS218" s="67">
        <f t="shared" si="156"/>
        <v>16</v>
      </c>
      <c r="CT218" s="67"/>
      <c r="CU218" s="3">
        <v>1235.8504600000001</v>
      </c>
      <c r="CV218" s="73">
        <f t="shared" si="157"/>
        <v>2.185948437E-3</v>
      </c>
      <c r="CW218" s="3">
        <v>2347.1174299999998</v>
      </c>
      <c r="CX218" s="73">
        <f t="shared" si="158"/>
        <v>4.5888440340000006E-3</v>
      </c>
      <c r="CY218" s="67"/>
      <c r="CZ218" s="1">
        <v>12.5</v>
      </c>
      <c r="DA218" s="66">
        <f t="shared" si="171"/>
        <v>6.5697917815765366E-2</v>
      </c>
      <c r="DB218" s="1">
        <v>1007.5</v>
      </c>
      <c r="DC218" s="102">
        <f t="shared" si="159"/>
        <v>2.0150000000000001</v>
      </c>
      <c r="DD218" s="103"/>
      <c r="DE218" s="114">
        <v>7.1999999999999995E-2</v>
      </c>
      <c r="DF218" s="77">
        <v>2068</v>
      </c>
      <c r="DG218" s="102">
        <f t="shared" si="160"/>
        <v>2.0680000000000001</v>
      </c>
      <c r="DH218" s="102"/>
      <c r="DI218" s="104">
        <f t="shared" si="166"/>
        <v>59.900828179308498</v>
      </c>
      <c r="DJ218" s="73">
        <f t="shared" si="161"/>
        <v>44.31916045080056</v>
      </c>
      <c r="DK218" s="199"/>
      <c r="DL218" s="99"/>
      <c r="DS218" s="107"/>
      <c r="DU218" s="107"/>
      <c r="DW218" s="99"/>
      <c r="DX218" s="108"/>
      <c r="DZ218" s="107"/>
      <c r="EB218" s="108"/>
      <c r="ED218" s="107"/>
      <c r="EE218" s="107"/>
    </row>
    <row r="219" spans="1:217" s="95" customFormat="1" x14ac:dyDescent="0.25">
      <c r="A219" s="37">
        <v>13.5</v>
      </c>
      <c r="B219" s="103">
        <v>0</v>
      </c>
      <c r="C219" s="67">
        <f t="shared" si="127"/>
        <v>1</v>
      </c>
      <c r="D219" s="103">
        <v>0</v>
      </c>
      <c r="E219" s="67">
        <f t="shared" si="128"/>
        <v>0</v>
      </c>
      <c r="F219" s="67"/>
      <c r="G219" s="103">
        <v>0</v>
      </c>
      <c r="H219" s="73">
        <f t="shared" si="129"/>
        <v>1.2844044500000002E-4</v>
      </c>
      <c r="I219" s="103">
        <v>0</v>
      </c>
      <c r="J219" s="73">
        <f t="shared" si="130"/>
        <v>0</v>
      </c>
      <c r="K219" s="67"/>
      <c r="L219" s="37">
        <v>13.5</v>
      </c>
      <c r="M219" s="66">
        <f t="shared" si="167"/>
        <v>3.701535223064166E-2</v>
      </c>
      <c r="N219" s="40">
        <v>142.8125</v>
      </c>
      <c r="O219" s="102">
        <f t="shared" si="131"/>
        <v>0.28562500000000002</v>
      </c>
      <c r="P219" s="103"/>
      <c r="Q219" s="114">
        <v>7.0999999999999994E-2</v>
      </c>
      <c r="R219" s="98">
        <v>2118</v>
      </c>
      <c r="S219" s="102">
        <f t="shared" si="132"/>
        <v>2.1179999999999999</v>
      </c>
      <c r="T219" s="102"/>
      <c r="U219" s="104">
        <f t="shared" si="162"/>
        <v>2.1795146571292876</v>
      </c>
      <c r="V219" s="73">
        <f t="shared" si="133"/>
        <v>44.971071017236767</v>
      </c>
      <c r="W219" s="199"/>
      <c r="X219" s="37">
        <v>13.5</v>
      </c>
      <c r="Y219" s="103">
        <v>0</v>
      </c>
      <c r="Z219" s="67">
        <f t="shared" si="134"/>
        <v>0</v>
      </c>
      <c r="AA219" s="103">
        <v>0</v>
      </c>
      <c r="AB219" s="67">
        <f t="shared" si="135"/>
        <v>3</v>
      </c>
      <c r="AD219" s="103">
        <v>0</v>
      </c>
      <c r="AE219" s="73">
        <f t="shared" si="136"/>
        <v>0</v>
      </c>
      <c r="AF219" s="103">
        <v>0</v>
      </c>
      <c r="AG219" s="73">
        <f t="shared" si="137"/>
        <v>7.8167472900000001E-4</v>
      </c>
      <c r="AH219" s="67"/>
      <c r="AI219" s="37">
        <v>13.5</v>
      </c>
      <c r="AJ219" s="66">
        <f t="shared" si="168"/>
        <v>3.1020882050308063E-2</v>
      </c>
      <c r="AK219" s="1">
        <v>137.8125</v>
      </c>
      <c r="AL219" s="102">
        <f t="shared" si="138"/>
        <v>0.27562500000000001</v>
      </c>
      <c r="AM219" s="103"/>
      <c r="AN219" s="114">
        <v>8.2000000000000003E-2</v>
      </c>
      <c r="AO219" s="77">
        <v>2229</v>
      </c>
      <c r="AP219" s="102">
        <f t="shared" si="139"/>
        <v>2.2290000000000001</v>
      </c>
      <c r="AQ219" s="102"/>
      <c r="AR219" s="104">
        <f t="shared" si="163"/>
        <v>1.8611055948311457</v>
      </c>
      <c r="AS219" s="73">
        <f t="shared" si="140"/>
        <v>43.007166143949249</v>
      </c>
      <c r="AT219" s="199"/>
      <c r="AU219" s="3">
        <v>13.5</v>
      </c>
      <c r="AV219" s="38">
        <v>4</v>
      </c>
      <c r="AW219" s="67">
        <f t="shared" si="141"/>
        <v>20</v>
      </c>
      <c r="AX219" s="38">
        <v>6</v>
      </c>
      <c r="AY219" s="67">
        <f t="shared" si="142"/>
        <v>52</v>
      </c>
      <c r="AZ219" s="67"/>
      <c r="BA219" s="3">
        <v>982.249146</v>
      </c>
      <c r="BB219" s="73">
        <f t="shared" si="143"/>
        <v>1.03188629799E-2</v>
      </c>
      <c r="BC219" s="3">
        <v>2063.6425800000002</v>
      </c>
      <c r="BD219" s="73">
        <f t="shared" si="144"/>
        <v>1.4652640938E-2</v>
      </c>
      <c r="BE219" s="67"/>
      <c r="BF219" s="1">
        <v>13.5</v>
      </c>
      <c r="BG219" s="66">
        <f t="shared" si="169"/>
        <v>8.4818687671389892E-2</v>
      </c>
      <c r="BH219" s="1">
        <v>1138.4375</v>
      </c>
      <c r="BI219" s="102">
        <f t="shared" si="145"/>
        <v>2.276875</v>
      </c>
      <c r="BJ219" s="103"/>
      <c r="BK219" s="114">
        <v>8.2000000000000003E-2</v>
      </c>
      <c r="BL219" s="77">
        <v>2199</v>
      </c>
      <c r="BM219" s="102">
        <f t="shared" si="146"/>
        <v>2.1989999999999998</v>
      </c>
      <c r="BN219" s="102"/>
      <c r="BO219" s="104">
        <f t="shared" si="164"/>
        <v>84.857603250876508</v>
      </c>
      <c r="BP219" s="73">
        <f t="shared" si="147"/>
        <v>43.362918118791981</v>
      </c>
      <c r="BQ219" s="199"/>
      <c r="BR219" s="3">
        <v>13.5</v>
      </c>
      <c r="BS219" s="38">
        <v>2</v>
      </c>
      <c r="BT219" s="67">
        <f t="shared" si="148"/>
        <v>18</v>
      </c>
      <c r="BU219" s="38">
        <v>3</v>
      </c>
      <c r="BV219" s="67">
        <f t="shared" si="149"/>
        <v>28</v>
      </c>
      <c r="BW219" s="67"/>
      <c r="BX219" s="3">
        <v>366.84234600000002</v>
      </c>
      <c r="BY219" s="73">
        <f>(BX219/(10^6)+BY218)</f>
        <v>5.1717974723E-3</v>
      </c>
      <c r="BZ219" s="3">
        <v>223.269272</v>
      </c>
      <c r="CA219" s="73">
        <f t="shared" si="151"/>
        <v>9.0176595030000001E-3</v>
      </c>
      <c r="CB219" s="67"/>
      <c r="CC219" s="1">
        <v>13.5</v>
      </c>
      <c r="CD219" s="66">
        <f t="shared" si="170"/>
        <v>7.59546664991326E-2</v>
      </c>
      <c r="CE219" s="1">
        <v>1053.75</v>
      </c>
      <c r="CF219" s="102">
        <f t="shared" si="152"/>
        <v>2.1074999999999999</v>
      </c>
      <c r="CG219" s="103"/>
      <c r="CH219" s="114">
        <v>8.7999999999999995E-2</v>
      </c>
      <c r="CI219" s="77">
        <v>2158</v>
      </c>
      <c r="CJ219" s="102">
        <f t="shared" si="153"/>
        <v>2.1579999999999999</v>
      </c>
      <c r="CK219" s="102"/>
      <c r="CL219" s="104">
        <f t="shared" si="165"/>
        <v>69.775379661609918</v>
      </c>
      <c r="CM219" s="73">
        <f>LN(CL219/((BY219+CA219)/2)*10^15)</f>
        <v>43.732460852773023</v>
      </c>
      <c r="CN219" s="199"/>
      <c r="CO219" s="3">
        <v>13.5</v>
      </c>
      <c r="CP219" s="38">
        <v>0</v>
      </c>
      <c r="CQ219" s="67">
        <f t="shared" si="155"/>
        <v>10</v>
      </c>
      <c r="CR219" s="38">
        <v>4</v>
      </c>
      <c r="CS219" s="67">
        <f t="shared" si="156"/>
        <v>20</v>
      </c>
      <c r="CT219" s="67"/>
      <c r="CU219" s="3">
        <v>0</v>
      </c>
      <c r="CV219" s="73">
        <f t="shared" si="157"/>
        <v>2.185948437E-3</v>
      </c>
      <c r="CW219" s="3">
        <v>624.97430399999996</v>
      </c>
      <c r="CX219" s="73">
        <f t="shared" si="158"/>
        <v>5.2138183380000007E-3</v>
      </c>
      <c r="CY219" s="67"/>
      <c r="CZ219" s="1">
        <v>13.5</v>
      </c>
      <c r="DA219" s="66">
        <f t="shared" si="171"/>
        <v>6.8750451519663802E-2</v>
      </c>
      <c r="DB219" s="1">
        <v>1073.4375</v>
      </c>
      <c r="DC219" s="102">
        <f t="shared" si="159"/>
        <v>2.1468750000000001</v>
      </c>
      <c r="DD219" s="103"/>
      <c r="DE219" s="114">
        <v>7.6999999999999999E-2</v>
      </c>
      <c r="DF219" s="77">
        <v>2243</v>
      </c>
      <c r="DG219" s="102">
        <f t="shared" si="160"/>
        <v>2.2429999999999999</v>
      </c>
      <c r="DH219" s="102"/>
      <c r="DI219" s="104">
        <f t="shared" si="166"/>
        <v>66.652651165618906</v>
      </c>
      <c r="DJ219" s="73">
        <f t="shared" si="161"/>
        <v>44.337725194893459</v>
      </c>
      <c r="DK219" s="199"/>
      <c r="DL219" s="99"/>
      <c r="DS219" s="107"/>
      <c r="DU219" s="107"/>
      <c r="DW219" s="99"/>
      <c r="DX219" s="108"/>
      <c r="DZ219" s="107"/>
      <c r="EB219" s="108"/>
      <c r="ED219" s="107"/>
      <c r="EE219" s="107"/>
      <c r="FA219" s="67"/>
      <c r="FB219" s="67"/>
      <c r="FC219" s="67"/>
      <c r="FD219" s="67"/>
      <c r="FE219" s="67"/>
      <c r="FF219" s="67"/>
      <c r="FG219" s="67"/>
      <c r="FH219" s="67"/>
      <c r="FI219" s="67"/>
      <c r="FJ219" s="67"/>
      <c r="FK219" s="106"/>
      <c r="FL219" s="67"/>
      <c r="FM219" s="67"/>
      <c r="FN219" s="67"/>
      <c r="FO219" s="105"/>
      <c r="FP219" s="103"/>
      <c r="FQ219" s="103"/>
      <c r="FR219" s="103"/>
      <c r="FT219" s="107"/>
      <c r="FV219" s="109"/>
      <c r="FW219" s="51"/>
      <c r="FX219" s="51"/>
      <c r="FY219" s="51"/>
      <c r="FZ219" s="51"/>
      <c r="GA219" s="109"/>
      <c r="GB219" s="51"/>
      <c r="GC219" s="51"/>
      <c r="GD219" s="104"/>
      <c r="GE219" s="104"/>
      <c r="GG219" s="99"/>
      <c r="GH219" s="104"/>
      <c r="GI219" s="104"/>
      <c r="GK219" s="108"/>
      <c r="GL219" s="104"/>
      <c r="GM219" s="107"/>
      <c r="GN219" s="104"/>
      <c r="GP219" s="107"/>
      <c r="GQ219" s="115"/>
      <c r="GR219" s="115"/>
      <c r="GS219" s="115"/>
      <c r="GT219" s="115"/>
      <c r="GU219" s="115"/>
      <c r="GV219" s="115"/>
      <c r="GW219" s="115"/>
      <c r="GX219" s="115"/>
      <c r="GY219" s="115"/>
      <c r="GZ219" s="115"/>
      <c r="HA219" s="115"/>
      <c r="HB219" s="115"/>
      <c r="HC219" s="115"/>
      <c r="HD219" s="115"/>
      <c r="HE219" s="104"/>
      <c r="HG219" s="108"/>
      <c r="HI219" s="108"/>
    </row>
    <row r="220" spans="1:217" s="95" customFormat="1" x14ac:dyDescent="0.25">
      <c r="A220" s="37">
        <v>14.5</v>
      </c>
      <c r="B220" s="103">
        <v>0</v>
      </c>
      <c r="C220" s="67">
        <f t="shared" si="127"/>
        <v>1</v>
      </c>
      <c r="D220" s="103">
        <v>0</v>
      </c>
      <c r="E220" s="67">
        <f t="shared" si="128"/>
        <v>0</v>
      </c>
      <c r="F220" s="67"/>
      <c r="G220" s="103">
        <v>0</v>
      </c>
      <c r="H220" s="73">
        <f t="shared" si="129"/>
        <v>1.2844044500000002E-4</v>
      </c>
      <c r="I220" s="103">
        <v>0</v>
      </c>
      <c r="J220" s="73">
        <f t="shared" si="130"/>
        <v>0</v>
      </c>
      <c r="K220" s="67"/>
      <c r="L220" s="37">
        <v>14.5</v>
      </c>
      <c r="M220" s="66">
        <f t="shared" si="167"/>
        <v>4.0040749695676781E-2</v>
      </c>
      <c r="N220" s="40">
        <v>201.875</v>
      </c>
      <c r="O220" s="102">
        <f t="shared" si="131"/>
        <v>0.40375</v>
      </c>
      <c r="P220" s="103"/>
      <c r="Q220" s="114">
        <v>7.5999999999999998E-2</v>
      </c>
      <c r="R220" s="98">
        <v>2284</v>
      </c>
      <c r="S220" s="102">
        <f t="shared" si="132"/>
        <v>2.2839999999999998</v>
      </c>
      <c r="T220" s="102"/>
      <c r="U220" s="104">
        <f t="shared" si="162"/>
        <v>3.583488168247142</v>
      </c>
      <c r="V220" s="73">
        <f t="shared" si="133"/>
        <v>45.468305474282275</v>
      </c>
      <c r="W220" s="199"/>
      <c r="X220" s="37">
        <v>14.5</v>
      </c>
      <c r="Y220" s="103">
        <v>0</v>
      </c>
      <c r="Z220" s="67">
        <f t="shared" si="134"/>
        <v>0</v>
      </c>
      <c r="AA220" s="103">
        <v>0</v>
      </c>
      <c r="AB220" s="67">
        <f t="shared" si="135"/>
        <v>3</v>
      </c>
      <c r="AD220" s="103">
        <v>0</v>
      </c>
      <c r="AE220" s="73">
        <f t="shared" si="136"/>
        <v>0</v>
      </c>
      <c r="AF220" s="103">
        <v>0</v>
      </c>
      <c r="AG220" s="73">
        <f t="shared" si="137"/>
        <v>7.8167472900000001E-4</v>
      </c>
      <c r="AH220" s="67"/>
      <c r="AI220" s="37">
        <v>14.5</v>
      </c>
      <c r="AJ220" s="66">
        <f t="shared" si="168"/>
        <v>3.3667313897159677E-2</v>
      </c>
      <c r="AK220" s="1">
        <v>197.1875</v>
      </c>
      <c r="AL220" s="102">
        <f t="shared" si="138"/>
        <v>0.39437499999999998</v>
      </c>
      <c r="AM220" s="103"/>
      <c r="AN220" s="114">
        <v>8.5999999999999993E-2</v>
      </c>
      <c r="AO220" s="77">
        <v>2402</v>
      </c>
      <c r="AP220" s="102">
        <f t="shared" si="139"/>
        <v>2.4020000000000001</v>
      </c>
      <c r="AQ220" s="102"/>
      <c r="AR220" s="104">
        <f t="shared" si="163"/>
        <v>3.0685401249571913</v>
      </c>
      <c r="AS220" s="73">
        <f t="shared" si="140"/>
        <v>43.507197346159387</v>
      </c>
      <c r="AT220" s="199"/>
      <c r="AU220" s="3">
        <v>14.5</v>
      </c>
      <c r="AV220" s="38">
        <v>5</v>
      </c>
      <c r="AW220" s="67">
        <f t="shared" si="141"/>
        <v>25</v>
      </c>
      <c r="AX220" s="38">
        <v>5</v>
      </c>
      <c r="AY220" s="67">
        <f t="shared" si="142"/>
        <v>57</v>
      </c>
      <c r="AZ220" s="67"/>
      <c r="BA220" s="3">
        <v>2197.7561000000001</v>
      </c>
      <c r="BB220" s="73">
        <f t="shared" si="143"/>
        <v>1.2516619079899999E-2</v>
      </c>
      <c r="BC220" s="3">
        <v>1915.7883300000001</v>
      </c>
      <c r="BD220" s="73">
        <f t="shared" si="144"/>
        <v>1.6568429268E-2</v>
      </c>
      <c r="BE220" s="67"/>
      <c r="BF220" s="1">
        <v>14.5</v>
      </c>
      <c r="BG220" s="66">
        <f t="shared" si="169"/>
        <v>8.7787299898158019E-2</v>
      </c>
      <c r="BH220" s="1">
        <v>1200.9375</v>
      </c>
      <c r="BI220" s="102">
        <f t="shared" si="145"/>
        <v>2.401875</v>
      </c>
      <c r="BJ220" s="103"/>
      <c r="BK220" s="114">
        <v>8.5999999999999993E-2</v>
      </c>
      <c r="BL220" s="77">
        <v>2371</v>
      </c>
      <c r="BM220" s="102">
        <f t="shared" si="146"/>
        <v>2.371</v>
      </c>
      <c r="BN220" s="102"/>
      <c r="BO220" s="104">
        <f t="shared" si="164"/>
        <v>92.165027785330423</v>
      </c>
      <c r="BP220" s="73">
        <f t="shared" si="147"/>
        <v>43.293035365216575</v>
      </c>
      <c r="BQ220" s="199"/>
      <c r="BR220" s="3">
        <v>14.5</v>
      </c>
      <c r="BS220" s="38">
        <v>9</v>
      </c>
      <c r="BT220" s="67">
        <f t="shared" si="148"/>
        <v>27</v>
      </c>
      <c r="BU220" s="38">
        <v>7</v>
      </c>
      <c r="BV220" s="67">
        <f t="shared" si="149"/>
        <v>35</v>
      </c>
      <c r="BW220" s="67"/>
      <c r="BX220" s="3">
        <v>3511.1352499999998</v>
      </c>
      <c r="BY220" s="73">
        <f t="shared" si="150"/>
        <v>8.6829327223000002E-3</v>
      </c>
      <c r="BZ220" s="3">
        <v>2990.8859900000002</v>
      </c>
      <c r="CA220" s="73">
        <f t="shared" si="151"/>
        <v>1.2008545493000001E-2</v>
      </c>
      <c r="CB220" s="67"/>
      <c r="CC220" s="1">
        <v>14.5</v>
      </c>
      <c r="CD220" s="66">
        <f t="shared" si="170"/>
        <v>7.9181688662267546E-2</v>
      </c>
      <c r="CE220" s="1">
        <v>1120.3125</v>
      </c>
      <c r="CF220" s="102">
        <f t="shared" si="152"/>
        <v>2.2406250000000001</v>
      </c>
      <c r="CG220" s="103"/>
      <c r="CH220" s="114">
        <v>9.2999999999999999E-2</v>
      </c>
      <c r="CI220" s="77">
        <v>2327</v>
      </c>
      <c r="CJ220" s="102">
        <f t="shared" si="153"/>
        <v>2.327</v>
      </c>
      <c r="CK220" s="102"/>
      <c r="CL220" s="104">
        <f t="shared" si="165"/>
        <v>77.205598192228138</v>
      </c>
      <c r="CM220" s="73">
        <f t="shared" si="154"/>
        <v>43.456428889210365</v>
      </c>
      <c r="CN220" s="199"/>
      <c r="CO220" s="3">
        <v>14.5</v>
      </c>
      <c r="CP220" s="38">
        <v>2</v>
      </c>
      <c r="CQ220" s="67">
        <f t="shared" si="155"/>
        <v>12</v>
      </c>
      <c r="CR220" s="38">
        <v>4</v>
      </c>
      <c r="CS220" s="67">
        <f t="shared" si="156"/>
        <v>24</v>
      </c>
      <c r="CT220" s="67"/>
      <c r="CU220" s="3">
        <v>691.74114999999995</v>
      </c>
      <c r="CV220" s="73">
        <f t="shared" si="157"/>
        <v>2.8776895869999999E-3</v>
      </c>
      <c r="CW220" s="3">
        <v>1438.96423</v>
      </c>
      <c r="CX220" s="73">
        <f t="shared" si="158"/>
        <v>6.6527825680000006E-3</v>
      </c>
      <c r="CY220" s="67"/>
      <c r="CZ220" s="1">
        <v>14.5</v>
      </c>
      <c r="DA220" s="66">
        <f t="shared" si="171"/>
        <v>7.1802985223562266E-2</v>
      </c>
      <c r="DB220" s="1">
        <v>1138.4375</v>
      </c>
      <c r="DC220" s="102">
        <f t="shared" si="159"/>
        <v>2.276875</v>
      </c>
      <c r="DD220" s="103"/>
      <c r="DE220" s="114">
        <v>8.1000000000000003E-2</v>
      </c>
      <c r="DF220" s="77">
        <v>2421</v>
      </c>
      <c r="DG220" s="102">
        <f t="shared" si="160"/>
        <v>2.4209999999999998</v>
      </c>
      <c r="DH220" s="102"/>
      <c r="DI220" s="104">
        <f t="shared" si="166"/>
        <v>73.813704451608146</v>
      </c>
      <c r="DJ220" s="73">
        <f t="shared" si="161"/>
        <v>44.186729005485674</v>
      </c>
      <c r="DK220" s="199"/>
      <c r="DL220" s="99"/>
      <c r="DS220" s="107"/>
      <c r="DU220" s="107"/>
      <c r="DW220" s="99"/>
      <c r="DX220" s="108"/>
      <c r="DZ220" s="107"/>
      <c r="EB220" s="108"/>
      <c r="ED220" s="107"/>
      <c r="EE220" s="107"/>
      <c r="FA220" s="67"/>
      <c r="FB220" s="67"/>
      <c r="FC220" s="67"/>
      <c r="FD220" s="67"/>
      <c r="FE220" s="67"/>
      <c r="FF220" s="67"/>
      <c r="FG220" s="67"/>
      <c r="FH220" s="67"/>
      <c r="FI220" s="67"/>
      <c r="FJ220" s="67"/>
      <c r="FK220" s="106"/>
      <c r="FL220" s="67"/>
      <c r="FM220" s="67"/>
      <c r="FN220" s="67"/>
      <c r="FO220" s="105"/>
      <c r="FP220" s="103"/>
      <c r="FQ220" s="103"/>
      <c r="FR220" s="103"/>
      <c r="FT220" s="107"/>
      <c r="FV220" s="109"/>
      <c r="FW220" s="51"/>
      <c r="FX220" s="51"/>
      <c r="FY220" s="51"/>
      <c r="FZ220" s="51"/>
      <c r="GA220" s="109"/>
      <c r="GB220" s="51"/>
      <c r="GC220" s="51"/>
      <c r="GD220" s="104"/>
      <c r="GE220" s="104"/>
      <c r="GG220" s="99"/>
      <c r="GH220" s="104"/>
      <c r="GI220" s="104"/>
      <c r="GK220" s="108"/>
      <c r="GL220" s="104"/>
      <c r="GM220" s="107"/>
      <c r="GN220" s="104"/>
      <c r="GP220" s="107"/>
      <c r="GQ220" s="115"/>
      <c r="GR220" s="115"/>
      <c r="GS220" s="115"/>
      <c r="GT220" s="115"/>
      <c r="GU220" s="115"/>
      <c r="GV220" s="115"/>
      <c r="GW220" s="115"/>
      <c r="GX220" s="115"/>
      <c r="GY220" s="115"/>
      <c r="GZ220" s="115"/>
      <c r="HA220" s="115"/>
      <c r="HB220" s="115"/>
      <c r="HC220" s="115"/>
      <c r="HD220" s="115"/>
      <c r="HE220" s="104"/>
      <c r="HG220" s="108"/>
      <c r="HI220" s="108"/>
    </row>
    <row r="221" spans="1:217" s="95" customFormat="1" x14ac:dyDescent="0.25">
      <c r="A221" s="37">
        <v>15.5</v>
      </c>
      <c r="B221" s="103">
        <v>0</v>
      </c>
      <c r="C221" s="67">
        <f t="shared" si="127"/>
        <v>1</v>
      </c>
      <c r="D221" s="103">
        <v>0</v>
      </c>
      <c r="E221" s="67">
        <f t="shared" si="128"/>
        <v>0</v>
      </c>
      <c r="F221" s="67"/>
      <c r="G221" s="103">
        <v>0</v>
      </c>
      <c r="H221" s="73">
        <f t="shared" si="129"/>
        <v>1.2844044500000002E-4</v>
      </c>
      <c r="I221" s="103">
        <v>0</v>
      </c>
      <c r="J221" s="73">
        <f t="shared" si="130"/>
        <v>0</v>
      </c>
      <c r="K221" s="67"/>
      <c r="L221" s="37">
        <v>15.5</v>
      </c>
      <c r="M221" s="66">
        <f t="shared" si="167"/>
        <v>4.3066147160711887E-2</v>
      </c>
      <c r="N221" s="40">
        <v>262.1875</v>
      </c>
      <c r="O221" s="102">
        <f t="shared" si="131"/>
        <v>0.52437500000000004</v>
      </c>
      <c r="P221" s="103"/>
      <c r="Q221" s="114">
        <v>0.08</v>
      </c>
      <c r="R221" s="98">
        <v>2450</v>
      </c>
      <c r="S221" s="102">
        <f t="shared" si="132"/>
        <v>2.4500000000000002</v>
      </c>
      <c r="T221" s="102"/>
      <c r="U221" s="104">
        <f t="shared" si="162"/>
        <v>5.3542911220005109</v>
      </c>
      <c r="V221" s="73">
        <f t="shared" si="133"/>
        <v>45.869867117859982</v>
      </c>
      <c r="W221" s="199"/>
      <c r="X221" s="37">
        <v>15.5</v>
      </c>
      <c r="Y221" s="103">
        <v>0</v>
      </c>
      <c r="Z221" s="67">
        <f t="shared" si="134"/>
        <v>0</v>
      </c>
      <c r="AA221" s="103">
        <v>0</v>
      </c>
      <c r="AB221" s="67">
        <f t="shared" si="135"/>
        <v>3</v>
      </c>
      <c r="AD221" s="103">
        <v>0</v>
      </c>
      <c r="AE221" s="73">
        <f t="shared" si="136"/>
        <v>0</v>
      </c>
      <c r="AF221" s="103">
        <v>0</v>
      </c>
      <c r="AG221" s="73">
        <f t="shared" si="137"/>
        <v>7.8167472900000001E-4</v>
      </c>
      <c r="AH221" s="67"/>
      <c r="AI221" s="37">
        <v>15.5</v>
      </c>
      <c r="AJ221" s="66">
        <f t="shared" si="168"/>
        <v>3.6313745744011285E-2</v>
      </c>
      <c r="AK221" s="1">
        <v>259.0625</v>
      </c>
      <c r="AL221" s="102">
        <f t="shared" si="138"/>
        <v>0.51812499999999995</v>
      </c>
      <c r="AM221" s="103"/>
      <c r="AN221" s="114">
        <v>9.0999999999999998E-2</v>
      </c>
      <c r="AO221" s="77">
        <v>2578</v>
      </c>
      <c r="AP221" s="102">
        <f t="shared" si="139"/>
        <v>2.5779999999999998</v>
      </c>
      <c r="AQ221" s="102"/>
      <c r="AR221" s="104">
        <f t="shared" si="163"/>
        <v>4.6067786359396923</v>
      </c>
      <c r="AS221" s="73">
        <f t="shared" si="140"/>
        <v>43.913524262286479</v>
      </c>
      <c r="AT221" s="199"/>
      <c r="AU221" s="3">
        <v>15.5</v>
      </c>
      <c r="AV221" s="38">
        <v>3</v>
      </c>
      <c r="AW221" s="67">
        <f t="shared" si="141"/>
        <v>28</v>
      </c>
      <c r="AX221" s="38">
        <v>6</v>
      </c>
      <c r="AY221" s="67">
        <f t="shared" si="142"/>
        <v>63</v>
      </c>
      <c r="AZ221" s="67"/>
      <c r="BA221" s="3">
        <v>895.444885</v>
      </c>
      <c r="BB221" s="73">
        <f t="shared" si="143"/>
        <v>1.3412063964899999E-2</v>
      </c>
      <c r="BC221" s="3">
        <v>1592.3878199999999</v>
      </c>
      <c r="BD221" s="73">
        <f t="shared" si="144"/>
        <v>1.8160817087999999E-2</v>
      </c>
      <c r="BE221" s="67"/>
      <c r="BF221" s="1">
        <v>15.5</v>
      </c>
      <c r="BG221" s="66">
        <f t="shared" si="169"/>
        <v>9.0755912124926147E-2</v>
      </c>
      <c r="BH221" s="1">
        <v>1260.625</v>
      </c>
      <c r="BI221" s="102">
        <f t="shared" si="145"/>
        <v>2.5212500000000002</v>
      </c>
      <c r="BJ221" s="103"/>
      <c r="BK221" s="114">
        <v>9.0999999999999998E-2</v>
      </c>
      <c r="BL221" s="77">
        <v>2544</v>
      </c>
      <c r="BM221" s="102">
        <f t="shared" si="146"/>
        <v>2.544</v>
      </c>
      <c r="BN221" s="102"/>
      <c r="BO221" s="104">
        <f t="shared" si="164"/>
        <v>99.863938057189387</v>
      </c>
      <c r="BP221" s="73">
        <f t="shared" si="147"/>
        <v>43.29118893692501</v>
      </c>
      <c r="BQ221" s="199"/>
      <c r="BR221" s="3">
        <v>15.5</v>
      </c>
      <c r="BS221" s="38">
        <v>2</v>
      </c>
      <c r="BT221" s="67">
        <f t="shared" si="148"/>
        <v>29</v>
      </c>
      <c r="BU221" s="38">
        <v>4</v>
      </c>
      <c r="BV221" s="67">
        <f t="shared" si="149"/>
        <v>39</v>
      </c>
      <c r="BW221" s="67"/>
      <c r="BX221" s="3">
        <v>1626.0792200000001</v>
      </c>
      <c r="BY221" s="73">
        <f t="shared" si="150"/>
        <v>1.03090119423E-2</v>
      </c>
      <c r="BZ221" s="3">
        <v>4007.35547</v>
      </c>
      <c r="CA221" s="73">
        <f t="shared" si="151"/>
        <v>1.6015900962999999E-2</v>
      </c>
      <c r="CB221" s="67"/>
      <c r="CC221" s="1">
        <v>15.5</v>
      </c>
      <c r="CD221" s="66">
        <f t="shared" si="170"/>
        <v>8.2408710825402492E-2</v>
      </c>
      <c r="CE221" s="1">
        <v>1182.1875</v>
      </c>
      <c r="CF221" s="102">
        <f t="shared" si="152"/>
        <v>2.3643749999999999</v>
      </c>
      <c r="CG221" s="103"/>
      <c r="CH221" s="114">
        <v>9.8000000000000004E-2</v>
      </c>
      <c r="CI221" s="77">
        <v>2498</v>
      </c>
      <c r="CJ221" s="102">
        <f t="shared" si="153"/>
        <v>2.4980000000000002</v>
      </c>
      <c r="CK221" s="102"/>
      <c r="CL221" s="104">
        <f t="shared" si="165"/>
        <v>85.057346492905822</v>
      </c>
      <c r="CM221" s="73">
        <f t="shared" si="154"/>
        <v>43.312488798507722</v>
      </c>
      <c r="CN221" s="199"/>
      <c r="CO221" s="3">
        <v>15.5</v>
      </c>
      <c r="CP221" s="38">
        <v>4</v>
      </c>
      <c r="CQ221" s="67">
        <f t="shared" si="155"/>
        <v>16</v>
      </c>
      <c r="CR221" s="38">
        <v>4</v>
      </c>
      <c r="CS221" s="67">
        <f t="shared" si="156"/>
        <v>28</v>
      </c>
      <c r="CT221" s="67"/>
      <c r="CU221" s="3">
        <v>1928.4166299999999</v>
      </c>
      <c r="CV221" s="73">
        <f t="shared" si="157"/>
        <v>4.8061062169999997E-3</v>
      </c>
      <c r="CW221" s="3">
        <v>4531.7802700000002</v>
      </c>
      <c r="CX221" s="73">
        <f t="shared" si="158"/>
        <v>1.1184562838000001E-2</v>
      </c>
      <c r="CY221" s="67"/>
      <c r="CZ221" s="1">
        <v>15.5</v>
      </c>
      <c r="DA221" s="66">
        <f t="shared" si="171"/>
        <v>7.4855518927460701E-2</v>
      </c>
      <c r="DB221" s="1">
        <v>1207.5</v>
      </c>
      <c r="DC221" s="102">
        <f t="shared" si="159"/>
        <v>2.415</v>
      </c>
      <c r="DD221" s="103"/>
      <c r="DE221" s="114">
        <v>8.5000000000000006E-2</v>
      </c>
      <c r="DF221" s="77">
        <v>2598</v>
      </c>
      <c r="DG221" s="102">
        <f t="shared" si="160"/>
        <v>2.5979999999999999</v>
      </c>
      <c r="DH221" s="102"/>
      <c r="DI221" s="104">
        <f t="shared" si="166"/>
        <v>81.328660863893177</v>
      </c>
      <c r="DJ221" s="73">
        <f t="shared" si="161"/>
        <v>43.766171972973567</v>
      </c>
      <c r="DK221" s="199"/>
      <c r="DL221" s="99"/>
      <c r="DS221" s="107"/>
      <c r="DU221" s="107"/>
      <c r="DW221" s="99"/>
      <c r="DX221" s="108"/>
      <c r="DZ221" s="107"/>
      <c r="EB221" s="108"/>
      <c r="ED221" s="107"/>
      <c r="EE221" s="107"/>
      <c r="FA221" s="67"/>
      <c r="FB221" s="67"/>
      <c r="FC221" s="67"/>
      <c r="FD221" s="67"/>
      <c r="FE221" s="67"/>
      <c r="FF221" s="67"/>
      <c r="FG221" s="67"/>
      <c r="FH221" s="67"/>
      <c r="FI221" s="67"/>
      <c r="FJ221" s="67"/>
      <c r="FK221" s="106"/>
      <c r="FL221" s="67"/>
      <c r="FM221" s="67"/>
      <c r="FN221" s="67"/>
      <c r="FO221" s="105"/>
      <c r="FP221" s="103"/>
      <c r="FQ221" s="103"/>
      <c r="FR221" s="103"/>
      <c r="FT221" s="107"/>
      <c r="FV221" s="109"/>
      <c r="FW221" s="51"/>
      <c r="FX221" s="51"/>
      <c r="FY221" s="51"/>
      <c r="FZ221" s="51"/>
      <c r="GA221" s="109"/>
      <c r="GB221" s="51"/>
      <c r="GC221" s="51"/>
      <c r="GD221" s="104"/>
      <c r="GE221" s="104"/>
      <c r="GG221" s="99"/>
      <c r="GH221" s="104"/>
      <c r="GI221" s="104"/>
      <c r="GK221" s="108"/>
      <c r="GL221" s="104"/>
      <c r="GM221" s="107"/>
      <c r="GN221" s="104"/>
      <c r="GP221" s="107"/>
      <c r="GQ221" s="115"/>
      <c r="GR221" s="115"/>
      <c r="GS221" s="115"/>
      <c r="GT221" s="115"/>
      <c r="GU221" s="115"/>
      <c r="GV221" s="115"/>
      <c r="GW221" s="115"/>
      <c r="GX221" s="115"/>
      <c r="GY221" s="115"/>
      <c r="GZ221" s="115"/>
      <c r="HA221" s="115"/>
      <c r="HB221" s="115"/>
      <c r="HC221" s="115"/>
      <c r="HD221" s="115"/>
      <c r="HE221" s="104"/>
      <c r="HG221" s="108"/>
      <c r="HI221" s="108"/>
    </row>
    <row r="222" spans="1:217" s="95" customFormat="1" ht="15.75" thickBot="1" x14ac:dyDescent="0.3">
      <c r="A222" s="37">
        <v>16.5</v>
      </c>
      <c r="B222" s="103">
        <v>0</v>
      </c>
      <c r="C222" s="67">
        <f t="shared" si="127"/>
        <v>1</v>
      </c>
      <c r="D222" s="103">
        <v>0</v>
      </c>
      <c r="E222" s="67">
        <f t="shared" si="128"/>
        <v>0</v>
      </c>
      <c r="F222" s="67"/>
      <c r="G222" s="103">
        <v>0</v>
      </c>
      <c r="H222" s="73">
        <f t="shared" si="129"/>
        <v>1.2844044500000002E-4</v>
      </c>
      <c r="I222" s="103">
        <v>0</v>
      </c>
      <c r="J222" s="73">
        <f t="shared" si="130"/>
        <v>0</v>
      </c>
      <c r="K222" s="67"/>
      <c r="L222" s="37">
        <v>16.5</v>
      </c>
      <c r="M222" s="66">
        <f t="shared" si="167"/>
        <v>4.6091544625747008E-2</v>
      </c>
      <c r="N222" s="40">
        <v>323.125</v>
      </c>
      <c r="O222" s="102">
        <f t="shared" si="131"/>
        <v>0.64624999999999999</v>
      </c>
      <c r="P222" s="103"/>
      <c r="Q222" s="114">
        <v>8.4000000000000005E-2</v>
      </c>
      <c r="R222" s="98">
        <v>2616</v>
      </c>
      <c r="S222" s="102">
        <f t="shared" si="132"/>
        <v>2.6160000000000001</v>
      </c>
      <c r="T222" s="102"/>
      <c r="U222" s="104">
        <f t="shared" si="162"/>
        <v>7.5032687588832605</v>
      </c>
      <c r="V222" s="73">
        <f t="shared" si="133"/>
        <v>46.20730755967859</v>
      </c>
      <c r="W222" s="199"/>
      <c r="X222" s="37">
        <v>16.5</v>
      </c>
      <c r="Y222" s="103">
        <v>0</v>
      </c>
      <c r="Z222" s="67">
        <f t="shared" si="134"/>
        <v>0</v>
      </c>
      <c r="AA222" s="103">
        <v>0</v>
      </c>
      <c r="AB222" s="67">
        <f t="shared" si="135"/>
        <v>3</v>
      </c>
      <c r="AD222" s="103">
        <v>0</v>
      </c>
      <c r="AE222" s="73">
        <f t="shared" si="136"/>
        <v>0</v>
      </c>
      <c r="AF222" s="103">
        <v>0</v>
      </c>
      <c r="AG222" s="73">
        <f t="shared" si="137"/>
        <v>7.8167472900000001E-4</v>
      </c>
      <c r="AH222" s="67"/>
      <c r="AI222" s="37">
        <v>16.5</v>
      </c>
      <c r="AJ222" s="66">
        <f t="shared" si="168"/>
        <v>3.8960177590862899E-2</v>
      </c>
      <c r="AK222" s="1">
        <v>322.1875</v>
      </c>
      <c r="AL222" s="102">
        <f t="shared" si="138"/>
        <v>0.64437500000000003</v>
      </c>
      <c r="AM222" s="103"/>
      <c r="AN222" s="114">
        <v>9.5000000000000001E-2</v>
      </c>
      <c r="AO222" s="77">
        <v>2753</v>
      </c>
      <c r="AP222" s="102">
        <f t="shared" si="139"/>
        <v>2.7530000000000001</v>
      </c>
      <c r="AQ222" s="102"/>
      <c r="AR222" s="104">
        <f t="shared" si="163"/>
        <v>6.4807831874914914</v>
      </c>
      <c r="AS222" s="73">
        <f t="shared" si="140"/>
        <v>44.254836792318244</v>
      </c>
      <c r="AT222" s="199"/>
      <c r="AU222" s="3">
        <v>16.5</v>
      </c>
      <c r="AV222" s="38">
        <v>3</v>
      </c>
      <c r="AW222" s="67">
        <f t="shared" si="141"/>
        <v>31</v>
      </c>
      <c r="AX222" s="38">
        <v>7</v>
      </c>
      <c r="AY222" s="67">
        <f t="shared" si="142"/>
        <v>70</v>
      </c>
      <c r="AZ222" s="67"/>
      <c r="BA222" s="3">
        <v>1676.4212600000001</v>
      </c>
      <c r="BB222" s="73">
        <f t="shared" si="143"/>
        <v>1.5088485224899998E-2</v>
      </c>
      <c r="BC222" s="3">
        <v>6448.3339800000003</v>
      </c>
      <c r="BD222" s="73">
        <f t="shared" si="144"/>
        <v>2.4609151067999997E-2</v>
      </c>
      <c r="BE222" s="67"/>
      <c r="BF222" s="1">
        <v>16.5</v>
      </c>
      <c r="BG222" s="66">
        <f t="shared" si="169"/>
        <v>9.3724524351694274E-2</v>
      </c>
      <c r="BH222" s="1">
        <v>1332.8125</v>
      </c>
      <c r="BI222" s="102">
        <f t="shared" si="145"/>
        <v>2.6656249999999999</v>
      </c>
      <c r="BJ222" s="103"/>
      <c r="BK222" s="114">
        <v>9.4E-2</v>
      </c>
      <c r="BL222" s="77">
        <v>2717</v>
      </c>
      <c r="BM222" s="102">
        <f t="shared" si="146"/>
        <v>2.7170000000000001</v>
      </c>
      <c r="BN222" s="102"/>
      <c r="BO222" s="104">
        <f t="shared" si="164"/>
        <v>107.95155099249081</v>
      </c>
      <c r="BP222" s="73">
        <f t="shared" si="147"/>
        <v>43.14006973230471</v>
      </c>
      <c r="BQ222" s="199"/>
      <c r="BR222" s="3">
        <v>16.5</v>
      </c>
      <c r="BS222" s="38">
        <v>4</v>
      </c>
      <c r="BT222" s="67">
        <f t="shared" si="148"/>
        <v>33</v>
      </c>
      <c r="BU222" s="38">
        <v>7</v>
      </c>
      <c r="BV222" s="67">
        <f t="shared" si="149"/>
        <v>46</v>
      </c>
      <c r="BW222" s="67"/>
      <c r="BX222" s="3">
        <v>970.90954599999998</v>
      </c>
      <c r="BY222" s="73">
        <f t="shared" si="150"/>
        <v>1.1279921488299999E-2</v>
      </c>
      <c r="BZ222" s="3">
        <v>1632.7820999999999</v>
      </c>
      <c r="CA222" s="73">
        <f t="shared" si="151"/>
        <v>1.7648683062999999E-2</v>
      </c>
      <c r="CB222" s="67"/>
      <c r="CC222" s="1">
        <v>16.5</v>
      </c>
      <c r="CD222" s="66">
        <f t="shared" si="170"/>
        <v>8.5635732988537425E-2</v>
      </c>
      <c r="CE222" s="1">
        <v>1250.9375</v>
      </c>
      <c r="CF222" s="102">
        <f t="shared" si="152"/>
        <v>2.5018750000000001</v>
      </c>
      <c r="CG222" s="103"/>
      <c r="CH222" s="114">
        <v>0.10199999999999999</v>
      </c>
      <c r="CI222" s="77">
        <v>2667</v>
      </c>
      <c r="CJ222" s="102">
        <f t="shared" si="153"/>
        <v>2.6669999999999998</v>
      </c>
      <c r="CK222" s="102"/>
      <c r="CL222" s="104">
        <f t="shared" si="165"/>
        <v>93.353818785440538</v>
      </c>
      <c r="CM222" s="73">
        <f t="shared" si="154"/>
        <v>43.311244749383192</v>
      </c>
      <c r="CN222" s="199"/>
      <c r="CO222" s="3">
        <v>16.5</v>
      </c>
      <c r="CP222" s="38">
        <v>2</v>
      </c>
      <c r="CQ222" s="67">
        <f t="shared" si="155"/>
        <v>18</v>
      </c>
      <c r="CR222" s="38">
        <v>3</v>
      </c>
      <c r="CS222" s="67">
        <f t="shared" si="156"/>
        <v>31</v>
      </c>
      <c r="CT222" s="67"/>
      <c r="CU222" s="3">
        <v>232.62676999999999</v>
      </c>
      <c r="CV222" s="73">
        <f t="shared" si="157"/>
        <v>5.0387329869999997E-3</v>
      </c>
      <c r="CW222" s="3">
        <v>572.97406000000001</v>
      </c>
      <c r="CX222" s="73">
        <f t="shared" si="158"/>
        <v>1.1757536898000001E-2</v>
      </c>
      <c r="CY222" s="67"/>
      <c r="CZ222" s="1">
        <v>16.5</v>
      </c>
      <c r="DA222" s="66">
        <f t="shared" si="171"/>
        <v>7.7908052631359165E-2</v>
      </c>
      <c r="DB222" s="1">
        <v>1254.375</v>
      </c>
      <c r="DC222" s="102">
        <f t="shared" si="159"/>
        <v>2.50875</v>
      </c>
      <c r="DD222" s="103"/>
      <c r="DE222" s="114">
        <v>0.09</v>
      </c>
      <c r="DF222" s="77">
        <v>2776</v>
      </c>
      <c r="DG222" s="102">
        <f t="shared" si="160"/>
        <v>2.7759999999999998</v>
      </c>
      <c r="DH222" s="102"/>
      <c r="DI222" s="104">
        <f t="shared" si="166"/>
        <v>89.286234663243405</v>
      </c>
      <c r="DJ222" s="73">
        <f t="shared" si="161"/>
        <v>43.8103693522432</v>
      </c>
      <c r="DK222" s="199"/>
      <c r="DL222" s="99"/>
      <c r="DS222" s="107"/>
      <c r="DU222" s="107"/>
      <c r="DW222" s="99"/>
      <c r="DX222" s="108"/>
      <c r="DZ222" s="107"/>
      <c r="EB222" s="108"/>
      <c r="ED222" s="107"/>
      <c r="EE222" s="107"/>
      <c r="FA222" s="67"/>
      <c r="FB222" s="67"/>
      <c r="FC222" s="67"/>
      <c r="FD222" s="67"/>
      <c r="FE222" s="67"/>
      <c r="FF222" s="67"/>
      <c r="FG222" s="67"/>
      <c r="FH222" s="67"/>
      <c r="FI222" s="67"/>
      <c r="FJ222" s="67"/>
      <c r="FK222" s="106"/>
      <c r="FL222" s="67"/>
      <c r="FM222" s="67"/>
      <c r="FN222" s="67"/>
      <c r="FO222" s="105"/>
      <c r="FP222" s="103"/>
      <c r="FQ222" s="103"/>
      <c r="FR222" s="103"/>
      <c r="FT222" s="107"/>
      <c r="FU222" s="115"/>
      <c r="FV222" s="115"/>
      <c r="FW222" s="51"/>
      <c r="FX222" s="51"/>
      <c r="FY222" s="51"/>
      <c r="FZ222" s="51"/>
      <c r="GA222" s="115"/>
      <c r="GB222" s="51"/>
      <c r="GC222" s="51"/>
      <c r="GD222" s="104"/>
      <c r="GE222" s="104"/>
      <c r="GG222" s="99"/>
      <c r="GH222" s="104"/>
      <c r="GI222" s="104"/>
      <c r="GK222" s="108"/>
      <c r="GL222" s="104"/>
      <c r="GM222" s="107"/>
      <c r="GN222" s="104"/>
      <c r="GP222" s="107"/>
      <c r="GQ222" s="115"/>
      <c r="GR222" s="115"/>
      <c r="GS222" s="115"/>
      <c r="GT222" s="115"/>
      <c r="GU222" s="115"/>
      <c r="GV222" s="115"/>
      <c r="GW222" s="115"/>
      <c r="GX222" s="115"/>
      <c r="GY222" s="115"/>
      <c r="GZ222" s="115"/>
      <c r="HA222" s="115"/>
      <c r="HB222" s="115"/>
      <c r="HC222" s="115"/>
      <c r="HD222" s="115"/>
      <c r="HE222" s="104"/>
      <c r="HG222" s="108"/>
      <c r="HI222" s="108"/>
    </row>
    <row r="223" spans="1:217" s="95" customFormat="1" ht="15.75" thickBot="1" x14ac:dyDescent="0.3">
      <c r="A223" s="37">
        <v>17.5</v>
      </c>
      <c r="B223" s="103">
        <v>0</v>
      </c>
      <c r="C223" s="67">
        <f t="shared" si="127"/>
        <v>1</v>
      </c>
      <c r="D223" s="103">
        <v>0</v>
      </c>
      <c r="E223" s="67">
        <f t="shared" si="128"/>
        <v>0</v>
      </c>
      <c r="F223" s="67"/>
      <c r="G223" s="103">
        <v>0</v>
      </c>
      <c r="H223" s="73">
        <f t="shared" si="129"/>
        <v>1.2844044500000002E-4</v>
      </c>
      <c r="I223" s="103">
        <v>0</v>
      </c>
      <c r="J223" s="73">
        <f t="shared" si="130"/>
        <v>0</v>
      </c>
      <c r="K223" s="67"/>
      <c r="L223" s="37">
        <v>17.5</v>
      </c>
      <c r="M223" s="66">
        <f t="shared" si="167"/>
        <v>4.9116942090782115E-2</v>
      </c>
      <c r="N223" s="40">
        <v>387.1875</v>
      </c>
      <c r="O223" s="102">
        <f t="shared" si="131"/>
        <v>0.77437500000000004</v>
      </c>
      <c r="P223" s="103"/>
      <c r="Q223" s="114">
        <v>8.7999999999999995E-2</v>
      </c>
      <c r="R223" s="98">
        <v>2783</v>
      </c>
      <c r="S223" s="102">
        <f t="shared" si="132"/>
        <v>2.7829999999999999</v>
      </c>
      <c r="T223" s="102"/>
      <c r="U223" s="104">
        <f t="shared" si="162"/>
        <v>10.037984572557997</v>
      </c>
      <c r="V223" s="73">
        <f t="shared" si="133"/>
        <v>46.498345153894434</v>
      </c>
      <c r="W223" s="199"/>
      <c r="X223" s="37">
        <v>17.5</v>
      </c>
      <c r="Y223" s="103">
        <v>0</v>
      </c>
      <c r="Z223" s="67">
        <f t="shared" si="134"/>
        <v>0</v>
      </c>
      <c r="AA223" s="103">
        <v>0</v>
      </c>
      <c r="AB223" s="67">
        <f t="shared" si="135"/>
        <v>3</v>
      </c>
      <c r="AD223" s="103">
        <v>0</v>
      </c>
      <c r="AE223" s="73">
        <f t="shared" si="136"/>
        <v>0</v>
      </c>
      <c r="AF223" s="103">
        <v>0</v>
      </c>
      <c r="AG223" s="73">
        <f t="shared" si="137"/>
        <v>7.8167472900000001E-4</v>
      </c>
      <c r="AH223" s="67"/>
      <c r="AI223" s="37">
        <v>17.5</v>
      </c>
      <c r="AJ223" s="66">
        <f t="shared" si="168"/>
        <v>4.1606609437714513E-2</v>
      </c>
      <c r="AK223" s="1">
        <v>385.9375</v>
      </c>
      <c r="AL223" s="102">
        <f t="shared" si="138"/>
        <v>0.77187499999999998</v>
      </c>
      <c r="AM223" s="103"/>
      <c r="AN223" s="114">
        <v>9.9000000000000005E-2</v>
      </c>
      <c r="AO223" s="77">
        <v>2929</v>
      </c>
      <c r="AP223" s="102">
        <f t="shared" si="139"/>
        <v>2.9289999999999998</v>
      </c>
      <c r="AQ223" s="102"/>
      <c r="AR223" s="104">
        <f t="shared" si="163"/>
        <v>8.6955158393254308</v>
      </c>
      <c r="AS223" s="73">
        <f t="shared" si="140"/>
        <v>44.548802899008514</v>
      </c>
      <c r="AT223" s="199"/>
      <c r="AU223" s="3">
        <v>17.5</v>
      </c>
      <c r="AV223" s="38">
        <v>3</v>
      </c>
      <c r="AW223" s="67">
        <f t="shared" si="141"/>
        <v>34</v>
      </c>
      <c r="AX223" s="38">
        <v>6</v>
      </c>
      <c r="AY223" s="67">
        <f t="shared" si="142"/>
        <v>76</v>
      </c>
      <c r="AZ223" s="67"/>
      <c r="BA223" s="3">
        <v>400.67904700000003</v>
      </c>
      <c r="BB223" s="73">
        <f t="shared" si="143"/>
        <v>1.5489164271899999E-2</v>
      </c>
      <c r="BC223" s="3">
        <v>3212.0075700000002</v>
      </c>
      <c r="BD223" s="73">
        <f t="shared" si="144"/>
        <v>2.7821158637999999E-2</v>
      </c>
      <c r="BE223" s="67"/>
      <c r="BF223" s="1">
        <v>17.5</v>
      </c>
      <c r="BG223" s="159">
        <f t="shared" si="169"/>
        <v>9.6693136578462402E-2</v>
      </c>
      <c r="BH223" s="205">
        <v>1391.5625</v>
      </c>
      <c r="BI223" s="164">
        <f t="shared" si="145"/>
        <v>2.7831250000000001</v>
      </c>
      <c r="BJ223" s="162"/>
      <c r="BK223" s="206">
        <v>9.8000000000000004E-2</v>
      </c>
      <c r="BL223" s="207">
        <v>2890</v>
      </c>
      <c r="BM223" s="164">
        <f t="shared" si="146"/>
        <v>2.89</v>
      </c>
      <c r="BN223" s="164"/>
      <c r="BO223" s="197">
        <f t="shared" si="164"/>
        <v>116.40281892557132</v>
      </c>
      <c r="BP223" s="192">
        <f t="shared" si="147"/>
        <v>43.128344596050184</v>
      </c>
      <c r="BQ223" s="199"/>
      <c r="BR223" s="3">
        <v>17.5</v>
      </c>
      <c r="BS223" s="38">
        <v>6</v>
      </c>
      <c r="BT223" s="67">
        <f t="shared" si="148"/>
        <v>39</v>
      </c>
      <c r="BU223" s="38">
        <v>3</v>
      </c>
      <c r="BV223" s="67">
        <f t="shared" si="149"/>
        <v>49</v>
      </c>
      <c r="BW223" s="67"/>
      <c r="BX223" s="3">
        <v>3330.7194800000002</v>
      </c>
      <c r="BY223" s="73">
        <f t="shared" si="150"/>
        <v>1.46106409683E-2</v>
      </c>
      <c r="BZ223" s="3">
        <v>4424.1904299999997</v>
      </c>
      <c r="CA223" s="73">
        <f t="shared" si="151"/>
        <v>2.2072873492999998E-2</v>
      </c>
      <c r="CB223" s="67"/>
      <c r="CC223" s="1">
        <v>17.5</v>
      </c>
      <c r="CD223" s="159">
        <f t="shared" si="170"/>
        <v>8.8862755151672357E-2</v>
      </c>
      <c r="CE223" s="205">
        <v>1320</v>
      </c>
      <c r="CF223" s="164">
        <f t="shared" si="152"/>
        <v>2.64</v>
      </c>
      <c r="CG223" s="162"/>
      <c r="CH223" s="206">
        <v>0.107</v>
      </c>
      <c r="CI223" s="207">
        <v>2836</v>
      </c>
      <c r="CJ223" s="164">
        <f t="shared" si="153"/>
        <v>2.8359999999999999</v>
      </c>
      <c r="CK223" s="164"/>
      <c r="CL223" s="197">
        <f t="shared" si="165"/>
        <v>102.08896440327645</v>
      </c>
      <c r="CM223" s="192">
        <f t="shared" si="154"/>
        <v>43.163196030722297</v>
      </c>
      <c r="CN223" s="199"/>
      <c r="CO223" s="3">
        <v>17.5</v>
      </c>
      <c r="CP223" s="38">
        <v>4</v>
      </c>
      <c r="CQ223" s="67">
        <f t="shared" si="155"/>
        <v>22</v>
      </c>
      <c r="CR223" s="38">
        <v>5</v>
      </c>
      <c r="CS223" s="67">
        <f t="shared" si="156"/>
        <v>36</v>
      </c>
      <c r="CT223" s="67"/>
      <c r="CU223" s="3">
        <v>1372.6536900000001</v>
      </c>
      <c r="CV223" s="73">
        <f t="shared" si="157"/>
        <v>6.4113866769999993E-3</v>
      </c>
      <c r="CW223" s="3">
        <v>800.83288600000003</v>
      </c>
      <c r="CX223" s="73">
        <f t="shared" si="158"/>
        <v>1.2558369784000002E-2</v>
      </c>
      <c r="CY223" s="67"/>
      <c r="CZ223" s="1">
        <v>17.5</v>
      </c>
      <c r="DA223" s="66">
        <f t="shared" si="171"/>
        <v>8.0960586335257601E-2</v>
      </c>
      <c r="DB223" s="1">
        <v>1352.5</v>
      </c>
      <c r="DC223" s="102">
        <f t="shared" si="159"/>
        <v>2.7050000000000001</v>
      </c>
      <c r="DD223" s="103"/>
      <c r="DE223" s="114">
        <v>9.4E-2</v>
      </c>
      <c r="DF223" s="77">
        <v>2954</v>
      </c>
      <c r="DG223" s="102">
        <f t="shared" si="160"/>
        <v>2.9540000000000002</v>
      </c>
      <c r="DH223" s="102"/>
      <c r="DI223" s="104">
        <f t="shared" si="166"/>
        <v>97.751292190866835</v>
      </c>
      <c r="DJ223" s="73">
        <f t="shared" si="161"/>
        <v>43.779259326823073</v>
      </c>
      <c r="DK223" s="199"/>
      <c r="DL223" s="99"/>
      <c r="DS223" s="107"/>
      <c r="DU223" s="107"/>
      <c r="DW223" s="99"/>
      <c r="DX223" s="108"/>
      <c r="DZ223" s="107"/>
      <c r="EB223" s="108"/>
      <c r="ED223" s="107"/>
      <c r="EE223" s="107"/>
      <c r="FA223" s="67"/>
      <c r="FB223" s="67"/>
      <c r="FC223" s="67"/>
      <c r="FD223" s="67"/>
      <c r="FE223" s="67"/>
      <c r="FF223" s="67"/>
      <c r="FG223" s="67"/>
      <c r="FH223" s="67"/>
      <c r="FI223" s="67"/>
      <c r="FJ223" s="67"/>
      <c r="FK223" s="106"/>
      <c r="FL223" s="67"/>
      <c r="FM223" s="67"/>
      <c r="FN223" s="67"/>
      <c r="FO223" s="105"/>
      <c r="FP223" s="103"/>
      <c r="FQ223" s="103"/>
      <c r="FR223" s="103"/>
      <c r="FT223" s="107"/>
      <c r="FU223" s="115"/>
      <c r="FV223" s="115"/>
      <c r="FW223" s="51"/>
      <c r="FX223" s="51"/>
      <c r="FY223" s="51"/>
      <c r="FZ223" s="51"/>
      <c r="GA223" s="115"/>
      <c r="GB223" s="51"/>
      <c r="GC223" s="51"/>
      <c r="GD223" s="104"/>
      <c r="GE223" s="104"/>
      <c r="GG223" s="99"/>
      <c r="GH223" s="104"/>
      <c r="GI223" s="104"/>
      <c r="GK223" s="108"/>
      <c r="GL223" s="104"/>
      <c r="GM223" s="107"/>
      <c r="GN223" s="104"/>
      <c r="GP223" s="107"/>
      <c r="GQ223" s="115"/>
      <c r="GR223" s="115"/>
      <c r="GS223" s="115"/>
      <c r="GT223" s="115"/>
      <c r="GU223" s="115"/>
      <c r="GV223" s="115"/>
      <c r="GW223" s="115"/>
      <c r="GX223" s="115"/>
      <c r="GY223" s="115"/>
      <c r="GZ223" s="115"/>
      <c r="HA223" s="115"/>
      <c r="HB223" s="115"/>
      <c r="HC223" s="115"/>
      <c r="HD223" s="115"/>
      <c r="HE223" s="104"/>
      <c r="HG223" s="108"/>
      <c r="HI223" s="108"/>
    </row>
    <row r="224" spans="1:217" s="95" customFormat="1" ht="15.75" thickBot="1" x14ac:dyDescent="0.3">
      <c r="A224" s="37">
        <v>18.5</v>
      </c>
      <c r="B224" s="103">
        <v>0</v>
      </c>
      <c r="C224" s="67">
        <f t="shared" si="127"/>
        <v>1</v>
      </c>
      <c r="D224" s="103">
        <v>0</v>
      </c>
      <c r="E224" s="67">
        <f t="shared" si="128"/>
        <v>0</v>
      </c>
      <c r="F224" s="67"/>
      <c r="G224" s="103">
        <v>0</v>
      </c>
      <c r="H224" s="73">
        <f t="shared" si="129"/>
        <v>1.2844044500000002E-4</v>
      </c>
      <c r="I224" s="103">
        <v>0</v>
      </c>
      <c r="J224" s="73">
        <f t="shared" si="130"/>
        <v>0</v>
      </c>
      <c r="K224" s="67"/>
      <c r="L224" s="37">
        <v>18.5</v>
      </c>
      <c r="M224" s="66">
        <f t="shared" si="167"/>
        <v>5.2142339555817235E-2</v>
      </c>
      <c r="N224" s="40">
        <v>450.625</v>
      </c>
      <c r="O224" s="102">
        <f t="shared" si="131"/>
        <v>0.90125</v>
      </c>
      <c r="P224" s="103"/>
      <c r="Q224" s="114">
        <v>9.1999999999999998E-2</v>
      </c>
      <c r="R224" s="98">
        <v>2950</v>
      </c>
      <c r="S224" s="102">
        <f t="shared" si="132"/>
        <v>2.95</v>
      </c>
      <c r="T224" s="102"/>
      <c r="U224" s="104">
        <f t="shared" si="162"/>
        <v>12.955602252901228</v>
      </c>
      <c r="V224" s="73">
        <f t="shared" si="133"/>
        <v>46.753497100566854</v>
      </c>
      <c r="W224" s="199"/>
      <c r="X224" s="37">
        <v>18.5</v>
      </c>
      <c r="Y224" s="67">
        <v>0</v>
      </c>
      <c r="Z224" s="67">
        <f t="shared" si="134"/>
        <v>0</v>
      </c>
      <c r="AA224" s="67">
        <v>0</v>
      </c>
      <c r="AB224" s="67">
        <f t="shared" si="135"/>
        <v>3</v>
      </c>
      <c r="AD224" s="67">
        <v>0</v>
      </c>
      <c r="AE224" s="73">
        <f t="shared" si="136"/>
        <v>0</v>
      </c>
      <c r="AF224" s="67">
        <v>0</v>
      </c>
      <c r="AG224" s="73">
        <f t="shared" si="137"/>
        <v>7.8167472900000001E-4</v>
      </c>
      <c r="AH224" s="67"/>
      <c r="AI224" s="37">
        <v>18.5</v>
      </c>
      <c r="AJ224" s="66">
        <f t="shared" si="168"/>
        <v>4.4253041284566121E-2</v>
      </c>
      <c r="AK224" s="1">
        <v>450.9375</v>
      </c>
      <c r="AL224" s="102">
        <f t="shared" si="138"/>
        <v>0.90187499999999998</v>
      </c>
      <c r="AM224" s="103"/>
      <c r="AN224" s="114">
        <v>0.104</v>
      </c>
      <c r="AO224" s="77">
        <v>3105</v>
      </c>
      <c r="AP224" s="102">
        <f t="shared" si="139"/>
        <v>3.105</v>
      </c>
      <c r="AQ224" s="102"/>
      <c r="AR224" s="104">
        <f t="shared" si="163"/>
        <v>11.254284631250085</v>
      </c>
      <c r="AS224" s="73">
        <f t="shared" si="140"/>
        <v>44.806744339244382</v>
      </c>
      <c r="AT224" s="199"/>
      <c r="AU224" s="3">
        <v>18.5</v>
      </c>
      <c r="AV224" s="38">
        <v>1</v>
      </c>
      <c r="AW224" s="67">
        <f t="shared" si="141"/>
        <v>35</v>
      </c>
      <c r="AX224" s="38">
        <v>2</v>
      </c>
      <c r="AY224" s="67">
        <f t="shared" si="142"/>
        <v>78</v>
      </c>
      <c r="AZ224" s="67"/>
      <c r="BA224" s="3">
        <v>290.53329500000001</v>
      </c>
      <c r="BB224" s="73">
        <f t="shared" si="143"/>
        <v>1.5779697566899998E-2</v>
      </c>
      <c r="BC224" s="3">
        <v>1278.40698</v>
      </c>
      <c r="BD224" s="73">
        <f t="shared" si="144"/>
        <v>2.9099565617999999E-2</v>
      </c>
      <c r="BE224" s="67"/>
      <c r="BF224" s="1">
        <v>18.5</v>
      </c>
      <c r="BG224" s="66">
        <f t="shared" si="169"/>
        <v>9.9661748805230529E-2</v>
      </c>
      <c r="BH224" s="1">
        <v>1455.3125</v>
      </c>
      <c r="BI224" s="102">
        <f t="shared" si="145"/>
        <v>2.910625</v>
      </c>
      <c r="BJ224" s="103"/>
      <c r="BK224" s="114">
        <v>0.10299999999999999</v>
      </c>
      <c r="BL224" s="77">
        <v>3063</v>
      </c>
      <c r="BM224" s="102">
        <f t="shared" si="146"/>
        <v>3.0630000000000002</v>
      </c>
      <c r="BN224" s="102"/>
      <c r="BO224" s="104">
        <f t="shared" si="164"/>
        <v>125.26134334851159</v>
      </c>
      <c r="BP224" s="73">
        <f t="shared" si="147"/>
        <v>43.166105312342779</v>
      </c>
      <c r="BQ224" s="199"/>
      <c r="BR224" s="3">
        <v>18.5</v>
      </c>
      <c r="BS224" s="38">
        <v>4</v>
      </c>
      <c r="BT224" s="67">
        <f t="shared" si="148"/>
        <v>43</v>
      </c>
      <c r="BU224" s="38">
        <v>5</v>
      </c>
      <c r="BV224" s="67">
        <f t="shared" si="149"/>
        <v>54</v>
      </c>
      <c r="BW224" s="67"/>
      <c r="BX224" s="3">
        <v>605.49133300000005</v>
      </c>
      <c r="BY224" s="73">
        <f t="shared" si="150"/>
        <v>1.5216132301300001E-2</v>
      </c>
      <c r="BZ224" s="3">
        <v>763.91894500000001</v>
      </c>
      <c r="CA224" s="73">
        <f t="shared" si="151"/>
        <v>2.2836792437999999E-2</v>
      </c>
      <c r="CB224" s="67"/>
      <c r="CC224" s="1">
        <v>18.5</v>
      </c>
      <c r="CD224" s="66">
        <f t="shared" si="170"/>
        <v>9.2089777314807303E-2</v>
      </c>
      <c r="CE224" s="1">
        <v>1386.875</v>
      </c>
      <c r="CF224" s="102">
        <f t="shared" si="152"/>
        <v>2.7737500000000002</v>
      </c>
      <c r="CG224" s="103"/>
      <c r="CH224" s="114">
        <v>0.112</v>
      </c>
      <c r="CI224" s="77">
        <v>3006</v>
      </c>
      <c r="CJ224" s="102">
        <f t="shared" si="153"/>
        <v>3.0059999999999998</v>
      </c>
      <c r="CK224" s="102"/>
      <c r="CL224" s="104">
        <f t="shared" si="165"/>
        <v>111.2436229023199</v>
      </c>
      <c r="CM224" s="73">
        <f t="shared" si="154"/>
        <v>43.212423504591492</v>
      </c>
      <c r="CN224" s="199"/>
      <c r="CO224" s="3">
        <v>18.5</v>
      </c>
      <c r="CP224" s="38">
        <v>4</v>
      </c>
      <c r="CQ224" s="67">
        <f t="shared" si="155"/>
        <v>26</v>
      </c>
      <c r="CR224" s="38">
        <v>4</v>
      </c>
      <c r="CS224" s="67">
        <f t="shared" si="156"/>
        <v>40</v>
      </c>
      <c r="CT224" s="67"/>
      <c r="CU224" s="3">
        <v>1863.21948</v>
      </c>
      <c r="CV224" s="73">
        <f t="shared" si="157"/>
        <v>8.2746061570000001E-3</v>
      </c>
      <c r="CW224" s="3">
        <v>742.81408699999997</v>
      </c>
      <c r="CX224" s="73">
        <f t="shared" si="158"/>
        <v>1.3301183871000002E-2</v>
      </c>
      <c r="CY224" s="67"/>
      <c r="CZ224" s="1">
        <v>18.5</v>
      </c>
      <c r="DA224" s="66">
        <f t="shared" si="171"/>
        <v>8.4013120039156064E-2</v>
      </c>
      <c r="DB224" s="1">
        <v>1420.625</v>
      </c>
      <c r="DC224" s="102">
        <f t="shared" si="159"/>
        <v>2.8412500000000001</v>
      </c>
      <c r="DD224" s="103"/>
      <c r="DE224" s="114">
        <v>9.8000000000000004E-2</v>
      </c>
      <c r="DF224" s="77">
        <v>3131</v>
      </c>
      <c r="DG224" s="102">
        <f t="shared" si="160"/>
        <v>3.1309999999999998</v>
      </c>
      <c r="DH224" s="102"/>
      <c r="DI224" s="104">
        <f t="shared" si="166"/>
        <v>106.60745559930217</v>
      </c>
      <c r="DJ224" s="73">
        <f t="shared" si="161"/>
        <v>43.737260449643649</v>
      </c>
      <c r="DK224" s="199"/>
      <c r="DL224" s="99"/>
      <c r="DS224" s="107"/>
      <c r="DU224" s="107"/>
      <c r="DW224" s="99"/>
      <c r="DX224" s="108"/>
      <c r="DZ224" s="107"/>
      <c r="EB224" s="108"/>
      <c r="ED224" s="107"/>
      <c r="EE224" s="107"/>
      <c r="FA224" s="67"/>
      <c r="FB224" s="67"/>
      <c r="FC224" s="67"/>
      <c r="FD224" s="67"/>
      <c r="FE224" s="67"/>
      <c r="FF224" s="67"/>
      <c r="FG224" s="67"/>
      <c r="FH224" s="67"/>
      <c r="FI224" s="67"/>
      <c r="FJ224" s="67"/>
      <c r="FK224" s="67"/>
      <c r="FL224" s="67"/>
      <c r="FM224" s="67"/>
      <c r="FN224" s="67"/>
      <c r="FO224" s="105"/>
      <c r="FP224" s="103"/>
      <c r="FQ224" s="103"/>
      <c r="FR224" s="103"/>
      <c r="FT224" s="107"/>
      <c r="FU224" s="115"/>
      <c r="FV224" s="115"/>
      <c r="FW224" s="51"/>
      <c r="FX224" s="51"/>
      <c r="FY224" s="51"/>
      <c r="FZ224" s="51"/>
      <c r="GA224" s="115"/>
      <c r="GB224" s="51"/>
      <c r="GC224" s="51"/>
      <c r="GD224" s="104"/>
      <c r="GE224" s="104"/>
      <c r="GG224" s="99"/>
      <c r="GH224" s="104"/>
      <c r="GI224" s="104"/>
      <c r="GK224" s="108"/>
      <c r="GL224" s="104"/>
      <c r="GM224" s="107"/>
      <c r="GN224" s="104"/>
      <c r="GP224" s="107"/>
      <c r="GQ224" s="115"/>
      <c r="GR224" s="115"/>
      <c r="GS224" s="115"/>
      <c r="GT224" s="115"/>
      <c r="GU224" s="115"/>
      <c r="GV224" s="115"/>
      <c r="GW224" s="115"/>
      <c r="GX224" s="115"/>
      <c r="GY224" s="115"/>
      <c r="GZ224" s="115"/>
      <c r="HA224" s="115"/>
      <c r="HB224" s="115"/>
      <c r="HC224" s="115"/>
      <c r="HD224" s="115"/>
      <c r="HE224" s="104"/>
      <c r="HG224" s="108"/>
      <c r="HI224" s="108"/>
    </row>
    <row r="225" spans="1:217" s="95" customFormat="1" ht="15.75" thickBot="1" x14ac:dyDescent="0.3">
      <c r="A225" s="37">
        <v>19.5</v>
      </c>
      <c r="B225" s="103">
        <v>0</v>
      </c>
      <c r="C225" s="67">
        <f t="shared" si="127"/>
        <v>1</v>
      </c>
      <c r="D225" s="103">
        <v>0</v>
      </c>
      <c r="E225" s="67">
        <f t="shared" si="128"/>
        <v>0</v>
      </c>
      <c r="F225" s="67"/>
      <c r="G225" s="103">
        <v>0</v>
      </c>
      <c r="H225" s="73">
        <f t="shared" si="129"/>
        <v>1.2844044500000002E-4</v>
      </c>
      <c r="I225" s="103">
        <v>0</v>
      </c>
      <c r="J225" s="73">
        <f t="shared" si="130"/>
        <v>0</v>
      </c>
      <c r="K225" s="67"/>
      <c r="L225" s="37">
        <v>19.5</v>
      </c>
      <c r="M225" s="66">
        <f t="shared" si="167"/>
        <v>5.5167737020852342E-2</v>
      </c>
      <c r="N225" s="40">
        <v>513.75</v>
      </c>
      <c r="O225" s="102">
        <f t="shared" si="131"/>
        <v>1.0275000000000001</v>
      </c>
      <c r="P225" s="103"/>
      <c r="Q225" s="114">
        <v>9.6000000000000002E-2</v>
      </c>
      <c r="R225" s="98">
        <v>3117</v>
      </c>
      <c r="S225" s="102">
        <f t="shared" si="132"/>
        <v>3.117</v>
      </c>
      <c r="T225" s="102"/>
      <c r="U225" s="104">
        <f t="shared" si="162"/>
        <v>16.259903546744273</v>
      </c>
      <c r="V225" s="73">
        <f t="shared" si="133"/>
        <v>46.980670971734362</v>
      </c>
      <c r="W225" s="199"/>
      <c r="X225" s="37">
        <v>19.5</v>
      </c>
      <c r="Y225" s="38">
        <v>0</v>
      </c>
      <c r="Z225" s="67">
        <f t="shared" si="134"/>
        <v>0</v>
      </c>
      <c r="AA225" s="38">
        <v>0</v>
      </c>
      <c r="AB225" s="67">
        <f t="shared" si="135"/>
        <v>3</v>
      </c>
      <c r="AD225" s="38">
        <v>0</v>
      </c>
      <c r="AE225" s="73">
        <f t="shared" si="136"/>
        <v>0</v>
      </c>
      <c r="AF225" s="38">
        <v>0</v>
      </c>
      <c r="AG225" s="73">
        <f t="shared" si="137"/>
        <v>7.8167472900000001E-4</v>
      </c>
      <c r="AH225" s="67"/>
      <c r="AI225" s="37">
        <v>19.5</v>
      </c>
      <c r="AJ225" s="66">
        <f t="shared" si="168"/>
        <v>4.6899473131417735E-2</v>
      </c>
      <c r="AK225" s="1">
        <v>515.9375</v>
      </c>
      <c r="AL225" s="102">
        <f t="shared" si="138"/>
        <v>1.0318750000000001</v>
      </c>
      <c r="AM225" s="103"/>
      <c r="AN225" s="114">
        <v>0.108</v>
      </c>
      <c r="AO225" s="77">
        <v>3281</v>
      </c>
      <c r="AP225" s="102">
        <f t="shared" si="139"/>
        <v>3.2810000000000001</v>
      </c>
      <c r="AQ225" s="102"/>
      <c r="AR225" s="104">
        <f t="shared" si="163"/>
        <v>14.262119827187366</v>
      </c>
      <c r="AS225" s="73">
        <f t="shared" si="140"/>
        <v>45.043602486411118</v>
      </c>
      <c r="AT225" s="199"/>
      <c r="AU225" s="3">
        <v>19.5</v>
      </c>
      <c r="AV225" s="38">
        <v>2</v>
      </c>
      <c r="AW225" s="67">
        <f t="shared" si="141"/>
        <v>37</v>
      </c>
      <c r="AX225" s="38">
        <v>0</v>
      </c>
      <c r="AY225" s="67">
        <f t="shared" si="142"/>
        <v>78</v>
      </c>
      <c r="AZ225" s="67"/>
      <c r="BA225" s="3">
        <v>204.727081</v>
      </c>
      <c r="BB225" s="73">
        <f t="shared" si="143"/>
        <v>1.5984424647899998E-2</v>
      </c>
      <c r="BC225" s="3">
        <v>0</v>
      </c>
      <c r="BD225" s="73">
        <f t="shared" si="144"/>
        <v>2.9099565617999999E-2</v>
      </c>
      <c r="BE225" s="67"/>
      <c r="BF225" s="1">
        <v>19.5</v>
      </c>
      <c r="BG225" s="66">
        <f t="shared" si="169"/>
        <v>0.10263036103199866</v>
      </c>
      <c r="BH225" s="1">
        <v>1528.75</v>
      </c>
      <c r="BI225" s="102">
        <f t="shared" si="145"/>
        <v>3.0575000000000001</v>
      </c>
      <c r="BJ225" s="103"/>
      <c r="BK225" s="114">
        <v>0.106</v>
      </c>
      <c r="BL225" s="77">
        <v>3236</v>
      </c>
      <c r="BM225" s="102">
        <f t="shared" si="146"/>
        <v>3.2360000000000002</v>
      </c>
      <c r="BN225" s="102"/>
      <c r="BO225" s="104">
        <f t="shared" si="164"/>
        <v>134.53083502659507</v>
      </c>
      <c r="BP225" s="73">
        <f t="shared" si="147"/>
        <v>43.23294508345316</v>
      </c>
      <c r="BQ225" s="199"/>
      <c r="BR225" s="3">
        <v>19.5</v>
      </c>
      <c r="BS225" s="38">
        <v>4</v>
      </c>
      <c r="BT225" s="67">
        <f t="shared" si="148"/>
        <v>47</v>
      </c>
      <c r="BU225" s="38">
        <v>4</v>
      </c>
      <c r="BV225" s="67">
        <f t="shared" si="149"/>
        <v>58</v>
      </c>
      <c r="BW225" s="67"/>
      <c r="BX225" s="3">
        <v>572.90478499999995</v>
      </c>
      <c r="BY225" s="73">
        <f t="shared" si="150"/>
        <v>1.5789037086300001E-2</v>
      </c>
      <c r="BZ225" s="3">
        <v>525.64001499999995</v>
      </c>
      <c r="CA225" s="73">
        <f t="shared" si="151"/>
        <v>2.3362432452999998E-2</v>
      </c>
      <c r="CB225" s="67"/>
      <c r="CC225" s="1">
        <v>19.5</v>
      </c>
      <c r="CD225" s="66">
        <f t="shared" si="170"/>
        <v>9.5316799477942249E-2</v>
      </c>
      <c r="CE225" s="1">
        <v>1450</v>
      </c>
      <c r="CF225" s="102">
        <f t="shared" si="152"/>
        <v>2.9</v>
      </c>
      <c r="CG225" s="103"/>
      <c r="CH225" s="114">
        <v>0.11600000000000001</v>
      </c>
      <c r="CI225" s="77">
        <v>3177</v>
      </c>
      <c r="CJ225" s="102">
        <f t="shared" si="153"/>
        <v>3.177</v>
      </c>
      <c r="CK225" s="102"/>
      <c r="CL225" s="104">
        <f t="shared" si="165"/>
        <v>120.82586183797874</v>
      </c>
      <c r="CM225" s="73">
        <f t="shared" si="154"/>
        <v>43.266591247245131</v>
      </c>
      <c r="CN225" s="199"/>
      <c r="CO225" s="3">
        <v>19.5</v>
      </c>
      <c r="CP225" s="38">
        <v>7</v>
      </c>
      <c r="CQ225" s="67">
        <f t="shared" si="155"/>
        <v>33</v>
      </c>
      <c r="CR225" s="38">
        <v>5</v>
      </c>
      <c r="CS225" s="67">
        <f t="shared" si="156"/>
        <v>45</v>
      </c>
      <c r="CT225" s="67"/>
      <c r="CU225" s="3">
        <v>1235.1254899999999</v>
      </c>
      <c r="CV225" s="73">
        <f t="shared" si="157"/>
        <v>9.5097316469999991E-3</v>
      </c>
      <c r="CW225" s="3">
        <v>2426.0717800000002</v>
      </c>
      <c r="CX225" s="73">
        <f t="shared" si="158"/>
        <v>1.5727255651000003E-2</v>
      </c>
      <c r="CY225" s="67"/>
      <c r="CZ225" s="1">
        <v>19.5</v>
      </c>
      <c r="DA225" s="159">
        <f t="shared" si="171"/>
        <v>8.70656537430545E-2</v>
      </c>
      <c r="DB225" s="205">
        <v>1480.625</v>
      </c>
      <c r="DC225" s="164">
        <f t="shared" si="159"/>
        <v>2.9612500000000002</v>
      </c>
      <c r="DD225" s="162"/>
      <c r="DE225" s="206">
        <v>0.10199999999999999</v>
      </c>
      <c r="DF225" s="207">
        <v>3310</v>
      </c>
      <c r="DG225" s="164">
        <f t="shared" si="160"/>
        <v>3.31</v>
      </c>
      <c r="DH225" s="164"/>
      <c r="DI225" s="197">
        <f t="shared" si="166"/>
        <v>115.87666497454634</v>
      </c>
      <c r="DJ225" s="192">
        <f t="shared" si="161"/>
        <v>43.663894578602005</v>
      </c>
      <c r="DK225" s="199"/>
      <c r="DL225" s="99"/>
      <c r="DS225" s="107"/>
      <c r="DU225" s="107"/>
      <c r="DW225" s="99"/>
      <c r="DX225" s="108"/>
      <c r="DZ225" s="107"/>
      <c r="EB225" s="108"/>
      <c r="ED225" s="107"/>
      <c r="EE225" s="107"/>
      <c r="FA225" s="67"/>
      <c r="FB225" s="67"/>
      <c r="FC225" s="67"/>
      <c r="FD225" s="67"/>
      <c r="FE225" s="67"/>
      <c r="FF225" s="67"/>
      <c r="FG225" s="67"/>
      <c r="FH225" s="67"/>
      <c r="FI225" s="67"/>
      <c r="FJ225" s="67"/>
      <c r="FK225" s="67"/>
      <c r="FL225" s="67"/>
      <c r="FM225" s="67"/>
      <c r="FN225" s="67"/>
      <c r="FO225" s="105"/>
      <c r="FP225" s="103"/>
      <c r="FQ225" s="103"/>
      <c r="FR225" s="103"/>
      <c r="FT225" s="107"/>
      <c r="FU225" s="115"/>
      <c r="FV225" s="115"/>
      <c r="FW225" s="51"/>
      <c r="FX225" s="51"/>
      <c r="FY225" s="51"/>
      <c r="FZ225" s="51"/>
      <c r="GA225" s="115"/>
      <c r="GB225" s="51"/>
      <c r="GC225" s="51"/>
      <c r="GD225" s="104"/>
      <c r="GE225" s="104"/>
      <c r="GG225" s="99"/>
      <c r="GH225" s="104"/>
      <c r="GI225" s="104"/>
      <c r="GK225" s="108"/>
      <c r="GL225" s="104"/>
      <c r="GM225" s="107"/>
      <c r="GN225" s="104"/>
      <c r="GP225" s="107"/>
      <c r="GQ225" s="115"/>
      <c r="GR225" s="115"/>
      <c r="GS225" s="115"/>
      <c r="GT225" s="115"/>
      <c r="GU225" s="115"/>
      <c r="GV225" s="115"/>
      <c r="GW225" s="115"/>
      <c r="GX225" s="115"/>
      <c r="GY225" s="115"/>
      <c r="GZ225" s="115"/>
      <c r="HA225" s="115"/>
      <c r="HB225" s="115"/>
      <c r="HC225" s="115"/>
      <c r="HD225" s="115"/>
      <c r="HE225" s="104"/>
      <c r="HG225" s="108"/>
      <c r="HI225" s="108"/>
    </row>
    <row r="226" spans="1:217" s="95" customFormat="1" x14ac:dyDescent="0.25">
      <c r="A226" s="37">
        <v>20.5</v>
      </c>
      <c r="B226" s="103">
        <v>0</v>
      </c>
      <c r="C226" s="67">
        <f t="shared" si="127"/>
        <v>1</v>
      </c>
      <c r="D226" s="103">
        <v>0</v>
      </c>
      <c r="E226" s="67">
        <f t="shared" si="128"/>
        <v>0</v>
      </c>
      <c r="F226" s="67"/>
      <c r="G226" s="103">
        <v>0</v>
      </c>
      <c r="H226" s="73">
        <f t="shared" si="129"/>
        <v>1.2844044500000002E-4</v>
      </c>
      <c r="I226" s="103">
        <v>0</v>
      </c>
      <c r="J226" s="73">
        <f t="shared" si="130"/>
        <v>0</v>
      </c>
      <c r="K226" s="67"/>
      <c r="L226" s="37">
        <v>20.5</v>
      </c>
      <c r="M226" s="66">
        <f t="shared" si="167"/>
        <v>5.8193134485887463E-2</v>
      </c>
      <c r="N226" s="40">
        <v>578.4375</v>
      </c>
      <c r="O226" s="102">
        <f t="shared" si="131"/>
        <v>1.1568750000000001</v>
      </c>
      <c r="P226" s="103"/>
      <c r="Q226" s="114">
        <v>0.10100000000000001</v>
      </c>
      <c r="R226" s="98">
        <v>3284</v>
      </c>
      <c r="S226" s="102">
        <f t="shared" si="132"/>
        <v>3.2839999999999998</v>
      </c>
      <c r="T226" s="102"/>
      <c r="U226" s="104">
        <f t="shared" si="162"/>
        <v>19.954670200918397</v>
      </c>
      <c r="V226" s="73">
        <f t="shared" si="133"/>
        <v>47.185432010790812</v>
      </c>
      <c r="W226" s="199"/>
      <c r="X226" s="3">
        <v>20.5</v>
      </c>
      <c r="Y226" s="38">
        <v>1</v>
      </c>
      <c r="Z226" s="67">
        <f t="shared" si="134"/>
        <v>1</v>
      </c>
      <c r="AA226" s="38">
        <v>0</v>
      </c>
      <c r="AB226" s="67">
        <f t="shared" si="135"/>
        <v>3</v>
      </c>
      <c r="AC226" s="67"/>
      <c r="AD226" s="3">
        <v>125.447159</v>
      </c>
      <c r="AE226" s="73">
        <f t="shared" si="136"/>
        <v>1.2544715900000001E-4</v>
      </c>
      <c r="AF226" s="3">
        <v>0</v>
      </c>
      <c r="AG226" s="73">
        <f t="shared" si="137"/>
        <v>7.8167472900000001E-4</v>
      </c>
      <c r="AH226" s="67"/>
      <c r="AI226" s="37">
        <v>20.5</v>
      </c>
      <c r="AJ226" s="66">
        <f t="shared" si="168"/>
        <v>4.9545904978269342E-2</v>
      </c>
      <c r="AK226" s="1">
        <v>620.625</v>
      </c>
      <c r="AL226" s="102">
        <f t="shared" si="138"/>
        <v>1.24125</v>
      </c>
      <c r="AM226" s="103"/>
      <c r="AN226" s="114">
        <v>0.112</v>
      </c>
      <c r="AO226" s="77">
        <v>3454</v>
      </c>
      <c r="AP226" s="102">
        <f t="shared" si="139"/>
        <v>3.4540000000000002</v>
      </c>
      <c r="AQ226" s="102"/>
      <c r="AR226" s="104">
        <f t="shared" si="163"/>
        <v>17.583391794986142</v>
      </c>
      <c r="AS226" s="73">
        <f t="shared" si="140"/>
        <v>45.104112114977077</v>
      </c>
      <c r="AT226" s="199"/>
      <c r="AU226" s="3">
        <v>20.5</v>
      </c>
      <c r="AV226" s="38">
        <v>1</v>
      </c>
      <c r="AW226" s="67">
        <f t="shared" si="141"/>
        <v>38</v>
      </c>
      <c r="AX226" s="38">
        <v>5</v>
      </c>
      <c r="AY226" s="67">
        <f t="shared" si="142"/>
        <v>83</v>
      </c>
      <c r="AZ226" s="67"/>
      <c r="BA226" s="3">
        <v>183.836716</v>
      </c>
      <c r="BB226" s="73">
        <f t="shared" si="143"/>
        <v>1.6168261363899997E-2</v>
      </c>
      <c r="BC226" s="3">
        <v>1052.7580599999999</v>
      </c>
      <c r="BD226" s="73">
        <f t="shared" si="144"/>
        <v>3.0152323677999998E-2</v>
      </c>
      <c r="BE226" s="67"/>
      <c r="BF226" s="1">
        <v>20.5</v>
      </c>
      <c r="BG226" s="66">
        <f t="shared" si="169"/>
        <v>0.10559897325876678</v>
      </c>
      <c r="BH226" s="1">
        <v>1593.75</v>
      </c>
      <c r="BI226" s="102">
        <f t="shared" si="145"/>
        <v>3.1875</v>
      </c>
      <c r="BJ226" s="103"/>
      <c r="BK226" s="114">
        <v>0.11</v>
      </c>
      <c r="BL226" s="77">
        <v>3410</v>
      </c>
      <c r="BM226" s="102">
        <f t="shared" si="146"/>
        <v>3.41</v>
      </c>
      <c r="BN226" s="102"/>
      <c r="BO226" s="104">
        <f t="shared" si="164"/>
        <v>144.21129395982177</v>
      </c>
      <c r="BP226" s="73">
        <f t="shared" si="147"/>
        <v>43.275371934110098</v>
      </c>
      <c r="BQ226" s="199"/>
      <c r="BR226" s="3">
        <v>20.5</v>
      </c>
      <c r="BS226" s="38">
        <v>4</v>
      </c>
      <c r="BT226" s="67">
        <f t="shared" si="148"/>
        <v>51</v>
      </c>
      <c r="BU226" s="38">
        <v>2</v>
      </c>
      <c r="BV226" s="67">
        <f t="shared" si="149"/>
        <v>60</v>
      </c>
      <c r="BW226" s="67"/>
      <c r="BX226" s="3">
        <v>627.91528300000004</v>
      </c>
      <c r="BY226" s="73">
        <f t="shared" si="150"/>
        <v>1.6416952369300002E-2</v>
      </c>
      <c r="BZ226" s="3">
        <v>472.90957600000002</v>
      </c>
      <c r="CA226" s="73">
        <f t="shared" si="151"/>
        <v>2.3835342028999999E-2</v>
      </c>
      <c r="CB226" s="67"/>
      <c r="CC226" s="1">
        <v>20.5</v>
      </c>
      <c r="CD226" s="66">
        <f t="shared" si="170"/>
        <v>9.8543821641077195E-2</v>
      </c>
      <c r="CE226" s="1">
        <v>1519.375</v>
      </c>
      <c r="CF226" s="102">
        <f t="shared" si="152"/>
        <v>3.0387499999999998</v>
      </c>
      <c r="CG226" s="103"/>
      <c r="CH226" s="114">
        <v>0.12</v>
      </c>
      <c r="CI226" s="77">
        <v>3348</v>
      </c>
      <c r="CJ226" s="102">
        <f t="shared" si="153"/>
        <v>3.3479999999999999</v>
      </c>
      <c r="CK226" s="102"/>
      <c r="CL226" s="104">
        <f t="shared" si="165"/>
        <v>130.81752921058523</v>
      </c>
      <c r="CM226" s="73">
        <f t="shared" si="154"/>
        <v>43.318315293943662</v>
      </c>
      <c r="CN226" s="199"/>
      <c r="CO226" s="3">
        <v>20.5</v>
      </c>
      <c r="CP226" s="38">
        <v>7</v>
      </c>
      <c r="CQ226" s="67">
        <f t="shared" si="155"/>
        <v>40</v>
      </c>
      <c r="CR226" s="38">
        <v>4</v>
      </c>
      <c r="CS226" s="67">
        <f t="shared" si="156"/>
        <v>49</v>
      </c>
      <c r="CT226" s="67"/>
      <c r="CU226" s="3">
        <v>870.10156300000006</v>
      </c>
      <c r="CV226" s="73">
        <f t="shared" si="157"/>
        <v>1.037983321E-2</v>
      </c>
      <c r="CW226" s="3">
        <v>953.95544400000006</v>
      </c>
      <c r="CX226" s="73">
        <f t="shared" si="158"/>
        <v>1.6681211095000002E-2</v>
      </c>
      <c r="CY226" s="67"/>
      <c r="CZ226" s="1">
        <v>20.5</v>
      </c>
      <c r="DA226" s="66">
        <f t="shared" si="171"/>
        <v>9.0118187446952963E-2</v>
      </c>
      <c r="DB226" s="1">
        <v>1555.9375</v>
      </c>
      <c r="DC226" s="102">
        <f t="shared" si="159"/>
        <v>3.1118749999999999</v>
      </c>
      <c r="DD226" s="103"/>
      <c r="DE226" s="114">
        <v>0.106</v>
      </c>
      <c r="DF226" s="77">
        <v>3487</v>
      </c>
      <c r="DG226" s="102">
        <f t="shared" si="160"/>
        <v>3.4870000000000001</v>
      </c>
      <c r="DH226" s="102"/>
      <c r="DI226" s="104">
        <f t="shared" si="166"/>
        <v>125.59993873824537</v>
      </c>
      <c r="DJ226" s="73">
        <f t="shared" si="161"/>
        <v>43.674685406533428</v>
      </c>
      <c r="DK226" s="199"/>
      <c r="DL226" s="99"/>
      <c r="DS226" s="107"/>
      <c r="DU226" s="107"/>
      <c r="DW226" s="99"/>
      <c r="DX226" s="108"/>
      <c r="DZ226" s="107"/>
      <c r="EB226" s="108"/>
      <c r="ED226" s="107"/>
      <c r="EE226" s="107"/>
      <c r="FA226" s="67"/>
      <c r="FB226" s="66"/>
      <c r="FC226" s="67"/>
      <c r="FD226" s="66"/>
      <c r="FE226" s="66"/>
      <c r="FF226" s="66"/>
      <c r="FG226" s="67"/>
      <c r="FH226" s="66"/>
      <c r="FI226" s="67"/>
      <c r="FJ226" s="66"/>
      <c r="FK226" s="106"/>
      <c r="FL226" s="106"/>
      <c r="FM226" s="106"/>
      <c r="FN226" s="106"/>
      <c r="FO226" s="105"/>
      <c r="FP226" s="103"/>
      <c r="FQ226" s="103"/>
      <c r="FR226" s="103"/>
      <c r="FT226" s="107"/>
      <c r="FU226" s="115"/>
      <c r="FV226" s="115"/>
      <c r="FW226" s="51"/>
      <c r="FX226" s="51"/>
      <c r="FY226" s="51"/>
      <c r="FZ226" s="51"/>
      <c r="GA226" s="115"/>
      <c r="GB226" s="51"/>
      <c r="GC226" s="51"/>
      <c r="GD226" s="104"/>
      <c r="GE226" s="104"/>
      <c r="GG226" s="99"/>
      <c r="GH226" s="104"/>
      <c r="GI226" s="104"/>
      <c r="GK226" s="108"/>
      <c r="GL226" s="104"/>
      <c r="GM226" s="107"/>
      <c r="GN226" s="104"/>
      <c r="GP226" s="107"/>
      <c r="GQ226" s="115"/>
      <c r="GR226" s="115"/>
      <c r="GS226" s="115"/>
      <c r="GT226" s="115"/>
      <c r="GU226" s="115"/>
      <c r="GV226" s="115"/>
      <c r="GW226" s="115"/>
      <c r="GX226" s="115"/>
      <c r="GY226" s="115"/>
      <c r="GZ226" s="115"/>
      <c r="HA226" s="115"/>
      <c r="HB226" s="115"/>
      <c r="HC226" s="115"/>
      <c r="HD226" s="115"/>
      <c r="HE226" s="104"/>
      <c r="HG226" s="108"/>
      <c r="HI226" s="108"/>
    </row>
    <row r="227" spans="1:217" s="95" customFormat="1" x14ac:dyDescent="0.25">
      <c r="A227" s="37">
        <v>21.5</v>
      </c>
      <c r="B227" s="103">
        <v>0</v>
      </c>
      <c r="C227" s="67">
        <f t="shared" si="127"/>
        <v>1</v>
      </c>
      <c r="D227" s="103">
        <v>0</v>
      </c>
      <c r="E227" s="67">
        <f t="shared" si="128"/>
        <v>0</v>
      </c>
      <c r="F227" s="67"/>
      <c r="G227" s="103">
        <v>0</v>
      </c>
      <c r="H227" s="73">
        <f t="shared" si="129"/>
        <v>1.2844044500000002E-4</v>
      </c>
      <c r="I227" s="103">
        <v>0</v>
      </c>
      <c r="J227" s="73">
        <f t="shared" si="130"/>
        <v>0</v>
      </c>
      <c r="K227" s="67"/>
      <c r="L227" s="37">
        <v>21.5</v>
      </c>
      <c r="M227" s="66">
        <f t="shared" si="167"/>
        <v>6.1218531950922569E-2</v>
      </c>
      <c r="N227" s="40">
        <v>642.8125</v>
      </c>
      <c r="O227" s="102">
        <f t="shared" si="131"/>
        <v>1.285625</v>
      </c>
      <c r="P227" s="103"/>
      <c r="Q227" s="114">
        <v>0.104</v>
      </c>
      <c r="R227" s="98">
        <v>3449</v>
      </c>
      <c r="S227" s="102">
        <f t="shared" si="132"/>
        <v>3.4489999999999998</v>
      </c>
      <c r="T227" s="102"/>
      <c r="U227" s="104">
        <f t="shared" si="162"/>
        <v>24.038956778715811</v>
      </c>
      <c r="V227" s="73">
        <f t="shared" si="133"/>
        <v>47.371644513064119</v>
      </c>
      <c r="W227" s="199"/>
      <c r="X227" s="37">
        <v>21.5</v>
      </c>
      <c r="Y227" s="104">
        <v>0</v>
      </c>
      <c r="Z227" s="67">
        <f t="shared" si="134"/>
        <v>1</v>
      </c>
      <c r="AA227" s="104">
        <v>0</v>
      </c>
      <c r="AB227" s="67">
        <f t="shared" si="135"/>
        <v>3</v>
      </c>
      <c r="AD227" s="95">
        <v>0</v>
      </c>
      <c r="AE227" s="73">
        <f t="shared" si="136"/>
        <v>1.2544715900000001E-4</v>
      </c>
      <c r="AF227" s="95">
        <v>0</v>
      </c>
      <c r="AG227" s="73">
        <f t="shared" si="137"/>
        <v>7.8167472900000001E-4</v>
      </c>
      <c r="AH227" s="67"/>
      <c r="AI227" s="37">
        <v>21.5</v>
      </c>
      <c r="AJ227" s="66">
        <f t="shared" si="168"/>
        <v>5.2192336825120957E-2</v>
      </c>
      <c r="AK227" s="1">
        <v>634.375</v>
      </c>
      <c r="AL227" s="102">
        <f t="shared" si="138"/>
        <v>1.26875</v>
      </c>
      <c r="AM227" s="103"/>
      <c r="AN227" s="114">
        <v>0.11700000000000001</v>
      </c>
      <c r="AO227" s="77">
        <v>3630</v>
      </c>
      <c r="AP227" s="102">
        <f t="shared" si="139"/>
        <v>3.63</v>
      </c>
      <c r="AQ227" s="102"/>
      <c r="AR227" s="104">
        <f t="shared" si="163"/>
        <v>21.266067111870591</v>
      </c>
      <c r="AS227" s="73">
        <f t="shared" si="140"/>
        <v>45.294270015514634</v>
      </c>
      <c r="AT227" s="199"/>
      <c r="AU227" s="3">
        <v>21.5</v>
      </c>
      <c r="AV227" s="38">
        <v>5</v>
      </c>
      <c r="AW227" s="67">
        <f t="shared" si="141"/>
        <v>43</v>
      </c>
      <c r="AX227" s="38">
        <v>4</v>
      </c>
      <c r="AY227" s="67">
        <f t="shared" si="142"/>
        <v>87</v>
      </c>
      <c r="AZ227" s="67"/>
      <c r="BA227" s="3">
        <v>942.94891399999995</v>
      </c>
      <c r="BB227" s="73">
        <f t="shared" si="143"/>
        <v>1.7111210277899996E-2</v>
      </c>
      <c r="BC227" s="3">
        <v>742.686646</v>
      </c>
      <c r="BD227" s="73">
        <f t="shared" si="144"/>
        <v>3.0895010323999997E-2</v>
      </c>
      <c r="BE227" s="67"/>
      <c r="BF227" s="1">
        <v>21.5</v>
      </c>
      <c r="BG227" s="66">
        <f t="shared" si="169"/>
        <v>0.10856758548553491</v>
      </c>
      <c r="BH227" s="1">
        <v>1667.1875</v>
      </c>
      <c r="BI227" s="102">
        <f t="shared" si="145"/>
        <v>3.3343750000000001</v>
      </c>
      <c r="BJ227" s="103"/>
      <c r="BK227" s="114">
        <v>0.114</v>
      </c>
      <c r="BL227" s="77">
        <v>3584</v>
      </c>
      <c r="BM227" s="102">
        <f t="shared" si="146"/>
        <v>3.5840000000000001</v>
      </c>
      <c r="BN227" s="102"/>
      <c r="BO227" s="104">
        <f t="shared" si="164"/>
        <v>154.31478013536292</v>
      </c>
      <c r="BP227" s="73">
        <f t="shared" si="147"/>
        <v>43.307342799154853</v>
      </c>
      <c r="BQ227" s="199"/>
      <c r="BR227" s="3">
        <v>21.5</v>
      </c>
      <c r="BS227" s="38">
        <v>5</v>
      </c>
      <c r="BT227" s="67">
        <f t="shared" si="148"/>
        <v>56</v>
      </c>
      <c r="BU227" s="38">
        <v>5</v>
      </c>
      <c r="BV227" s="67">
        <f t="shared" si="149"/>
        <v>65</v>
      </c>
      <c r="BW227" s="67"/>
      <c r="BX227" s="3">
        <v>483.43905599999999</v>
      </c>
      <c r="BY227" s="73">
        <f t="shared" si="150"/>
        <v>1.6900391425300001E-2</v>
      </c>
      <c r="BZ227" s="3">
        <v>829.00280799999996</v>
      </c>
      <c r="CA227" s="73">
        <f t="shared" si="151"/>
        <v>2.4664344836999998E-2</v>
      </c>
      <c r="CB227" s="67"/>
      <c r="CC227" s="1">
        <v>21.5</v>
      </c>
      <c r="CD227" s="66">
        <f t="shared" si="170"/>
        <v>0.10177084380421211</v>
      </c>
      <c r="CE227" s="1">
        <v>1576.875</v>
      </c>
      <c r="CF227" s="102">
        <f t="shared" si="152"/>
        <v>3.1537500000000001</v>
      </c>
      <c r="CG227" s="103"/>
      <c r="CH227" s="114">
        <v>0.124</v>
      </c>
      <c r="CI227" s="77">
        <v>3518</v>
      </c>
      <c r="CJ227" s="102">
        <f t="shared" si="153"/>
        <v>3.5179999999999998</v>
      </c>
      <c r="CK227" s="102"/>
      <c r="CL227" s="104">
        <f t="shared" si="165"/>
        <v>141.24181924193709</v>
      </c>
      <c r="CM227" s="73">
        <f t="shared" si="154"/>
        <v>43.362900184154967</v>
      </c>
      <c r="CN227" s="199"/>
      <c r="CO227" s="3">
        <v>21.5</v>
      </c>
      <c r="CP227" s="38">
        <v>4</v>
      </c>
      <c r="CQ227" s="67">
        <f t="shared" si="155"/>
        <v>44</v>
      </c>
      <c r="CR227" s="38">
        <v>5</v>
      </c>
      <c r="CS227" s="67">
        <f t="shared" si="156"/>
        <v>54</v>
      </c>
      <c r="CT227" s="67"/>
      <c r="CU227" s="3">
        <v>586.09466599999996</v>
      </c>
      <c r="CV227" s="73">
        <f t="shared" si="157"/>
        <v>1.0965927876E-2</v>
      </c>
      <c r="CW227" s="3">
        <v>563.16101100000003</v>
      </c>
      <c r="CX227" s="73">
        <f t="shared" si="158"/>
        <v>1.7244372106000001E-2</v>
      </c>
      <c r="CY227" s="67"/>
      <c r="CZ227" s="1">
        <v>21.5</v>
      </c>
      <c r="DA227" s="66">
        <f t="shared" si="171"/>
        <v>9.3170721150851413E-2</v>
      </c>
      <c r="DB227" s="1">
        <v>1629.375</v>
      </c>
      <c r="DC227" s="102">
        <f t="shared" si="159"/>
        <v>3.25875</v>
      </c>
      <c r="DD227" s="103"/>
      <c r="DE227" s="114">
        <v>0.111</v>
      </c>
      <c r="DF227" s="77">
        <v>3665</v>
      </c>
      <c r="DG227" s="102">
        <f t="shared" si="160"/>
        <v>3.665</v>
      </c>
      <c r="DH227" s="102"/>
      <c r="DI227" s="104">
        <f t="shared" si="166"/>
        <v>135.72481146736354</v>
      </c>
      <c r="DJ227" s="73">
        <f t="shared" si="161"/>
        <v>43.71062108631908</v>
      </c>
      <c r="DK227" s="199"/>
      <c r="DL227" s="99"/>
      <c r="DS227" s="107"/>
      <c r="DU227" s="107"/>
      <c r="DW227" s="99"/>
      <c r="DX227" s="108"/>
      <c r="DZ227" s="107"/>
      <c r="EB227" s="108"/>
      <c r="ED227" s="107"/>
      <c r="EE227" s="107"/>
      <c r="FA227" s="67"/>
      <c r="FB227" s="66"/>
      <c r="FC227" s="67"/>
      <c r="FD227" s="66"/>
      <c r="FE227" s="66"/>
      <c r="FF227" s="66"/>
      <c r="FG227" s="67"/>
      <c r="FH227" s="66"/>
      <c r="FI227" s="67"/>
      <c r="FJ227" s="66"/>
      <c r="FK227" s="106"/>
      <c r="FL227" s="106"/>
      <c r="FM227" s="106"/>
      <c r="FN227" s="106"/>
      <c r="FO227" s="105"/>
      <c r="FP227" s="103"/>
      <c r="FQ227" s="103"/>
      <c r="FR227" s="103"/>
      <c r="FT227" s="107"/>
      <c r="FU227" s="115"/>
      <c r="FV227" s="115"/>
      <c r="FW227" s="51"/>
      <c r="FX227" s="51"/>
      <c r="FY227" s="51"/>
      <c r="FZ227" s="51"/>
      <c r="GA227" s="115"/>
      <c r="GB227" s="51"/>
      <c r="GC227" s="51"/>
      <c r="GD227" s="104"/>
      <c r="GE227" s="104"/>
      <c r="GG227" s="99"/>
      <c r="GH227" s="104"/>
      <c r="GI227" s="104"/>
      <c r="GK227" s="108"/>
      <c r="GL227" s="104"/>
      <c r="GM227" s="107"/>
      <c r="GN227" s="104"/>
      <c r="GP227" s="107"/>
      <c r="GQ227" s="115"/>
      <c r="GR227" s="115"/>
      <c r="GS227" s="115"/>
      <c r="GT227" s="115"/>
      <c r="GU227" s="115"/>
      <c r="GV227" s="115"/>
      <c r="GW227" s="115"/>
      <c r="GX227" s="115"/>
      <c r="GY227" s="115"/>
      <c r="GZ227" s="115"/>
      <c r="HA227" s="115"/>
      <c r="HB227" s="115"/>
      <c r="HC227" s="115"/>
      <c r="HD227" s="115"/>
      <c r="HE227" s="104"/>
      <c r="HG227" s="108"/>
      <c r="HI227" s="108"/>
    </row>
    <row r="228" spans="1:217" s="95" customFormat="1" x14ac:dyDescent="0.25">
      <c r="A228" s="37">
        <v>22.5</v>
      </c>
      <c r="B228" s="103">
        <v>0</v>
      </c>
      <c r="C228" s="67">
        <f t="shared" si="127"/>
        <v>1</v>
      </c>
      <c r="D228" s="103">
        <v>0</v>
      </c>
      <c r="E228" s="67">
        <f t="shared" si="128"/>
        <v>0</v>
      </c>
      <c r="F228" s="67"/>
      <c r="G228" s="103">
        <v>0</v>
      </c>
      <c r="H228" s="73">
        <f t="shared" si="129"/>
        <v>1.2844044500000002E-4</v>
      </c>
      <c r="I228" s="103">
        <v>0</v>
      </c>
      <c r="J228" s="73">
        <f t="shared" si="130"/>
        <v>0</v>
      </c>
      <c r="K228" s="67"/>
      <c r="L228" s="37">
        <v>22.5</v>
      </c>
      <c r="M228" s="66">
        <f t="shared" si="167"/>
        <v>6.424392941595769E-2</v>
      </c>
      <c r="N228" s="40">
        <v>707.1875</v>
      </c>
      <c r="O228" s="102">
        <f t="shared" si="131"/>
        <v>1.4143749999999999</v>
      </c>
      <c r="P228" s="103"/>
      <c r="Q228" s="114">
        <v>0.109</v>
      </c>
      <c r="R228" s="98">
        <v>3617</v>
      </c>
      <c r="S228" s="102">
        <f t="shared" si="132"/>
        <v>3.617</v>
      </c>
      <c r="T228" s="102"/>
      <c r="U228" s="104">
        <f t="shared" si="162"/>
        <v>28.514654153552144</v>
      </c>
      <c r="V228" s="73">
        <f t="shared" si="133"/>
        <v>47.542386935522167</v>
      </c>
      <c r="W228" s="199"/>
      <c r="X228" s="3">
        <v>22.5</v>
      </c>
      <c r="Y228" s="38">
        <v>2</v>
      </c>
      <c r="Z228" s="67">
        <f t="shared" si="134"/>
        <v>3</v>
      </c>
      <c r="AA228" s="38">
        <v>5</v>
      </c>
      <c r="AB228" s="67">
        <f t="shared" si="135"/>
        <v>8</v>
      </c>
      <c r="AC228" s="67"/>
      <c r="AD228" s="3">
        <v>981.50830099999996</v>
      </c>
      <c r="AE228" s="73">
        <f t="shared" si="136"/>
        <v>1.1069554600000001E-3</v>
      </c>
      <c r="AF228" s="3">
        <v>882.73120100000006</v>
      </c>
      <c r="AG228" s="73">
        <f t="shared" si="137"/>
        <v>1.6644059300000001E-3</v>
      </c>
      <c r="AH228" s="67"/>
      <c r="AI228" s="37">
        <v>22.5</v>
      </c>
      <c r="AJ228" s="66">
        <f t="shared" si="168"/>
        <v>5.4838768671972571E-2</v>
      </c>
      <c r="AK228" s="1">
        <v>757.1875</v>
      </c>
      <c r="AL228" s="102">
        <f t="shared" si="138"/>
        <v>1.514375</v>
      </c>
      <c r="AM228" s="103"/>
      <c r="AN228" s="114">
        <v>0.121</v>
      </c>
      <c r="AO228" s="77">
        <v>3805</v>
      </c>
      <c r="AP228" s="102">
        <f t="shared" si="139"/>
        <v>3.8050000000000002</v>
      </c>
      <c r="AQ228" s="102"/>
      <c r="AR228" s="104">
        <f t="shared" si="163"/>
        <v>25.351496275447758</v>
      </c>
      <c r="AS228" s="73">
        <f t="shared" si="140"/>
        <v>44.35317793142206</v>
      </c>
      <c r="AT228" s="199"/>
      <c r="AU228" s="3">
        <v>22.5</v>
      </c>
      <c r="AV228" s="38">
        <v>5</v>
      </c>
      <c r="AW228" s="67">
        <f t="shared" si="141"/>
        <v>48</v>
      </c>
      <c r="AX228" s="38">
        <v>8</v>
      </c>
      <c r="AY228" s="67">
        <f t="shared" si="142"/>
        <v>95</v>
      </c>
      <c r="AZ228" s="67"/>
      <c r="BA228" s="3">
        <v>2167.3930700000001</v>
      </c>
      <c r="BB228" s="73">
        <f t="shared" si="143"/>
        <v>1.9278603347899995E-2</v>
      </c>
      <c r="BC228" s="3">
        <v>1769.64734</v>
      </c>
      <c r="BD228" s="73">
        <f t="shared" si="144"/>
        <v>3.2664657664000001E-2</v>
      </c>
      <c r="BE228" s="67"/>
      <c r="BF228" s="1">
        <v>22.5</v>
      </c>
      <c r="BG228" s="66">
        <f t="shared" si="169"/>
        <v>0.11153619771230304</v>
      </c>
      <c r="BH228" s="1">
        <v>1736.25</v>
      </c>
      <c r="BI228" s="102">
        <f t="shared" si="145"/>
        <v>3.4725000000000001</v>
      </c>
      <c r="BJ228" s="103"/>
      <c r="BK228" s="114">
        <v>0.11799999999999999</v>
      </c>
      <c r="BL228" s="77">
        <v>3756</v>
      </c>
      <c r="BM228" s="102">
        <f t="shared" si="146"/>
        <v>3.7559999999999998</v>
      </c>
      <c r="BN228" s="102"/>
      <c r="BO228" s="104">
        <f t="shared" si="164"/>
        <v>164.81902896151777</v>
      </c>
      <c r="BP228" s="73">
        <f t="shared" si="147"/>
        <v>43.294374943787453</v>
      </c>
      <c r="BQ228" s="199"/>
      <c r="BR228" s="3">
        <v>22.5</v>
      </c>
      <c r="BS228" s="38">
        <v>6</v>
      </c>
      <c r="BT228" s="67">
        <f t="shared" si="148"/>
        <v>62</v>
      </c>
      <c r="BU228" s="38">
        <v>11</v>
      </c>
      <c r="BV228" s="67">
        <f t="shared" si="149"/>
        <v>76</v>
      </c>
      <c r="BW228" s="67"/>
      <c r="BX228" s="3">
        <v>2130.4460399999998</v>
      </c>
      <c r="BY228" s="73">
        <f t="shared" si="150"/>
        <v>1.9030837465300002E-2</v>
      </c>
      <c r="BZ228" s="3">
        <v>6651.6455100000003</v>
      </c>
      <c r="CA228" s="73">
        <f t="shared" si="151"/>
        <v>3.1315990347E-2</v>
      </c>
      <c r="CB228" s="67"/>
      <c r="CC228" s="1">
        <v>22.5</v>
      </c>
      <c r="CD228" s="66">
        <f t="shared" si="170"/>
        <v>0.10499786596734706</v>
      </c>
      <c r="CE228" s="1">
        <v>1653.4375</v>
      </c>
      <c r="CF228" s="102">
        <f t="shared" si="152"/>
        <v>3.3068749999999998</v>
      </c>
      <c r="CG228" s="103"/>
      <c r="CH228" s="114">
        <v>0.125</v>
      </c>
      <c r="CI228" s="77">
        <v>3688</v>
      </c>
      <c r="CJ228" s="102">
        <f t="shared" si="153"/>
        <v>3.6880000000000002</v>
      </c>
      <c r="CK228" s="102"/>
      <c r="CL228" s="104">
        <f t="shared" si="165"/>
        <v>152.13705282022144</v>
      </c>
      <c r="CM228" s="73">
        <f t="shared" si="154"/>
        <v>43.245525017890856</v>
      </c>
      <c r="CN228" s="199"/>
      <c r="CO228" s="3">
        <v>22.5</v>
      </c>
      <c r="CP228" s="38">
        <v>3</v>
      </c>
      <c r="CQ228" s="67">
        <f t="shared" si="155"/>
        <v>47</v>
      </c>
      <c r="CR228" s="38">
        <v>4</v>
      </c>
      <c r="CS228" s="67">
        <f t="shared" si="156"/>
        <v>58</v>
      </c>
      <c r="CT228" s="67"/>
      <c r="CU228" s="3">
        <v>448.09371900000002</v>
      </c>
      <c r="CV228" s="73">
        <f t="shared" si="157"/>
        <v>1.1414021595000001E-2</v>
      </c>
      <c r="CW228" s="3">
        <v>575.50201400000003</v>
      </c>
      <c r="CX228" s="73">
        <f t="shared" si="158"/>
        <v>1.7819874120000002E-2</v>
      </c>
      <c r="CY228" s="67"/>
      <c r="CZ228" s="1">
        <v>22.5</v>
      </c>
      <c r="DA228" s="66">
        <f t="shared" si="171"/>
        <v>9.6223254854749862E-2</v>
      </c>
      <c r="DB228" s="1">
        <v>1687.5</v>
      </c>
      <c r="DC228" s="102">
        <f t="shared" si="159"/>
        <v>3.375</v>
      </c>
      <c r="DD228" s="103"/>
      <c r="DE228" s="114">
        <v>0.114</v>
      </c>
      <c r="DF228" s="77">
        <v>3843</v>
      </c>
      <c r="DG228" s="102">
        <f t="shared" si="160"/>
        <v>3.843</v>
      </c>
      <c r="DH228" s="102"/>
      <c r="DI228" s="104">
        <f t="shared" si="166"/>
        <v>146.2770389150275</v>
      </c>
      <c r="DJ228" s="73">
        <f t="shared" si="161"/>
        <v>43.749852356736255</v>
      </c>
      <c r="DK228" s="199"/>
      <c r="DL228" s="99"/>
      <c r="DS228" s="107"/>
      <c r="DU228" s="107"/>
      <c r="DW228" s="99"/>
      <c r="DX228" s="108"/>
      <c r="DZ228" s="107"/>
      <c r="EB228" s="108"/>
      <c r="ED228" s="107"/>
      <c r="EE228" s="107"/>
      <c r="FA228" s="67"/>
      <c r="FB228" s="66"/>
      <c r="FC228" s="67"/>
      <c r="FD228" s="66"/>
      <c r="FE228" s="66"/>
      <c r="FF228" s="66"/>
      <c r="FG228" s="67"/>
      <c r="FH228" s="66"/>
      <c r="FI228" s="67"/>
      <c r="FJ228" s="66"/>
      <c r="FK228" s="106"/>
      <c r="FL228" s="106"/>
      <c r="FM228" s="106"/>
      <c r="FN228" s="106"/>
      <c r="FO228" s="105"/>
      <c r="FP228" s="103"/>
      <c r="FQ228" s="103"/>
      <c r="FR228" s="103"/>
      <c r="FT228" s="107"/>
      <c r="FU228" s="115"/>
      <c r="FV228" s="115"/>
      <c r="FW228" s="51"/>
      <c r="FX228" s="51"/>
      <c r="FY228" s="51"/>
      <c r="FZ228" s="51"/>
      <c r="GA228" s="115"/>
      <c r="GB228" s="51"/>
      <c r="GC228" s="51"/>
      <c r="GD228" s="104"/>
      <c r="GE228" s="104"/>
      <c r="GG228" s="99"/>
      <c r="GH228" s="104"/>
      <c r="GI228" s="104"/>
      <c r="GK228" s="108"/>
      <c r="GL228" s="104"/>
      <c r="GM228" s="107"/>
      <c r="GN228" s="104"/>
      <c r="GP228" s="107"/>
      <c r="GQ228" s="115"/>
      <c r="GR228" s="115"/>
      <c r="GS228" s="115"/>
      <c r="GT228" s="115"/>
      <c r="GU228" s="115"/>
      <c r="GV228" s="115"/>
      <c r="GW228" s="115"/>
      <c r="GX228" s="115"/>
      <c r="GY228" s="115"/>
      <c r="GZ228" s="115"/>
      <c r="HA228" s="115"/>
      <c r="HB228" s="115"/>
      <c r="HC228" s="115"/>
      <c r="HD228" s="115"/>
      <c r="HE228" s="104"/>
      <c r="HG228" s="108"/>
      <c r="HI228" s="108"/>
    </row>
    <row r="229" spans="1:217" s="95" customFormat="1" x14ac:dyDescent="0.25">
      <c r="A229" s="37">
        <v>23.5</v>
      </c>
      <c r="B229" s="103">
        <v>0</v>
      </c>
      <c r="C229" s="67">
        <f t="shared" si="127"/>
        <v>1</v>
      </c>
      <c r="D229" s="103">
        <v>0</v>
      </c>
      <c r="E229" s="67">
        <f t="shared" si="128"/>
        <v>0</v>
      </c>
      <c r="F229" s="67"/>
      <c r="G229" s="103">
        <v>0</v>
      </c>
      <c r="H229" s="73">
        <f t="shared" si="129"/>
        <v>1.2844044500000002E-4</v>
      </c>
      <c r="I229" s="103">
        <v>0</v>
      </c>
      <c r="J229" s="73">
        <f t="shared" si="130"/>
        <v>0</v>
      </c>
      <c r="K229" s="67"/>
      <c r="L229" s="37">
        <v>23.5</v>
      </c>
      <c r="M229" s="66">
        <f t="shared" si="167"/>
        <v>6.7269326880992811E-2</v>
      </c>
      <c r="N229" s="40">
        <v>772.1875</v>
      </c>
      <c r="O229" s="102">
        <f t="shared" si="131"/>
        <v>1.5443750000000001</v>
      </c>
      <c r="P229" s="103"/>
      <c r="Q229" s="114">
        <v>0.113</v>
      </c>
      <c r="R229" s="98">
        <v>3784</v>
      </c>
      <c r="S229" s="102">
        <f t="shared" si="132"/>
        <v>3.7839999999999998</v>
      </c>
      <c r="T229" s="102"/>
      <c r="U229" s="104">
        <f t="shared" si="162"/>
        <v>33.394053002629079</v>
      </c>
      <c r="V229" s="73">
        <f t="shared" si="133"/>
        <v>47.700346629882532</v>
      </c>
      <c r="W229" s="199"/>
      <c r="X229" s="3">
        <v>23.5</v>
      </c>
      <c r="Y229" s="38">
        <v>1</v>
      </c>
      <c r="Z229" s="67">
        <f t="shared" si="134"/>
        <v>4</v>
      </c>
      <c r="AA229" s="38">
        <v>1</v>
      </c>
      <c r="AB229" s="67">
        <f t="shared" si="135"/>
        <v>9</v>
      </c>
      <c r="AC229" s="67"/>
      <c r="AD229" s="3">
        <v>223.34063699999999</v>
      </c>
      <c r="AE229" s="73">
        <f t="shared" si="136"/>
        <v>1.330296097E-3</v>
      </c>
      <c r="AF229" s="3">
        <v>272.08694500000001</v>
      </c>
      <c r="AG229" s="73">
        <f t="shared" si="137"/>
        <v>1.9364928750000001E-3</v>
      </c>
      <c r="AH229" s="67"/>
      <c r="AI229" s="37">
        <v>23.5</v>
      </c>
      <c r="AJ229" s="66">
        <f t="shared" si="168"/>
        <v>5.7485200518824178E-2</v>
      </c>
      <c r="AK229" s="1">
        <v>786.5625</v>
      </c>
      <c r="AL229" s="102">
        <f t="shared" si="138"/>
        <v>1.5731250000000001</v>
      </c>
      <c r="AM229" s="103"/>
      <c r="AN229" s="114">
        <v>0.125</v>
      </c>
      <c r="AO229" s="77">
        <v>3981</v>
      </c>
      <c r="AP229" s="102">
        <f t="shared" si="139"/>
        <v>3.9809999999999999</v>
      </c>
      <c r="AQ229" s="102"/>
      <c r="AR229" s="104">
        <f t="shared" si="163"/>
        <v>29.680893374906582</v>
      </c>
      <c r="AS229" s="73">
        <f t="shared" si="140"/>
        <v>44.346374835815944</v>
      </c>
      <c r="AT229" s="199"/>
      <c r="AU229" s="3">
        <v>23.5</v>
      </c>
      <c r="AV229" s="38">
        <v>1</v>
      </c>
      <c r="AW229" s="67">
        <f t="shared" si="141"/>
        <v>49</v>
      </c>
      <c r="AX229" s="38">
        <v>4</v>
      </c>
      <c r="AY229" s="67">
        <f t="shared" si="142"/>
        <v>99</v>
      </c>
      <c r="AZ229" s="67"/>
      <c r="BA229" s="3">
        <v>170.90438800000001</v>
      </c>
      <c r="BB229" s="73">
        <f t="shared" si="143"/>
        <v>1.9449507735899995E-2</v>
      </c>
      <c r="BC229" s="3">
        <v>1802.1568600000001</v>
      </c>
      <c r="BD229" s="73">
        <f t="shared" si="144"/>
        <v>3.4466814524000002E-2</v>
      </c>
      <c r="BE229" s="67"/>
      <c r="BF229" s="1">
        <v>23.5</v>
      </c>
      <c r="BG229" s="66">
        <f t="shared" si="169"/>
        <v>0.11450480993907117</v>
      </c>
      <c r="BH229" s="1">
        <v>1802.1875</v>
      </c>
      <c r="BI229" s="102">
        <f t="shared" si="145"/>
        <v>3.6043750000000001</v>
      </c>
      <c r="BJ229" s="103"/>
      <c r="BK229" s="114">
        <v>0.122</v>
      </c>
      <c r="BL229" s="77">
        <v>3929</v>
      </c>
      <c r="BM229" s="102">
        <f t="shared" si="146"/>
        <v>3.9289999999999998</v>
      </c>
      <c r="BN229" s="102"/>
      <c r="BO229" s="104">
        <f t="shared" si="164"/>
        <v>175.71105275979414</v>
      </c>
      <c r="BP229" s="73">
        <f t="shared" si="147"/>
        <v>43.321086497734896</v>
      </c>
      <c r="BQ229" s="199"/>
      <c r="BR229" s="3">
        <v>23.5</v>
      </c>
      <c r="BS229" s="38">
        <v>5</v>
      </c>
      <c r="BT229" s="67">
        <f t="shared" si="148"/>
        <v>67</v>
      </c>
      <c r="BU229" s="38">
        <v>5</v>
      </c>
      <c r="BV229" s="67">
        <f t="shared" si="149"/>
        <v>81</v>
      </c>
      <c r="BW229" s="67"/>
      <c r="BX229" s="3">
        <v>557.57849099999999</v>
      </c>
      <c r="BY229" s="73">
        <f t="shared" si="150"/>
        <v>1.9588415956300002E-2</v>
      </c>
      <c r="BZ229" s="3">
        <v>796.26074200000005</v>
      </c>
      <c r="CA229" s="73">
        <f t="shared" si="151"/>
        <v>3.2112251089000003E-2</v>
      </c>
      <c r="CB229" s="67"/>
      <c r="CC229" s="1">
        <v>23.5</v>
      </c>
      <c r="CD229" s="66">
        <f t="shared" si="170"/>
        <v>0.10822488813048201</v>
      </c>
      <c r="CE229" s="1">
        <v>1722.8125</v>
      </c>
      <c r="CF229" s="102">
        <f t="shared" si="152"/>
        <v>3.4456250000000002</v>
      </c>
      <c r="CG229" s="103"/>
      <c r="CH229" s="114">
        <v>0.13200000000000001</v>
      </c>
      <c r="CI229" s="77">
        <v>3858</v>
      </c>
      <c r="CJ229" s="102">
        <f t="shared" si="153"/>
        <v>3.8580000000000001</v>
      </c>
      <c r="CK229" s="102"/>
      <c r="CL229" s="104">
        <f t="shared" si="165"/>
        <v>163.47600194593684</v>
      </c>
      <c r="CM229" s="73">
        <f t="shared" si="154"/>
        <v>43.290874373266867</v>
      </c>
      <c r="CN229" s="199"/>
      <c r="CO229" s="3">
        <v>23.5</v>
      </c>
      <c r="CP229" s="38">
        <v>3</v>
      </c>
      <c r="CQ229" s="67">
        <f t="shared" si="155"/>
        <v>50</v>
      </c>
      <c r="CR229" s="38">
        <v>7</v>
      </c>
      <c r="CS229" s="67">
        <f t="shared" si="156"/>
        <v>65</v>
      </c>
      <c r="CT229" s="67"/>
      <c r="CU229" s="3">
        <v>813.45184300000005</v>
      </c>
      <c r="CV229" s="73">
        <f t="shared" si="157"/>
        <v>1.2227473438E-2</v>
      </c>
      <c r="CW229" s="3">
        <v>1314.75586</v>
      </c>
      <c r="CX229" s="73">
        <f t="shared" si="158"/>
        <v>1.9134629980000002E-2</v>
      </c>
      <c r="CY229" s="67"/>
      <c r="CZ229" s="1">
        <v>23.5</v>
      </c>
      <c r="DA229" s="66">
        <f t="shared" si="171"/>
        <v>9.9275788558648312E-2</v>
      </c>
      <c r="DB229" s="1">
        <v>1769.375</v>
      </c>
      <c r="DC229" s="102">
        <f t="shared" si="159"/>
        <v>3.5387499999999998</v>
      </c>
      <c r="DD229" s="103"/>
      <c r="DE229" s="114">
        <v>0.11899999999999999</v>
      </c>
      <c r="DF229" s="77">
        <v>4021</v>
      </c>
      <c r="DG229" s="102">
        <f t="shared" si="160"/>
        <v>4.0209999999999999</v>
      </c>
      <c r="DH229" s="102"/>
      <c r="DI229" s="104">
        <f t="shared" si="166"/>
        <v>157.18126165542225</v>
      </c>
      <c r="DJ229" s="73">
        <f t="shared" si="161"/>
        <v>43.751478260166699</v>
      </c>
      <c r="DK229" s="199"/>
      <c r="DL229" s="99"/>
      <c r="DS229" s="107"/>
      <c r="DU229" s="107"/>
      <c r="DW229" s="99"/>
      <c r="DX229" s="108"/>
      <c r="DZ229" s="107"/>
      <c r="EB229" s="108"/>
      <c r="ED229" s="107"/>
      <c r="EE229" s="107"/>
      <c r="FA229" s="67"/>
      <c r="FB229" s="66"/>
      <c r="FC229" s="67"/>
      <c r="FD229" s="66"/>
      <c r="FE229" s="66"/>
      <c r="FF229" s="66"/>
      <c r="FG229" s="67"/>
      <c r="FH229" s="66"/>
      <c r="FI229" s="67"/>
      <c r="FJ229" s="66"/>
      <c r="FK229" s="106"/>
      <c r="FL229" s="106"/>
      <c r="FM229" s="106"/>
      <c r="FN229" s="106"/>
      <c r="FO229" s="105"/>
      <c r="FP229" s="103"/>
      <c r="FQ229" s="103"/>
      <c r="FR229" s="103"/>
      <c r="FT229" s="107"/>
      <c r="FU229" s="115"/>
      <c r="FV229" s="115"/>
      <c r="FW229" s="51"/>
      <c r="FX229" s="51"/>
      <c r="FY229" s="51"/>
      <c r="FZ229" s="51"/>
      <c r="GA229" s="115"/>
      <c r="GB229" s="51"/>
      <c r="GC229" s="51"/>
      <c r="GD229" s="104"/>
      <c r="GE229" s="104"/>
      <c r="GG229" s="99"/>
      <c r="GH229" s="104"/>
      <c r="GI229" s="104"/>
      <c r="GK229" s="108"/>
      <c r="GL229" s="104"/>
      <c r="GM229" s="107"/>
      <c r="GN229" s="104"/>
      <c r="GP229" s="107"/>
      <c r="GQ229" s="115"/>
      <c r="GR229" s="115"/>
      <c r="GS229" s="115"/>
      <c r="GT229" s="115"/>
      <c r="GU229" s="115"/>
      <c r="GV229" s="115"/>
      <c r="GW229" s="115"/>
      <c r="GX229" s="115"/>
      <c r="GY229" s="115"/>
      <c r="GZ229" s="115"/>
      <c r="HA229" s="115"/>
      <c r="HB229" s="115"/>
      <c r="HC229" s="115"/>
      <c r="HD229" s="115"/>
      <c r="HE229" s="104"/>
      <c r="HG229" s="108"/>
      <c r="HI229" s="108"/>
    </row>
    <row r="230" spans="1:217" s="95" customFormat="1" x14ac:dyDescent="0.25">
      <c r="A230" s="3">
        <v>24.5</v>
      </c>
      <c r="B230" s="38">
        <v>1</v>
      </c>
      <c r="C230" s="67">
        <f t="shared" si="127"/>
        <v>2</v>
      </c>
      <c r="D230" s="38">
        <v>1</v>
      </c>
      <c r="E230" s="67">
        <f t="shared" si="128"/>
        <v>1</v>
      </c>
      <c r="F230" s="67"/>
      <c r="G230" s="38">
        <v>735.19909700000005</v>
      </c>
      <c r="H230" s="73">
        <f t="shared" si="129"/>
        <v>8.6363954200000003E-4</v>
      </c>
      <c r="I230" s="38">
        <v>440.23886099999999</v>
      </c>
      <c r="J230" s="73">
        <f t="shared" si="130"/>
        <v>4.40238861E-4</v>
      </c>
      <c r="K230" s="67"/>
      <c r="L230" s="37">
        <v>24.5</v>
      </c>
      <c r="M230" s="66">
        <f t="shared" si="167"/>
        <v>7.0294724346027918E-2</v>
      </c>
      <c r="N230" s="40">
        <v>840.625</v>
      </c>
      <c r="O230" s="102">
        <f t="shared" si="131"/>
        <v>1.6812499999999999</v>
      </c>
      <c r="P230" s="103"/>
      <c r="Q230" s="114">
        <v>0.11600000000000001</v>
      </c>
      <c r="R230" s="98">
        <v>3950</v>
      </c>
      <c r="S230" s="102">
        <f t="shared" si="132"/>
        <v>3.95</v>
      </c>
      <c r="T230" s="102"/>
      <c r="U230" s="104">
        <f t="shared" si="162"/>
        <v>38.800060097963687</v>
      </c>
      <c r="V230" s="73">
        <f t="shared" si="133"/>
        <v>45.532757440074036</v>
      </c>
      <c r="W230" s="199"/>
      <c r="X230" s="3">
        <v>24.5</v>
      </c>
      <c r="Y230" s="38">
        <v>1</v>
      </c>
      <c r="Z230" s="67">
        <f t="shared" si="134"/>
        <v>5</v>
      </c>
      <c r="AA230" s="38">
        <v>0</v>
      </c>
      <c r="AB230" s="67">
        <f t="shared" si="135"/>
        <v>9</v>
      </c>
      <c r="AC230" s="67"/>
      <c r="AD230" s="3">
        <v>367.60827599999999</v>
      </c>
      <c r="AE230" s="73">
        <f t="shared" si="136"/>
        <v>1.6979043729999999E-3</v>
      </c>
      <c r="AF230" s="3">
        <v>0</v>
      </c>
      <c r="AG230" s="73">
        <f t="shared" si="137"/>
        <v>1.9364928750000001E-3</v>
      </c>
      <c r="AH230" s="67"/>
      <c r="AI230" s="37">
        <v>24.5</v>
      </c>
      <c r="AJ230" s="66">
        <f t="shared" si="168"/>
        <v>6.01316323656758E-2</v>
      </c>
      <c r="AK230" s="1">
        <v>849.375</v>
      </c>
      <c r="AL230" s="102">
        <f t="shared" si="138"/>
        <v>1.69875</v>
      </c>
      <c r="AM230" s="103"/>
      <c r="AN230" s="114">
        <v>0.129</v>
      </c>
      <c r="AO230" s="77">
        <v>4154</v>
      </c>
      <c r="AP230" s="102">
        <f t="shared" si="139"/>
        <v>4.1539999999999999</v>
      </c>
      <c r="AQ230" s="102"/>
      <c r="AR230" s="104">
        <f t="shared" si="163"/>
        <v>34.456048838569451</v>
      </c>
      <c r="AS230" s="73">
        <f t="shared" si="140"/>
        <v>44.388920141368125</v>
      </c>
      <c r="AT230" s="199"/>
      <c r="AU230" s="3">
        <v>24.5</v>
      </c>
      <c r="AV230" s="38">
        <v>3</v>
      </c>
      <c r="AW230" s="67">
        <f t="shared" si="141"/>
        <v>52</v>
      </c>
      <c r="AX230" s="38">
        <v>5</v>
      </c>
      <c r="AY230" s="67">
        <f t="shared" si="142"/>
        <v>104</v>
      </c>
      <c r="AZ230" s="67"/>
      <c r="BA230" s="3">
        <v>1639.8081099999999</v>
      </c>
      <c r="BB230" s="73">
        <f t="shared" si="143"/>
        <v>2.1089315845899993E-2</v>
      </c>
      <c r="BC230" s="3">
        <v>1097.62195</v>
      </c>
      <c r="BD230" s="73">
        <f t="shared" si="144"/>
        <v>3.5564436474000004E-2</v>
      </c>
      <c r="BE230" s="67"/>
      <c r="BF230" s="1">
        <v>24.5</v>
      </c>
      <c r="BG230" s="66">
        <f t="shared" si="169"/>
        <v>0.11747342216583928</v>
      </c>
      <c r="BH230" s="1">
        <v>1866.875</v>
      </c>
      <c r="BI230" s="102">
        <f t="shared" si="145"/>
        <v>3.7337500000000001</v>
      </c>
      <c r="BJ230" s="103"/>
      <c r="BK230" s="114">
        <v>0.126</v>
      </c>
      <c r="BL230" s="77">
        <v>4104</v>
      </c>
      <c r="BM230" s="102">
        <f t="shared" si="146"/>
        <v>4.1040000000000001</v>
      </c>
      <c r="BN230" s="102"/>
      <c r="BO230" s="104">
        <f t="shared" si="164"/>
        <v>186.98621307358783</v>
      </c>
      <c r="BP230" s="73">
        <f t="shared" si="147"/>
        <v>43.3337555195383</v>
      </c>
      <c r="BQ230" s="199"/>
      <c r="BR230" s="3">
        <v>24.5</v>
      </c>
      <c r="BS230" s="38">
        <v>8</v>
      </c>
      <c r="BT230" s="67">
        <f t="shared" si="148"/>
        <v>75</v>
      </c>
      <c r="BU230" s="38">
        <v>9</v>
      </c>
      <c r="BV230" s="67">
        <f t="shared" si="149"/>
        <v>90</v>
      </c>
      <c r="BW230" s="67"/>
      <c r="BX230" s="3">
        <v>5902.8564500000002</v>
      </c>
      <c r="BY230" s="73">
        <f t="shared" si="150"/>
        <v>2.5491272406300003E-2</v>
      </c>
      <c r="BZ230" s="3">
        <v>9566.2714799999994</v>
      </c>
      <c r="CA230" s="73">
        <f t="shared" si="151"/>
        <v>4.1678522569000002E-2</v>
      </c>
      <c r="CB230" s="67"/>
      <c r="CC230" s="1">
        <v>24.5</v>
      </c>
      <c r="CD230" s="66">
        <f t="shared" si="170"/>
        <v>0.11145191029361695</v>
      </c>
      <c r="CE230" s="1">
        <v>1790.9375</v>
      </c>
      <c r="CF230" s="102">
        <f t="shared" si="152"/>
        <v>3.5818750000000001</v>
      </c>
      <c r="CG230" s="103"/>
      <c r="CH230" s="114">
        <v>0.13700000000000001</v>
      </c>
      <c r="CI230" s="77">
        <v>4028</v>
      </c>
      <c r="CJ230" s="102">
        <f t="shared" si="153"/>
        <v>4.0279999999999996</v>
      </c>
      <c r="CK230" s="102"/>
      <c r="CL230" s="104">
        <f t="shared" si="165"/>
        <v>175.24555684154558</v>
      </c>
      <c r="CM230" s="73">
        <f t="shared" si="154"/>
        <v>43.09864335983945</v>
      </c>
      <c r="CN230" s="199"/>
      <c r="CO230" s="3">
        <v>24.5</v>
      </c>
      <c r="CP230" s="38">
        <v>3</v>
      </c>
      <c r="CQ230" s="67">
        <f t="shared" si="155"/>
        <v>53</v>
      </c>
      <c r="CR230" s="38">
        <v>4</v>
      </c>
      <c r="CS230" s="67">
        <f t="shared" si="156"/>
        <v>69</v>
      </c>
      <c r="CT230" s="67"/>
      <c r="CU230" s="3">
        <v>673.83068800000001</v>
      </c>
      <c r="CV230" s="73">
        <f t="shared" si="157"/>
        <v>1.2901304125999999E-2</v>
      </c>
      <c r="CW230" s="3">
        <v>1009.51508</v>
      </c>
      <c r="CX230" s="73">
        <f t="shared" si="158"/>
        <v>2.014414506E-2</v>
      </c>
      <c r="CY230" s="67"/>
      <c r="CZ230" s="1">
        <v>24.5</v>
      </c>
      <c r="DA230" s="66">
        <f t="shared" si="171"/>
        <v>0.10232832226254676</v>
      </c>
      <c r="DB230" s="1">
        <v>1802.8125</v>
      </c>
      <c r="DC230" s="102">
        <f t="shared" si="159"/>
        <v>3.6056249999999999</v>
      </c>
      <c r="DD230" s="103"/>
      <c r="DE230" s="114">
        <v>0.122</v>
      </c>
      <c r="DF230" s="77">
        <v>4199</v>
      </c>
      <c r="DG230" s="102">
        <f t="shared" si="160"/>
        <v>4.1989999999999998</v>
      </c>
      <c r="DH230" s="102"/>
      <c r="DI230" s="104">
        <f t="shared" si="166"/>
        <v>168.50425386332057</v>
      </c>
      <c r="DJ230" s="73">
        <f t="shared" si="161"/>
        <v>43.768755987415297</v>
      </c>
      <c r="DK230" s="199"/>
      <c r="DL230" s="99"/>
      <c r="DS230" s="107"/>
      <c r="DU230" s="107"/>
      <c r="DW230" s="99"/>
      <c r="DX230" s="108"/>
      <c r="DZ230" s="107"/>
      <c r="EB230" s="108"/>
      <c r="ED230" s="107"/>
      <c r="EE230" s="107"/>
      <c r="FA230" s="67"/>
      <c r="FB230" s="66"/>
      <c r="FC230" s="67"/>
      <c r="FD230" s="66"/>
      <c r="FE230" s="66"/>
      <c r="FF230" s="66"/>
      <c r="FG230" s="67"/>
      <c r="FH230" s="66"/>
      <c r="FI230" s="67"/>
      <c r="FJ230" s="66"/>
      <c r="FK230" s="106"/>
      <c r="FL230" s="106"/>
      <c r="FM230" s="106"/>
      <c r="FN230" s="106"/>
      <c r="FO230" s="105"/>
      <c r="FP230" s="103"/>
      <c r="FQ230" s="103"/>
      <c r="FR230" s="103"/>
      <c r="FT230" s="107"/>
      <c r="FU230" s="115"/>
      <c r="FV230" s="115"/>
      <c r="FW230" s="51"/>
      <c r="FX230" s="51"/>
      <c r="FY230" s="51"/>
      <c r="FZ230" s="51"/>
      <c r="GA230" s="115"/>
      <c r="GB230" s="51"/>
      <c r="GC230" s="51"/>
      <c r="GD230" s="104"/>
      <c r="GE230" s="104"/>
      <c r="GG230" s="99"/>
      <c r="GH230" s="104"/>
      <c r="GI230" s="104"/>
      <c r="GK230" s="108"/>
      <c r="GL230" s="104"/>
      <c r="GM230" s="107"/>
      <c r="GN230" s="104"/>
      <c r="GP230" s="107"/>
      <c r="GQ230" s="115"/>
      <c r="GR230" s="115"/>
      <c r="GS230" s="115"/>
      <c r="GT230" s="115"/>
      <c r="GU230" s="115"/>
      <c r="GV230" s="115"/>
      <c r="GW230" s="115"/>
      <c r="GX230" s="115"/>
      <c r="GY230" s="115"/>
      <c r="GZ230" s="115"/>
      <c r="HA230" s="115"/>
      <c r="HB230" s="115"/>
      <c r="HC230" s="115"/>
      <c r="HD230" s="115"/>
      <c r="HE230" s="104"/>
      <c r="HG230" s="108"/>
      <c r="HI230" s="108"/>
    </row>
    <row r="231" spans="1:217" s="95" customFormat="1" x14ac:dyDescent="0.25">
      <c r="A231" s="3">
        <v>25.5</v>
      </c>
      <c r="B231" s="38">
        <v>1</v>
      </c>
      <c r="C231" s="67">
        <f t="shared" si="127"/>
        <v>3</v>
      </c>
      <c r="D231" s="38">
        <v>2</v>
      </c>
      <c r="E231" s="67">
        <f t="shared" si="128"/>
        <v>3</v>
      </c>
      <c r="F231" s="67"/>
      <c r="G231" s="38">
        <v>110.30182600000001</v>
      </c>
      <c r="H231" s="73">
        <f t="shared" si="129"/>
        <v>9.7394136800000003E-4</v>
      </c>
      <c r="I231" s="38">
        <v>182.53143299999999</v>
      </c>
      <c r="J231" s="73">
        <f t="shared" si="130"/>
        <v>6.2277029400000005E-4</v>
      </c>
      <c r="K231" s="67"/>
      <c r="L231" s="37">
        <v>25.5</v>
      </c>
      <c r="M231" s="66">
        <f t="shared" si="167"/>
        <v>7.3320121811063024E-2</v>
      </c>
      <c r="N231" s="40">
        <v>946.25</v>
      </c>
      <c r="O231" s="102">
        <f t="shared" si="131"/>
        <v>1.8925000000000001</v>
      </c>
      <c r="P231" s="103"/>
      <c r="Q231" s="114">
        <v>0.12</v>
      </c>
      <c r="R231" s="98">
        <v>4116</v>
      </c>
      <c r="S231" s="102">
        <f t="shared" si="132"/>
        <v>4.1159999999999997</v>
      </c>
      <c r="T231" s="102"/>
      <c r="U231" s="104">
        <f t="shared" si="162"/>
        <v>44.720384762354286</v>
      </c>
      <c r="V231" s="73">
        <f t="shared" si="133"/>
        <v>45.472161983920991</v>
      </c>
      <c r="W231" s="199"/>
      <c r="X231" s="3">
        <v>25.5</v>
      </c>
      <c r="Y231" s="38">
        <v>3</v>
      </c>
      <c r="Z231" s="67">
        <f t="shared" si="134"/>
        <v>8</v>
      </c>
      <c r="AA231" s="38">
        <v>1</v>
      </c>
      <c r="AB231" s="67">
        <f t="shared" si="135"/>
        <v>10</v>
      </c>
      <c r="AC231" s="67"/>
      <c r="AD231" s="3">
        <v>327.43975799999998</v>
      </c>
      <c r="AE231" s="73">
        <f t="shared" si="136"/>
        <v>2.025344131E-3</v>
      </c>
      <c r="AF231" s="3">
        <v>924.27075200000002</v>
      </c>
      <c r="AG231" s="73">
        <f t="shared" si="137"/>
        <v>2.8607636270000002E-3</v>
      </c>
      <c r="AH231" s="67"/>
      <c r="AI231" s="37">
        <v>25.5</v>
      </c>
      <c r="AJ231" s="66">
        <f t="shared" si="168"/>
        <v>6.2778064212527407E-2</v>
      </c>
      <c r="AK231" s="1">
        <v>955</v>
      </c>
      <c r="AL231" s="102">
        <f t="shared" si="138"/>
        <v>1.91</v>
      </c>
      <c r="AM231" s="103"/>
      <c r="AN231" s="114">
        <v>0.13400000000000001</v>
      </c>
      <c r="AO231" s="77">
        <v>4329</v>
      </c>
      <c r="AP231" s="102">
        <f t="shared" si="139"/>
        <v>4.3289999999999997</v>
      </c>
      <c r="AQ231" s="102"/>
      <c r="AR231" s="104">
        <f t="shared" si="163"/>
        <v>39.707562034665607</v>
      </c>
      <c r="AS231" s="73">
        <f t="shared" si="140"/>
        <v>44.234824476435996</v>
      </c>
      <c r="AT231" s="199"/>
      <c r="AU231" s="3">
        <v>25.5</v>
      </c>
      <c r="AV231" s="38">
        <v>4</v>
      </c>
      <c r="AW231" s="67">
        <f t="shared" si="141"/>
        <v>56</v>
      </c>
      <c r="AX231" s="38">
        <v>4</v>
      </c>
      <c r="AY231" s="67">
        <f t="shared" si="142"/>
        <v>108</v>
      </c>
      <c r="AZ231" s="67"/>
      <c r="BA231" s="3">
        <v>717.99804700000004</v>
      </c>
      <c r="BB231" s="73">
        <f t="shared" si="143"/>
        <v>2.1807313892899992E-2</v>
      </c>
      <c r="BC231" s="3">
        <v>1245.8920900000001</v>
      </c>
      <c r="BD231" s="73">
        <f t="shared" si="144"/>
        <v>3.6810328564000003E-2</v>
      </c>
      <c r="BE231" s="67"/>
      <c r="BF231" s="1">
        <v>25.5</v>
      </c>
      <c r="BG231" s="66">
        <f t="shared" si="169"/>
        <v>0.12044203439260741</v>
      </c>
      <c r="BH231" s="1">
        <v>1931.25</v>
      </c>
      <c r="BI231" s="102">
        <f t="shared" si="145"/>
        <v>3.8624999999999998</v>
      </c>
      <c r="BJ231" s="103"/>
      <c r="BK231" s="114">
        <v>0.13</v>
      </c>
      <c r="BL231" s="77">
        <v>4276</v>
      </c>
      <c r="BM231" s="102">
        <f t="shared" si="146"/>
        <v>4.2759999999999998</v>
      </c>
      <c r="BN231" s="102"/>
      <c r="BO231" s="104">
        <f t="shared" si="164"/>
        <v>198.6658468032787</v>
      </c>
      <c r="BP231" s="73">
        <f t="shared" si="147"/>
        <v>43.360267388923205</v>
      </c>
      <c r="BQ231" s="199"/>
      <c r="BR231" s="3">
        <v>25.5</v>
      </c>
      <c r="BS231" s="38">
        <v>3</v>
      </c>
      <c r="BT231" s="67">
        <f t="shared" si="148"/>
        <v>78</v>
      </c>
      <c r="BU231" s="38">
        <v>4</v>
      </c>
      <c r="BV231" s="67">
        <f t="shared" si="149"/>
        <v>94</v>
      </c>
      <c r="BW231" s="67"/>
      <c r="BX231" s="3">
        <v>582.24945100000002</v>
      </c>
      <c r="BY231" s="73">
        <f t="shared" si="150"/>
        <v>2.6073521857300004E-2</v>
      </c>
      <c r="BZ231" s="3">
        <v>1784.7506100000001</v>
      </c>
      <c r="CA231" s="73">
        <f t="shared" si="151"/>
        <v>4.3463273179000006E-2</v>
      </c>
      <c r="CB231" s="67"/>
      <c r="CC231" s="1">
        <v>25.5</v>
      </c>
      <c r="CD231" s="66">
        <f t="shared" si="170"/>
        <v>0.1146789324567519</v>
      </c>
      <c r="CE231" s="1">
        <v>1856.25</v>
      </c>
      <c r="CF231" s="102">
        <f t="shared" si="152"/>
        <v>3.7124999999999999</v>
      </c>
      <c r="CG231" s="103"/>
      <c r="CH231" s="114">
        <v>0.14099999999999999</v>
      </c>
      <c r="CI231" s="77">
        <v>4198</v>
      </c>
      <c r="CJ231" s="102">
        <f t="shared" si="153"/>
        <v>4.1980000000000004</v>
      </c>
      <c r="CK231" s="102"/>
      <c r="CL231" s="104">
        <f t="shared" si="165"/>
        <v>187.44975128475144</v>
      </c>
      <c r="CM231" s="73">
        <f t="shared" si="154"/>
        <v>43.131333633341143</v>
      </c>
      <c r="CN231" s="199"/>
      <c r="CO231" s="3">
        <v>25.5</v>
      </c>
      <c r="CP231" s="38">
        <v>2</v>
      </c>
      <c r="CQ231" s="67">
        <f t="shared" si="155"/>
        <v>55</v>
      </c>
      <c r="CR231" s="38">
        <v>3</v>
      </c>
      <c r="CS231" s="67">
        <f t="shared" si="156"/>
        <v>72</v>
      </c>
      <c r="CT231" s="67"/>
      <c r="CU231" s="3">
        <v>292.05816700000003</v>
      </c>
      <c r="CV231" s="73">
        <f t="shared" si="157"/>
        <v>1.3193362292999999E-2</v>
      </c>
      <c r="CW231" s="3">
        <v>475.499481</v>
      </c>
      <c r="CX231" s="73">
        <f t="shared" si="158"/>
        <v>2.0619644541000001E-2</v>
      </c>
      <c r="CY231" s="67"/>
      <c r="CZ231" s="1">
        <v>25.5</v>
      </c>
      <c r="DA231" s="66">
        <f t="shared" si="171"/>
        <v>0.10538085596644521</v>
      </c>
      <c r="DB231" s="1">
        <v>1906.5625</v>
      </c>
      <c r="DC231" s="102">
        <f t="shared" si="159"/>
        <v>3.8131249999999999</v>
      </c>
      <c r="DD231" s="103"/>
      <c r="DE231" s="114">
        <v>0.127</v>
      </c>
      <c r="DF231" s="77">
        <v>4377</v>
      </c>
      <c r="DG231" s="102">
        <f t="shared" si="160"/>
        <v>4.3769999999999998</v>
      </c>
      <c r="DH231" s="102"/>
      <c r="DI231" s="104">
        <f t="shared" si="166"/>
        <v>180.32232888131992</v>
      </c>
      <c r="DJ231" s="73">
        <f t="shared" si="161"/>
        <v>43.813579273890262</v>
      </c>
      <c r="DK231" s="199"/>
      <c r="DL231" s="99"/>
      <c r="DS231" s="107"/>
      <c r="DU231" s="107"/>
      <c r="DW231" s="99"/>
      <c r="DX231" s="108"/>
      <c r="DZ231" s="107"/>
      <c r="EB231" s="108"/>
      <c r="ED231" s="107"/>
      <c r="EE231" s="107"/>
      <c r="FA231" s="67"/>
      <c r="FB231" s="66"/>
      <c r="FC231" s="67"/>
      <c r="FD231" s="66"/>
      <c r="FE231" s="66"/>
      <c r="FF231" s="66"/>
      <c r="FG231" s="67"/>
      <c r="FH231" s="66"/>
      <c r="FI231" s="67"/>
      <c r="FJ231" s="66"/>
      <c r="FK231" s="106"/>
      <c r="FL231" s="106"/>
      <c r="FM231" s="106"/>
      <c r="FN231" s="106"/>
      <c r="FO231" s="105"/>
      <c r="FP231" s="103"/>
      <c r="FQ231" s="103"/>
      <c r="FR231" s="103"/>
      <c r="FT231" s="107"/>
      <c r="FU231" s="115"/>
      <c r="FV231" s="115"/>
      <c r="FW231" s="51"/>
      <c r="FX231" s="51"/>
      <c r="FY231" s="51"/>
      <c r="FZ231" s="51"/>
      <c r="GA231" s="115"/>
      <c r="GB231" s="51"/>
      <c r="GC231" s="51"/>
      <c r="GD231" s="104"/>
      <c r="GE231" s="104"/>
      <c r="GG231" s="99"/>
      <c r="GH231" s="104"/>
      <c r="GI231" s="104"/>
      <c r="GK231" s="108"/>
      <c r="GL231" s="104"/>
      <c r="GM231" s="107"/>
      <c r="GN231" s="104"/>
      <c r="GP231" s="107"/>
      <c r="GQ231" s="115"/>
      <c r="GR231" s="115"/>
      <c r="GS231" s="115"/>
      <c r="GT231" s="115"/>
      <c r="GU231" s="115"/>
      <c r="GV231" s="115"/>
      <c r="GW231" s="115"/>
      <c r="GX231" s="115"/>
      <c r="GY231" s="115"/>
      <c r="GZ231" s="115"/>
      <c r="HA231" s="115"/>
      <c r="HB231" s="115"/>
      <c r="HC231" s="115"/>
      <c r="HD231" s="115"/>
      <c r="HE231" s="104"/>
      <c r="HG231" s="108"/>
      <c r="HI231" s="108"/>
    </row>
    <row r="232" spans="1:217" s="95" customFormat="1" x14ac:dyDescent="0.25">
      <c r="A232" s="3">
        <v>26.5</v>
      </c>
      <c r="B232" s="38">
        <v>3</v>
      </c>
      <c r="C232" s="67">
        <f t="shared" si="127"/>
        <v>6</v>
      </c>
      <c r="D232" s="38">
        <v>2</v>
      </c>
      <c r="E232" s="67">
        <f t="shared" si="128"/>
        <v>5</v>
      </c>
      <c r="F232" s="67"/>
      <c r="G232" s="38">
        <v>577.53991699999995</v>
      </c>
      <c r="H232" s="73">
        <f t="shared" si="129"/>
        <v>1.5514812850000001E-3</v>
      </c>
      <c r="I232" s="38">
        <v>567.43408199999999</v>
      </c>
      <c r="J232" s="73">
        <f t="shared" si="130"/>
        <v>1.1902043760000001E-3</v>
      </c>
      <c r="K232" s="67"/>
      <c r="L232" s="37">
        <v>26.5</v>
      </c>
      <c r="M232" s="66">
        <f t="shared" si="167"/>
        <v>7.6345519276098145E-2</v>
      </c>
      <c r="N232" s="40">
        <v>1010.625</v>
      </c>
      <c r="O232" s="102">
        <f t="shared" si="131"/>
        <v>2.0212500000000002</v>
      </c>
      <c r="P232" s="103"/>
      <c r="Q232" s="114">
        <v>0.124</v>
      </c>
      <c r="R232" s="98">
        <v>4282</v>
      </c>
      <c r="S232" s="102">
        <f t="shared" si="132"/>
        <v>4.282</v>
      </c>
      <c r="T232" s="102"/>
      <c r="U232" s="104">
        <f t="shared" si="162"/>
        <v>51.036847407322924</v>
      </c>
      <c r="V232" s="73">
        <f t="shared" si="133"/>
        <v>45.063653788500091</v>
      </c>
      <c r="W232" s="199"/>
      <c r="X232" s="3">
        <v>26.5</v>
      </c>
      <c r="Y232" s="38">
        <v>2</v>
      </c>
      <c r="Z232" s="67">
        <f t="shared" si="134"/>
        <v>10</v>
      </c>
      <c r="AA232" s="38">
        <v>1</v>
      </c>
      <c r="AB232" s="67">
        <f t="shared" si="135"/>
        <v>11</v>
      </c>
      <c r="AC232" s="67"/>
      <c r="AD232" s="3">
        <v>890.76092500000004</v>
      </c>
      <c r="AE232" s="73">
        <f t="shared" si="136"/>
        <v>2.9161050560000002E-3</v>
      </c>
      <c r="AF232" s="3">
        <v>904.16967799999998</v>
      </c>
      <c r="AG232" s="73">
        <f t="shared" si="137"/>
        <v>3.7649333050000003E-3</v>
      </c>
      <c r="AH232" s="67"/>
      <c r="AI232" s="37">
        <v>26.5</v>
      </c>
      <c r="AJ232" s="66">
        <f t="shared" si="168"/>
        <v>6.5424496059379014E-2</v>
      </c>
      <c r="AK232" s="1">
        <v>1029.375</v>
      </c>
      <c r="AL232" s="102">
        <f t="shared" si="138"/>
        <v>2.0587499999999999</v>
      </c>
      <c r="AM232" s="103"/>
      <c r="AN232" s="114">
        <v>0.13800000000000001</v>
      </c>
      <c r="AO232" s="77">
        <v>4504</v>
      </c>
      <c r="AP232" s="102">
        <f t="shared" si="139"/>
        <v>4.5039999999999996</v>
      </c>
      <c r="AQ232" s="102"/>
      <c r="AR232" s="104">
        <f t="shared" si="163"/>
        <v>45.332056719177416</v>
      </c>
      <c r="AS232" s="73">
        <f t="shared" si="140"/>
        <v>44.054419871785839</v>
      </c>
      <c r="AT232" s="199"/>
      <c r="AU232" s="3">
        <v>26.5</v>
      </c>
      <c r="AV232" s="38">
        <v>4</v>
      </c>
      <c r="AW232" s="67">
        <f t="shared" si="141"/>
        <v>60</v>
      </c>
      <c r="AX232" s="38">
        <v>5</v>
      </c>
      <c r="AY232" s="67">
        <f t="shared" si="142"/>
        <v>113</v>
      </c>
      <c r="AZ232" s="67"/>
      <c r="BA232" s="3">
        <v>889.234375</v>
      </c>
      <c r="BB232" s="73">
        <f t="shared" si="143"/>
        <v>2.2696548267899991E-2</v>
      </c>
      <c r="BC232" s="3">
        <v>1050.6529499999999</v>
      </c>
      <c r="BD232" s="73">
        <f t="shared" si="144"/>
        <v>3.7860981514000004E-2</v>
      </c>
      <c r="BE232" s="67"/>
      <c r="BF232" s="1">
        <v>26.5</v>
      </c>
      <c r="BG232" s="66">
        <f t="shared" si="169"/>
        <v>0.12341064661937554</v>
      </c>
      <c r="BH232" s="1">
        <v>2003.125</v>
      </c>
      <c r="BI232" s="102">
        <f t="shared" si="145"/>
        <v>4.0062499999999996</v>
      </c>
      <c r="BJ232" s="103"/>
      <c r="BK232" s="114">
        <v>0.13400000000000001</v>
      </c>
      <c r="BL232" s="77">
        <v>4448</v>
      </c>
      <c r="BM232" s="102">
        <f t="shared" si="146"/>
        <v>4.4480000000000004</v>
      </c>
      <c r="BN232" s="102"/>
      <c r="BO232" s="104">
        <f t="shared" si="164"/>
        <v>210.75180933150838</v>
      </c>
      <c r="BP232" s="73">
        <f t="shared" si="147"/>
        <v>43.38676621780224</v>
      </c>
      <c r="BQ232" s="199"/>
      <c r="BR232" s="3">
        <v>26.5</v>
      </c>
      <c r="BS232" s="38">
        <v>12</v>
      </c>
      <c r="BT232" s="67">
        <f t="shared" si="148"/>
        <v>90</v>
      </c>
      <c r="BU232" s="38">
        <v>11</v>
      </c>
      <c r="BV232" s="67">
        <f t="shared" si="149"/>
        <v>105</v>
      </c>
      <c r="BW232" s="67"/>
      <c r="BX232" s="3">
        <v>3270.3134799999998</v>
      </c>
      <c r="BY232" s="73">
        <f t="shared" si="150"/>
        <v>2.9343835337300003E-2</v>
      </c>
      <c r="BZ232" s="3">
        <v>3687.1523400000001</v>
      </c>
      <c r="CA232" s="73">
        <f t="shared" si="151"/>
        <v>4.7150425519000005E-2</v>
      </c>
      <c r="CB232" s="67"/>
      <c r="CC232" s="1">
        <v>26.5</v>
      </c>
      <c r="CD232" s="66">
        <f t="shared" si="170"/>
        <v>0.11790595461988682</v>
      </c>
      <c r="CE232" s="1">
        <v>1925.625</v>
      </c>
      <c r="CF232" s="102">
        <f t="shared" si="152"/>
        <v>3.8512499999999998</v>
      </c>
      <c r="CG232" s="103"/>
      <c r="CH232" s="114">
        <v>0.14499999999999999</v>
      </c>
      <c r="CI232" s="77">
        <v>4368</v>
      </c>
      <c r="CJ232" s="102">
        <f t="shared" si="153"/>
        <v>4.3680000000000003</v>
      </c>
      <c r="CK232" s="102"/>
      <c r="CL232" s="104">
        <f t="shared" si="165"/>
        <v>200.08757683112867</v>
      </c>
      <c r="CM232" s="73">
        <f t="shared" si="154"/>
        <v>43.101218292781198</v>
      </c>
      <c r="CN232" s="199"/>
      <c r="CO232" s="3">
        <v>26.5</v>
      </c>
      <c r="CP232" s="38">
        <v>4</v>
      </c>
      <c r="CQ232" s="67">
        <f t="shared" si="155"/>
        <v>59</v>
      </c>
      <c r="CR232" s="38">
        <v>6</v>
      </c>
      <c r="CS232" s="67">
        <f t="shared" si="156"/>
        <v>78</v>
      </c>
      <c r="CT232" s="67"/>
      <c r="CU232" s="3">
        <v>1694.56396</v>
      </c>
      <c r="CV232" s="73">
        <f t="shared" si="157"/>
        <v>1.4887926252999999E-2</v>
      </c>
      <c r="CW232" s="3">
        <v>820.78112799999997</v>
      </c>
      <c r="CX232" s="73">
        <f t="shared" si="158"/>
        <v>2.1440425669E-2</v>
      </c>
      <c r="CY232" s="67"/>
      <c r="CZ232" s="1">
        <v>26.5</v>
      </c>
      <c r="DA232" s="66">
        <f t="shared" si="171"/>
        <v>0.10843338967034366</v>
      </c>
      <c r="DB232" s="1">
        <v>1965</v>
      </c>
      <c r="DC232" s="102">
        <f t="shared" si="159"/>
        <v>3.93</v>
      </c>
      <c r="DD232" s="103"/>
      <c r="DE232" s="114">
        <v>0.13</v>
      </c>
      <c r="DF232" s="77">
        <v>4554</v>
      </c>
      <c r="DG232" s="102">
        <f t="shared" si="160"/>
        <v>4.5540000000000003</v>
      </c>
      <c r="DH232" s="102"/>
      <c r="DI232" s="104">
        <f t="shared" si="166"/>
        <v>192.56203511717024</v>
      </c>
      <c r="DJ232" s="73">
        <f t="shared" si="161"/>
        <v>43.807498735517498</v>
      </c>
      <c r="DK232" s="199"/>
      <c r="DL232" s="99"/>
      <c r="DS232" s="107"/>
      <c r="DU232" s="107"/>
      <c r="DW232" s="99"/>
      <c r="DX232" s="108"/>
      <c r="DZ232" s="107"/>
      <c r="EB232" s="108"/>
      <c r="ED232" s="107"/>
      <c r="EE232" s="107"/>
      <c r="FA232" s="67"/>
      <c r="FB232" s="66"/>
      <c r="FC232" s="67"/>
      <c r="FD232" s="66"/>
      <c r="FE232" s="66"/>
      <c r="FF232" s="66"/>
      <c r="FG232" s="67"/>
      <c r="FH232" s="66"/>
      <c r="FI232" s="67"/>
      <c r="FJ232" s="66"/>
      <c r="FK232" s="106"/>
      <c r="FL232" s="106"/>
      <c r="FM232" s="106"/>
      <c r="FN232" s="106"/>
      <c r="FO232" s="105"/>
      <c r="FP232" s="103"/>
      <c r="FQ232" s="103"/>
      <c r="FR232" s="103"/>
      <c r="FT232" s="107"/>
      <c r="FU232" s="115"/>
      <c r="FV232" s="115"/>
      <c r="FW232" s="51"/>
      <c r="FX232" s="51"/>
      <c r="FY232" s="51"/>
      <c r="FZ232" s="51"/>
      <c r="GA232" s="115"/>
      <c r="GB232" s="51"/>
      <c r="GC232" s="51"/>
      <c r="GD232" s="104"/>
      <c r="GE232" s="104"/>
      <c r="GG232" s="99"/>
      <c r="GH232" s="104"/>
      <c r="GI232" s="104"/>
      <c r="GK232" s="108"/>
      <c r="GL232" s="104"/>
      <c r="GM232" s="107"/>
      <c r="GN232" s="104"/>
      <c r="GP232" s="107"/>
      <c r="GQ232" s="115"/>
      <c r="GR232" s="115"/>
      <c r="GS232" s="115"/>
      <c r="GT232" s="115"/>
      <c r="GU232" s="115"/>
      <c r="GV232" s="115"/>
      <c r="GW232" s="115"/>
      <c r="GX232" s="115"/>
      <c r="GY232" s="115"/>
      <c r="GZ232" s="115"/>
      <c r="HA232" s="115"/>
      <c r="HB232" s="115"/>
      <c r="HC232" s="115"/>
      <c r="HD232" s="115"/>
      <c r="HE232" s="104"/>
      <c r="HG232" s="108"/>
      <c r="HI232" s="108"/>
    </row>
    <row r="233" spans="1:217" s="95" customFormat="1" ht="15.75" thickBot="1" x14ac:dyDescent="0.3">
      <c r="A233" s="3">
        <v>27.5</v>
      </c>
      <c r="B233" s="38">
        <v>3</v>
      </c>
      <c r="C233" s="67">
        <f t="shared" si="127"/>
        <v>9</v>
      </c>
      <c r="D233" s="38">
        <v>3</v>
      </c>
      <c r="E233" s="67">
        <f t="shared" si="128"/>
        <v>8</v>
      </c>
      <c r="F233" s="67"/>
      <c r="G233" s="38">
        <v>1230.00928</v>
      </c>
      <c r="H233" s="73">
        <f t="shared" si="129"/>
        <v>2.7814905650000001E-3</v>
      </c>
      <c r="I233" s="38">
        <v>1275.1667500000001</v>
      </c>
      <c r="J233" s="73">
        <f t="shared" si="130"/>
        <v>2.4653711260000004E-3</v>
      </c>
      <c r="K233" s="67"/>
      <c r="L233" s="37">
        <v>27.5</v>
      </c>
      <c r="M233" s="66">
        <f t="shared" si="167"/>
        <v>7.9370916741133266E-2</v>
      </c>
      <c r="N233" s="40">
        <v>1077.1875</v>
      </c>
      <c r="O233" s="102">
        <f t="shared" si="131"/>
        <v>2.1543749999999999</v>
      </c>
      <c r="P233" s="103"/>
      <c r="Q233" s="114">
        <v>0.128</v>
      </c>
      <c r="R233" s="98">
        <v>4448</v>
      </c>
      <c r="S233" s="102">
        <f t="shared" si="132"/>
        <v>4.4480000000000004</v>
      </c>
      <c r="T233" s="102"/>
      <c r="U233" s="104">
        <f t="shared" si="162"/>
        <v>57.65963154562634</v>
      </c>
      <c r="V233" s="73">
        <f t="shared" si="133"/>
        <v>44.536606031798584</v>
      </c>
      <c r="W233" s="199"/>
      <c r="X233" s="3">
        <v>27.5</v>
      </c>
      <c r="Y233" s="38">
        <v>4</v>
      </c>
      <c r="Z233" s="67">
        <f t="shared" si="134"/>
        <v>14</v>
      </c>
      <c r="AA233" s="38">
        <v>3</v>
      </c>
      <c r="AB233" s="67">
        <f t="shared" si="135"/>
        <v>14</v>
      </c>
      <c r="AC233" s="67"/>
      <c r="AD233" s="3">
        <v>801.024902</v>
      </c>
      <c r="AE233" s="73">
        <f t="shared" si="136"/>
        <v>3.7171299580000001E-3</v>
      </c>
      <c r="AF233" s="3">
        <v>451.35693400000002</v>
      </c>
      <c r="AG233" s="73">
        <f t="shared" si="137"/>
        <v>4.2162902390000005E-3</v>
      </c>
      <c r="AH233" s="67"/>
      <c r="AI233" s="37">
        <v>27.5</v>
      </c>
      <c r="AJ233" s="66">
        <f t="shared" si="168"/>
        <v>6.8070927906230622E-2</v>
      </c>
      <c r="AK233" s="1">
        <v>1095.9375</v>
      </c>
      <c r="AL233" s="102">
        <f t="shared" si="138"/>
        <v>2.191875</v>
      </c>
      <c r="AM233" s="103"/>
      <c r="AN233" s="114">
        <v>0.14199999999999999</v>
      </c>
      <c r="AO233" s="77">
        <v>4678</v>
      </c>
      <c r="AP233" s="102">
        <f t="shared" si="139"/>
        <v>4.6779999999999999</v>
      </c>
      <c r="AQ233" s="102"/>
      <c r="AR233" s="104">
        <f t="shared" si="163"/>
        <v>51.241869837177944</v>
      </c>
      <c r="AS233" s="73">
        <f t="shared" si="140"/>
        <v>44.00515158141264</v>
      </c>
      <c r="AT233" s="199"/>
      <c r="AU233" s="3">
        <v>27.5</v>
      </c>
      <c r="AV233" s="38">
        <v>4</v>
      </c>
      <c r="AW233" s="67">
        <f t="shared" si="141"/>
        <v>64</v>
      </c>
      <c r="AX233" s="38">
        <v>10</v>
      </c>
      <c r="AY233" s="67">
        <f t="shared" si="142"/>
        <v>123</v>
      </c>
      <c r="AZ233" s="67"/>
      <c r="BA233" s="3">
        <v>7349.3139600000004</v>
      </c>
      <c r="BB233" s="73">
        <f t="shared" si="143"/>
        <v>3.004586222789999E-2</v>
      </c>
      <c r="BC233" s="3">
        <v>3154.98389</v>
      </c>
      <c r="BD233" s="73">
        <f t="shared" si="144"/>
        <v>4.1015965404000002E-2</v>
      </c>
      <c r="BE233" s="67"/>
      <c r="BF233" s="1">
        <v>27.5</v>
      </c>
      <c r="BG233" s="66">
        <f t="shared" si="169"/>
        <v>0.12637925884614365</v>
      </c>
      <c r="BH233" s="1">
        <v>2068.125</v>
      </c>
      <c r="BI233" s="102">
        <f t="shared" si="145"/>
        <v>4.1362500000000004</v>
      </c>
      <c r="BJ233" s="103"/>
      <c r="BK233" s="114">
        <v>0.13800000000000001</v>
      </c>
      <c r="BL233" s="77">
        <v>4622</v>
      </c>
      <c r="BM233" s="102">
        <f t="shared" si="146"/>
        <v>4.6219999999999999</v>
      </c>
      <c r="BN233" s="102"/>
      <c r="BO233" s="104">
        <f t="shared" si="164"/>
        <v>223.21998068393458</v>
      </c>
      <c r="BP233" s="73">
        <f t="shared" si="147"/>
        <v>43.284286290324907</v>
      </c>
      <c r="BQ233" s="199"/>
      <c r="BR233" s="3">
        <v>27.5</v>
      </c>
      <c r="BS233" s="38">
        <v>3</v>
      </c>
      <c r="BT233" s="67">
        <f t="shared" si="148"/>
        <v>93</v>
      </c>
      <c r="BU233" s="38">
        <v>3</v>
      </c>
      <c r="BV233" s="67">
        <f t="shared" si="149"/>
        <v>108</v>
      </c>
      <c r="BW233" s="67"/>
      <c r="BX233" s="3">
        <v>4332.7002000000002</v>
      </c>
      <c r="BY233" s="73">
        <f t="shared" si="150"/>
        <v>3.3676535537300004E-2</v>
      </c>
      <c r="BZ233" s="3">
        <v>2191.13501</v>
      </c>
      <c r="CA233" s="73">
        <f t="shared" si="151"/>
        <v>4.9341560529000003E-2</v>
      </c>
      <c r="CB233" s="67"/>
      <c r="CC233" s="1">
        <v>27.5</v>
      </c>
      <c r="CD233" s="66">
        <f t="shared" si="170"/>
        <v>0.12113297678302176</v>
      </c>
      <c r="CE233" s="1">
        <v>1990.625</v>
      </c>
      <c r="CF233" s="102">
        <f t="shared" si="152"/>
        <v>3.9812500000000002</v>
      </c>
      <c r="CG233" s="103"/>
      <c r="CH233" s="114">
        <v>0.14899999999999999</v>
      </c>
      <c r="CI233" s="77">
        <v>4538</v>
      </c>
      <c r="CJ233" s="102">
        <f t="shared" si="153"/>
        <v>4.5380000000000003</v>
      </c>
      <c r="CK233" s="102"/>
      <c r="CL233" s="104">
        <f t="shared" si="165"/>
        <v>213.15096592526933</v>
      </c>
      <c r="CM233" s="73">
        <f t="shared" si="154"/>
        <v>43.082620920395016</v>
      </c>
      <c r="CN233" s="199"/>
      <c r="CO233" s="3">
        <v>27.5</v>
      </c>
      <c r="CP233" s="38">
        <v>2</v>
      </c>
      <c r="CQ233" s="67">
        <f t="shared" si="155"/>
        <v>61</v>
      </c>
      <c r="CR233" s="38">
        <v>4</v>
      </c>
      <c r="CS233" s="67">
        <f t="shared" si="156"/>
        <v>82</v>
      </c>
      <c r="CT233" s="67"/>
      <c r="CU233" s="3">
        <v>747.50152600000001</v>
      </c>
      <c r="CV233" s="73">
        <f t="shared" si="157"/>
        <v>1.5635427779E-2</v>
      </c>
      <c r="CW233" s="3">
        <v>723.713257</v>
      </c>
      <c r="CX233" s="73">
        <f t="shared" si="158"/>
        <v>2.2164138925999999E-2</v>
      </c>
      <c r="CY233" s="67"/>
      <c r="CZ233" s="1">
        <v>27.5</v>
      </c>
      <c r="DA233" s="66">
        <f t="shared" si="171"/>
        <v>0.11148592337424211</v>
      </c>
      <c r="DB233" s="1">
        <v>2044.6875</v>
      </c>
      <c r="DC233" s="102">
        <f t="shared" si="159"/>
        <v>4.0893750000000004</v>
      </c>
      <c r="DD233" s="103"/>
      <c r="DE233" s="114">
        <v>0.13400000000000001</v>
      </c>
      <c r="DF233" s="77">
        <v>4732</v>
      </c>
      <c r="DG233" s="102">
        <f t="shared" si="160"/>
        <v>4.7320000000000002</v>
      </c>
      <c r="DH233" s="102"/>
      <c r="DI233" s="104">
        <f t="shared" si="166"/>
        <v>205.22337257087153</v>
      </c>
      <c r="DJ233" s="73">
        <f t="shared" si="161"/>
        <v>43.831480222951456</v>
      </c>
      <c r="DK233" s="199"/>
      <c r="DL233" s="99"/>
      <c r="DS233" s="107"/>
      <c r="DU233" s="107"/>
      <c r="DW233" s="99"/>
      <c r="DX233" s="108"/>
      <c r="DZ233" s="107"/>
      <c r="EB233" s="108"/>
      <c r="ED233" s="107"/>
      <c r="EE233" s="107"/>
      <c r="FA233" s="67"/>
      <c r="FB233" s="66"/>
      <c r="FC233" s="67"/>
      <c r="FD233" s="66"/>
      <c r="FE233" s="66"/>
      <c r="FF233" s="66"/>
      <c r="FG233" s="67"/>
      <c r="FH233" s="66"/>
      <c r="FI233" s="67"/>
      <c r="FJ233" s="66"/>
      <c r="FK233" s="106"/>
      <c r="FL233" s="106"/>
      <c r="FM233" s="106"/>
      <c r="FN233" s="106"/>
      <c r="FO233" s="105"/>
      <c r="FP233" s="103"/>
      <c r="FQ233" s="103"/>
      <c r="FR233" s="103"/>
      <c r="FT233" s="107"/>
      <c r="FU233" s="115"/>
      <c r="FV233" s="115"/>
      <c r="FW233" s="51"/>
      <c r="FX233" s="51"/>
      <c r="FY233" s="51"/>
      <c r="FZ233" s="51"/>
      <c r="GA233" s="115"/>
      <c r="GB233" s="51"/>
      <c r="GC233" s="51"/>
      <c r="GD233" s="104"/>
      <c r="GE233" s="104"/>
      <c r="GG233" s="99"/>
      <c r="GH233" s="104"/>
      <c r="GI233" s="104"/>
      <c r="GK233" s="108"/>
      <c r="GL233" s="104"/>
      <c r="GM233" s="107"/>
      <c r="GN233" s="104"/>
      <c r="GP233" s="107"/>
      <c r="GQ233" s="115"/>
      <c r="GR233" s="115"/>
      <c r="GS233" s="115"/>
      <c r="GT233" s="115"/>
      <c r="GU233" s="115"/>
      <c r="GV233" s="115"/>
      <c r="GW233" s="115"/>
      <c r="GX233" s="115"/>
      <c r="GY233" s="115"/>
      <c r="GZ233" s="115"/>
      <c r="HA233" s="115"/>
      <c r="HB233" s="115"/>
      <c r="HC233" s="115"/>
      <c r="HD233" s="115"/>
      <c r="HE233" s="104"/>
      <c r="HG233" s="108"/>
      <c r="HI233" s="108"/>
    </row>
    <row r="234" spans="1:217" s="95" customFormat="1" ht="15.75" thickBot="1" x14ac:dyDescent="0.3">
      <c r="A234" s="3">
        <v>28.5</v>
      </c>
      <c r="B234" s="38">
        <v>1</v>
      </c>
      <c r="C234" s="67">
        <f t="shared" si="127"/>
        <v>10</v>
      </c>
      <c r="D234" s="38">
        <v>1</v>
      </c>
      <c r="E234" s="67">
        <f t="shared" si="128"/>
        <v>9</v>
      </c>
      <c r="F234" s="67"/>
      <c r="G234" s="38">
        <v>1176.9582499999999</v>
      </c>
      <c r="H234" s="73">
        <f t="shared" si="129"/>
        <v>3.9584488149999996E-3</v>
      </c>
      <c r="I234" s="38">
        <v>1238.86877</v>
      </c>
      <c r="J234" s="73">
        <f t="shared" si="130"/>
        <v>3.7042398960000006E-3</v>
      </c>
      <c r="K234" s="67"/>
      <c r="L234" s="37">
        <v>28.5</v>
      </c>
      <c r="M234" s="159">
        <f t="shared" si="167"/>
        <v>8.2396314206168372E-2</v>
      </c>
      <c r="N234" s="160">
        <v>1111.875</v>
      </c>
      <c r="O234" s="164">
        <f t="shared" si="131"/>
        <v>2.2237499999999999</v>
      </c>
      <c r="P234" s="162"/>
      <c r="Q234" s="206">
        <v>0.13200000000000001</v>
      </c>
      <c r="R234" s="191">
        <v>4615</v>
      </c>
      <c r="S234" s="164">
        <f t="shared" si="132"/>
        <v>4.6150000000000002</v>
      </c>
      <c r="T234" s="164"/>
      <c r="U234" s="197">
        <f t="shared" si="162"/>
        <v>64.566992132984623</v>
      </c>
      <c r="V234" s="192">
        <f t="shared" si="133"/>
        <v>44.271019248142181</v>
      </c>
      <c r="W234" s="199"/>
      <c r="X234" s="3">
        <v>28.5</v>
      </c>
      <c r="Y234" s="38">
        <v>2</v>
      </c>
      <c r="Z234" s="67">
        <f t="shared" si="134"/>
        <v>16</v>
      </c>
      <c r="AA234" s="38">
        <v>0</v>
      </c>
      <c r="AB234" s="67">
        <f t="shared" si="135"/>
        <v>14</v>
      </c>
      <c r="AC234" s="67"/>
      <c r="AD234" s="3">
        <v>223.290131</v>
      </c>
      <c r="AE234" s="73">
        <f t="shared" si="136"/>
        <v>3.9404200890000001E-3</v>
      </c>
      <c r="AF234" s="3">
        <v>0</v>
      </c>
      <c r="AG234" s="73">
        <f t="shared" si="137"/>
        <v>4.2162902390000005E-3</v>
      </c>
      <c r="AH234" s="67"/>
      <c r="AI234" s="37">
        <v>28.5</v>
      </c>
      <c r="AJ234" s="66">
        <f t="shared" si="168"/>
        <v>7.0717359753082243E-2</v>
      </c>
      <c r="AK234" s="1">
        <v>1137.1875</v>
      </c>
      <c r="AL234" s="102">
        <f t="shared" si="138"/>
        <v>2.274375</v>
      </c>
      <c r="AM234" s="103"/>
      <c r="AN234" s="114">
        <v>0.14599999999999999</v>
      </c>
      <c r="AO234" s="77">
        <v>4852</v>
      </c>
      <c r="AP234" s="102">
        <f t="shared" si="139"/>
        <v>4.8520000000000003</v>
      </c>
      <c r="AQ234" s="102"/>
      <c r="AR234" s="104">
        <f t="shared" si="163"/>
        <v>57.508951254503408</v>
      </c>
      <c r="AS234" s="73">
        <f t="shared" si="140"/>
        <v>44.09277852251914</v>
      </c>
      <c r="AT234" s="199"/>
      <c r="AU234" s="3">
        <v>28.5</v>
      </c>
      <c r="AV234" s="38">
        <v>5</v>
      </c>
      <c r="AW234" s="67">
        <f t="shared" si="141"/>
        <v>69</v>
      </c>
      <c r="AX234" s="38">
        <v>4</v>
      </c>
      <c r="AY234" s="67">
        <f t="shared" si="142"/>
        <v>127</v>
      </c>
      <c r="AZ234" s="67"/>
      <c r="BA234" s="3">
        <v>1485.2629400000001</v>
      </c>
      <c r="BB234" s="73">
        <f t="shared" si="143"/>
        <v>3.1531125167899993E-2</v>
      </c>
      <c r="BC234" s="3">
        <v>521.54956100000004</v>
      </c>
      <c r="BD234" s="73">
        <f t="shared" si="144"/>
        <v>4.1537514965000001E-2</v>
      </c>
      <c r="BE234" s="67"/>
      <c r="BF234" s="1">
        <v>28.5</v>
      </c>
      <c r="BG234" s="66">
        <f t="shared" si="169"/>
        <v>0.12934787107291179</v>
      </c>
      <c r="BH234" s="1">
        <v>2131.875</v>
      </c>
      <c r="BI234" s="102">
        <f t="shared" si="145"/>
        <v>4.2637499999999999</v>
      </c>
      <c r="BJ234" s="103"/>
      <c r="BK234" s="114">
        <v>0.14199999999999999</v>
      </c>
      <c r="BL234" s="77">
        <v>4795</v>
      </c>
      <c r="BM234" s="102">
        <f t="shared" si="146"/>
        <v>4.7949999999999999</v>
      </c>
      <c r="BN234" s="102"/>
      <c r="BO234" s="104">
        <f t="shared" si="164"/>
        <v>236.050879342819</v>
      </c>
      <c r="BP234" s="73">
        <f t="shared" si="147"/>
        <v>43.312326951518607</v>
      </c>
      <c r="BQ234" s="199"/>
      <c r="BR234" s="3">
        <v>28.5</v>
      </c>
      <c r="BS234" s="38">
        <v>3</v>
      </c>
      <c r="BT234" s="67">
        <f t="shared" si="148"/>
        <v>96</v>
      </c>
      <c r="BU234" s="38">
        <v>4</v>
      </c>
      <c r="BV234" s="67">
        <f t="shared" si="149"/>
        <v>112</v>
      </c>
      <c r="BW234" s="67"/>
      <c r="BX234" s="3">
        <v>298.21621699999997</v>
      </c>
      <c r="BY234" s="73">
        <f t="shared" si="150"/>
        <v>3.3974751754300002E-2</v>
      </c>
      <c r="BZ234" s="3">
        <v>1101.4555700000001</v>
      </c>
      <c r="CA234" s="73">
        <f t="shared" si="151"/>
        <v>5.0443016099000003E-2</v>
      </c>
      <c r="CB234" s="67"/>
      <c r="CC234" s="1">
        <v>28.5</v>
      </c>
      <c r="CD234" s="66">
        <f t="shared" si="170"/>
        <v>0.12435999894615671</v>
      </c>
      <c r="CE234" s="1">
        <v>2057.5</v>
      </c>
      <c r="CF234" s="102">
        <f t="shared" si="152"/>
        <v>4.1150000000000002</v>
      </c>
      <c r="CG234" s="103"/>
      <c r="CH234" s="114">
        <v>0.153</v>
      </c>
      <c r="CI234" s="77">
        <v>4708</v>
      </c>
      <c r="CJ234" s="102">
        <f t="shared" si="153"/>
        <v>4.7080000000000002</v>
      </c>
      <c r="CK234" s="102"/>
      <c r="CL234" s="104">
        <f t="shared" si="165"/>
        <v>226.63790167832144</v>
      </c>
      <c r="CM234" s="73">
        <f t="shared" si="154"/>
        <v>43.127254552506791</v>
      </c>
      <c r="CN234" s="199"/>
      <c r="CO234" s="3">
        <v>28.5</v>
      </c>
      <c r="CP234" s="38">
        <v>3</v>
      </c>
      <c r="CQ234" s="67">
        <f t="shared" si="155"/>
        <v>64</v>
      </c>
      <c r="CR234" s="38">
        <v>3</v>
      </c>
      <c r="CS234" s="67">
        <f t="shared" si="156"/>
        <v>85</v>
      </c>
      <c r="CT234" s="67"/>
      <c r="CU234" s="3">
        <v>423.63232399999998</v>
      </c>
      <c r="CV234" s="73">
        <f t="shared" si="157"/>
        <v>1.6059060103000001E-2</v>
      </c>
      <c r="CW234" s="3">
        <v>713.01812700000005</v>
      </c>
      <c r="CX234" s="73">
        <f t="shared" si="158"/>
        <v>2.2877157052999999E-2</v>
      </c>
      <c r="CY234" s="67"/>
      <c r="CZ234" s="1">
        <v>28.5</v>
      </c>
      <c r="DA234" s="66">
        <f t="shared" si="171"/>
        <v>0.11453845707814056</v>
      </c>
      <c r="DB234" s="1">
        <v>2103.125</v>
      </c>
      <c r="DC234" s="102">
        <f t="shared" si="159"/>
        <v>4.2062499999999998</v>
      </c>
      <c r="DD234" s="103"/>
      <c r="DE234" s="114">
        <v>0.13800000000000001</v>
      </c>
      <c r="DF234" s="77">
        <v>4913</v>
      </c>
      <c r="DG234" s="102">
        <f t="shared" si="160"/>
        <v>4.9130000000000003</v>
      </c>
      <c r="DH234" s="102"/>
      <c r="DI234" s="104">
        <f t="shared" si="166"/>
        <v>218.29203249068678</v>
      </c>
      <c r="DJ234" s="73">
        <f t="shared" si="161"/>
        <v>43.863587769590737</v>
      </c>
      <c r="DK234" s="199"/>
      <c r="DL234" s="99"/>
      <c r="DS234" s="107"/>
      <c r="DU234" s="107"/>
      <c r="DW234" s="99"/>
      <c r="DX234" s="108"/>
      <c r="DZ234" s="107"/>
      <c r="EB234" s="108"/>
      <c r="ED234" s="107"/>
      <c r="EE234" s="107"/>
      <c r="FA234" s="67"/>
      <c r="FB234" s="66"/>
      <c r="FC234" s="67"/>
      <c r="FD234" s="66"/>
      <c r="FE234" s="66"/>
      <c r="FF234" s="66"/>
      <c r="FG234" s="67"/>
      <c r="FH234" s="66"/>
      <c r="FI234" s="67"/>
      <c r="FJ234" s="66"/>
      <c r="FK234" s="106"/>
      <c r="FL234" s="106"/>
      <c r="FM234" s="106"/>
      <c r="FN234" s="106"/>
      <c r="FO234" s="105"/>
      <c r="FP234" s="103"/>
      <c r="FQ234" s="103"/>
      <c r="FR234" s="103"/>
      <c r="FT234" s="107"/>
      <c r="FU234" s="115"/>
      <c r="FV234" s="115"/>
      <c r="FW234" s="51"/>
      <c r="FX234" s="51"/>
      <c r="FY234" s="51"/>
      <c r="FZ234" s="51"/>
      <c r="GA234" s="115"/>
      <c r="GB234" s="51"/>
      <c r="GC234" s="51"/>
      <c r="GD234" s="104"/>
      <c r="GE234" s="104"/>
      <c r="GG234" s="99"/>
      <c r="GH234" s="104"/>
      <c r="GI234" s="104"/>
      <c r="GK234" s="108"/>
      <c r="GL234" s="104"/>
      <c r="GM234" s="107"/>
      <c r="GN234" s="104"/>
      <c r="GP234" s="107"/>
      <c r="GQ234" s="115"/>
      <c r="GR234" s="115"/>
      <c r="GS234" s="115"/>
      <c r="GT234" s="115"/>
      <c r="GU234" s="115"/>
      <c r="GV234" s="115"/>
      <c r="GW234" s="115"/>
      <c r="GX234" s="115"/>
      <c r="GY234" s="115"/>
      <c r="GZ234" s="115"/>
      <c r="HA234" s="115"/>
      <c r="HB234" s="115"/>
      <c r="HC234" s="115"/>
      <c r="HD234" s="115"/>
      <c r="HE234" s="104"/>
      <c r="HG234" s="108"/>
      <c r="HI234" s="108"/>
    </row>
    <row r="235" spans="1:217" s="95" customFormat="1" x14ac:dyDescent="0.25">
      <c r="A235" s="3">
        <v>29.5</v>
      </c>
      <c r="B235" s="38">
        <v>1</v>
      </c>
      <c r="C235" s="67">
        <f t="shared" si="127"/>
        <v>11</v>
      </c>
      <c r="D235" s="38">
        <v>0</v>
      </c>
      <c r="E235" s="67">
        <f t="shared" si="128"/>
        <v>9</v>
      </c>
      <c r="F235" s="67"/>
      <c r="G235" s="38">
        <v>140.26538099999999</v>
      </c>
      <c r="H235" s="73">
        <f t="shared" si="129"/>
        <v>4.0987141959999999E-3</v>
      </c>
      <c r="I235" s="38">
        <v>0</v>
      </c>
      <c r="J235" s="73">
        <f t="shared" si="130"/>
        <v>3.7042398960000006E-3</v>
      </c>
      <c r="K235" s="67"/>
      <c r="L235" s="37">
        <v>29.5</v>
      </c>
      <c r="M235" s="66">
        <f t="shared" si="167"/>
        <v>8.5421711671203479E-2</v>
      </c>
      <c r="N235" s="40">
        <v>1171.25</v>
      </c>
      <c r="O235" s="102">
        <f t="shared" si="131"/>
        <v>2.3424999999999998</v>
      </c>
      <c r="P235" s="103"/>
      <c r="Q235" s="114">
        <v>0.13600000000000001</v>
      </c>
      <c r="R235" s="98">
        <v>4783</v>
      </c>
      <c r="S235" s="102">
        <f t="shared" si="132"/>
        <v>4.7830000000000004</v>
      </c>
      <c r="T235" s="102"/>
      <c r="U235" s="104">
        <f t="shared" si="162"/>
        <v>71.964088934995488</v>
      </c>
      <c r="V235" s="73">
        <f t="shared" si="133"/>
        <v>44.361343692513429</v>
      </c>
      <c r="W235" s="199"/>
      <c r="X235" s="3">
        <v>29.5</v>
      </c>
      <c r="Y235" s="38">
        <v>5</v>
      </c>
      <c r="Z235" s="67">
        <f t="shared" si="134"/>
        <v>21</v>
      </c>
      <c r="AA235" s="38">
        <v>5</v>
      </c>
      <c r="AB235" s="67">
        <f t="shared" si="135"/>
        <v>19</v>
      </c>
      <c r="AC235" s="67"/>
      <c r="AD235" s="3">
        <v>2531.1113300000002</v>
      </c>
      <c r="AE235" s="73">
        <f t="shared" si="136"/>
        <v>6.4715314190000005E-3</v>
      </c>
      <c r="AF235" s="3">
        <v>722.38891599999999</v>
      </c>
      <c r="AG235" s="73">
        <f t="shared" si="137"/>
        <v>4.9386791550000003E-3</v>
      </c>
      <c r="AH235" s="67"/>
      <c r="AI235" s="37">
        <v>29.5</v>
      </c>
      <c r="AJ235" s="66">
        <f t="shared" si="168"/>
        <v>7.336379159993385E-2</v>
      </c>
      <c r="AK235" s="1">
        <v>1230.9375</v>
      </c>
      <c r="AL235" s="102">
        <f t="shared" si="138"/>
        <v>2.461875</v>
      </c>
      <c r="AM235" s="103"/>
      <c r="AN235" s="114">
        <v>0.15</v>
      </c>
      <c r="AO235" s="77">
        <v>5029</v>
      </c>
      <c r="AP235" s="102">
        <f t="shared" si="139"/>
        <v>5.0289999999999999</v>
      </c>
      <c r="AQ235" s="102"/>
      <c r="AR235" s="104">
        <f t="shared" si="163"/>
        <v>64.19615372751656</v>
      </c>
      <c r="AS235" s="73">
        <f t="shared" si="140"/>
        <v>43.867113533649203</v>
      </c>
      <c r="AT235" s="199"/>
      <c r="AU235" s="3">
        <v>29.5</v>
      </c>
      <c r="AV235" s="38">
        <v>3</v>
      </c>
      <c r="AW235" s="67">
        <f t="shared" si="141"/>
        <v>72</v>
      </c>
      <c r="AX235" s="38">
        <v>4</v>
      </c>
      <c r="AY235" s="67">
        <f t="shared" si="142"/>
        <v>131</v>
      </c>
      <c r="AZ235" s="67"/>
      <c r="BA235" s="3">
        <v>990.70141599999999</v>
      </c>
      <c r="BB235" s="73">
        <f t="shared" si="143"/>
        <v>3.2521826583899995E-2</v>
      </c>
      <c r="BC235" s="3">
        <v>550.81890899999996</v>
      </c>
      <c r="BD235" s="73">
        <f t="shared" si="144"/>
        <v>4.2088333874000003E-2</v>
      </c>
      <c r="BE235" s="67"/>
      <c r="BF235" s="1">
        <v>29.5</v>
      </c>
      <c r="BG235" s="66">
        <f t="shared" si="169"/>
        <v>0.13231648329967993</v>
      </c>
      <c r="BH235" s="1">
        <v>2190.3125</v>
      </c>
      <c r="BI235" s="102">
        <f t="shared" si="145"/>
        <v>4.3806250000000002</v>
      </c>
      <c r="BJ235" s="103"/>
      <c r="BK235" s="114">
        <v>0.14499999999999999</v>
      </c>
      <c r="BL235" s="77">
        <v>4969</v>
      </c>
      <c r="BM235" s="102">
        <f t="shared" si="146"/>
        <v>4.9690000000000003</v>
      </c>
      <c r="BN235" s="102"/>
      <c r="BO235" s="104">
        <f t="shared" si="164"/>
        <v>249.25749298665366</v>
      </c>
      <c r="BP235" s="73">
        <f t="shared" si="147"/>
        <v>43.34588862787286</v>
      </c>
      <c r="BQ235" s="199"/>
      <c r="BR235" s="3">
        <v>29.5</v>
      </c>
      <c r="BS235" s="38">
        <v>4</v>
      </c>
      <c r="BT235" s="67">
        <f t="shared" si="148"/>
        <v>100</v>
      </c>
      <c r="BU235" s="38">
        <v>8</v>
      </c>
      <c r="BV235" s="67">
        <f t="shared" si="149"/>
        <v>120</v>
      </c>
      <c r="BW235" s="67"/>
      <c r="BX235" s="3">
        <v>3864.1789600000002</v>
      </c>
      <c r="BY235" s="73">
        <f t="shared" si="150"/>
        <v>3.7838930714300001E-2</v>
      </c>
      <c r="BZ235" s="3">
        <v>5182.4584999999997</v>
      </c>
      <c r="CA235" s="73">
        <f t="shared" si="151"/>
        <v>5.5625474599000004E-2</v>
      </c>
      <c r="CB235" s="67"/>
      <c r="CC235" s="1">
        <v>29.5</v>
      </c>
      <c r="CD235" s="66">
        <f t="shared" si="170"/>
        <v>0.12758702110929165</v>
      </c>
      <c r="CE235" s="1">
        <v>2121.875</v>
      </c>
      <c r="CF235" s="102">
        <f t="shared" si="152"/>
        <v>4.2437500000000004</v>
      </c>
      <c r="CG235" s="103"/>
      <c r="CH235" s="114">
        <v>0.157</v>
      </c>
      <c r="CI235" s="77">
        <v>4879</v>
      </c>
      <c r="CJ235" s="102">
        <f t="shared" si="153"/>
        <v>4.8789999999999996</v>
      </c>
      <c r="CK235" s="102"/>
      <c r="CL235" s="104">
        <f t="shared" si="165"/>
        <v>240.55241786798894</v>
      </c>
      <c r="CM235" s="73">
        <f t="shared" si="154"/>
        <v>43.085036201986433</v>
      </c>
      <c r="CN235" s="199"/>
      <c r="CO235" s="3">
        <v>29.5</v>
      </c>
      <c r="CP235" s="38">
        <v>3</v>
      </c>
      <c r="CQ235" s="67">
        <f t="shared" si="155"/>
        <v>67</v>
      </c>
      <c r="CR235" s="38">
        <v>4</v>
      </c>
      <c r="CS235" s="67">
        <f t="shared" si="156"/>
        <v>89</v>
      </c>
      <c r="CT235" s="67"/>
      <c r="CU235" s="3">
        <v>397.19958500000001</v>
      </c>
      <c r="CV235" s="73">
        <f t="shared" si="157"/>
        <v>1.6456259688000002E-2</v>
      </c>
      <c r="CW235" s="3">
        <v>852.48596199999997</v>
      </c>
      <c r="CX235" s="73">
        <f t="shared" si="158"/>
        <v>2.3729643014999999E-2</v>
      </c>
      <c r="CY235" s="67"/>
      <c r="CZ235" s="1">
        <v>29.5</v>
      </c>
      <c r="DA235" s="66">
        <f t="shared" si="171"/>
        <v>0.11759099078203901</v>
      </c>
      <c r="DB235" s="1">
        <v>2178.125</v>
      </c>
      <c r="DC235" s="102">
        <f t="shared" si="159"/>
        <v>4.3562500000000002</v>
      </c>
      <c r="DD235" s="103"/>
      <c r="DE235" s="114">
        <v>0.14299999999999999</v>
      </c>
      <c r="DF235" s="77">
        <v>5091</v>
      </c>
      <c r="DG235" s="102">
        <f t="shared" si="160"/>
        <v>5.0910000000000002</v>
      </c>
      <c r="DH235" s="102"/>
      <c r="DI235" s="104">
        <f t="shared" si="166"/>
        <v>231.80521763113222</v>
      </c>
      <c r="DJ235" s="73">
        <f t="shared" si="161"/>
        <v>43.892060039206079</v>
      </c>
      <c r="DK235" s="199"/>
      <c r="DL235" s="99"/>
      <c r="DS235" s="107"/>
      <c r="DU235" s="107"/>
      <c r="DW235" s="99"/>
      <c r="DX235" s="108"/>
      <c r="DZ235" s="107"/>
      <c r="EB235" s="108"/>
      <c r="ED235" s="107"/>
      <c r="EE235" s="107"/>
      <c r="FA235" s="67"/>
      <c r="FB235" s="66"/>
      <c r="FC235" s="67"/>
      <c r="FD235" s="66"/>
      <c r="FE235" s="66"/>
      <c r="FF235" s="66"/>
      <c r="FG235" s="67"/>
      <c r="FH235" s="66"/>
      <c r="FI235" s="67"/>
      <c r="FJ235" s="66"/>
      <c r="FK235" s="106"/>
      <c r="FL235" s="106"/>
      <c r="FM235" s="106"/>
      <c r="FN235" s="106"/>
      <c r="FO235" s="105"/>
      <c r="FP235" s="103"/>
      <c r="FQ235" s="103"/>
      <c r="FR235" s="103"/>
      <c r="FT235" s="107"/>
      <c r="FU235" s="115"/>
      <c r="FV235" s="115"/>
      <c r="FW235" s="51"/>
      <c r="FX235" s="51"/>
      <c r="FY235" s="51"/>
      <c r="FZ235" s="51"/>
      <c r="GA235" s="115"/>
      <c r="GB235" s="51"/>
      <c r="GC235" s="51"/>
      <c r="GD235" s="104"/>
      <c r="GE235" s="104"/>
      <c r="GG235" s="99"/>
      <c r="GH235" s="104"/>
      <c r="GI235" s="104"/>
      <c r="GK235" s="108"/>
      <c r="GL235" s="104"/>
      <c r="GM235" s="107"/>
      <c r="GN235" s="104"/>
      <c r="GP235" s="107"/>
      <c r="GQ235" s="115"/>
      <c r="GR235" s="115"/>
      <c r="GS235" s="115"/>
      <c r="GT235" s="115"/>
      <c r="GU235" s="115"/>
      <c r="GV235" s="115"/>
      <c r="GW235" s="115"/>
      <c r="GX235" s="115"/>
      <c r="GY235" s="115"/>
      <c r="GZ235" s="115"/>
      <c r="HA235" s="115"/>
      <c r="HB235" s="115"/>
      <c r="HC235" s="115"/>
      <c r="HD235" s="115"/>
      <c r="HE235" s="104"/>
      <c r="HG235" s="108"/>
      <c r="HI235" s="108"/>
    </row>
    <row r="236" spans="1:217" s="95" customFormat="1" x14ac:dyDescent="0.25">
      <c r="A236" s="3">
        <v>30.5</v>
      </c>
      <c r="B236" s="38">
        <v>1</v>
      </c>
      <c r="C236" s="67">
        <f t="shared" si="127"/>
        <v>12</v>
      </c>
      <c r="D236" s="38">
        <v>1</v>
      </c>
      <c r="E236" s="67">
        <f t="shared" si="128"/>
        <v>10</v>
      </c>
      <c r="F236" s="67"/>
      <c r="G236" s="38">
        <v>49.268615699999998</v>
      </c>
      <c r="H236" s="73">
        <f t="shared" si="129"/>
        <v>4.1479828117000003E-3</v>
      </c>
      <c r="I236" s="38">
        <v>167.24084500000001</v>
      </c>
      <c r="J236" s="73">
        <f t="shared" si="130"/>
        <v>3.8714807410000006E-3</v>
      </c>
      <c r="K236" s="67"/>
      <c r="L236" s="37">
        <v>30.5</v>
      </c>
      <c r="M236" s="66">
        <f t="shared" si="167"/>
        <v>8.84471091362386E-2</v>
      </c>
      <c r="N236" s="40">
        <v>1273.75</v>
      </c>
      <c r="O236" s="102">
        <f t="shared" si="131"/>
        <v>2.5474999999999999</v>
      </c>
      <c r="P236" s="103"/>
      <c r="Q236" s="114">
        <v>0.14000000000000001</v>
      </c>
      <c r="R236" s="98">
        <v>4951</v>
      </c>
      <c r="S236" s="102">
        <f t="shared" si="132"/>
        <v>4.9509999999999996</v>
      </c>
      <c r="T236" s="102"/>
      <c r="U236" s="104">
        <f t="shared" si="162"/>
        <v>79.879285052893621</v>
      </c>
      <c r="V236" s="73">
        <f t="shared" si="133"/>
        <v>44.438323881745603</v>
      </c>
      <c r="W236" s="199"/>
      <c r="X236" s="3">
        <v>30.5</v>
      </c>
      <c r="Y236" s="38">
        <v>6</v>
      </c>
      <c r="Z236" s="67">
        <f t="shared" si="134"/>
        <v>27</v>
      </c>
      <c r="AA236" s="38">
        <v>7</v>
      </c>
      <c r="AB236" s="67">
        <f t="shared" si="135"/>
        <v>26</v>
      </c>
      <c r="AC236" s="67"/>
      <c r="AD236" s="3">
        <v>748.82788100000005</v>
      </c>
      <c r="AE236" s="73">
        <f t="shared" si="136"/>
        <v>7.2203593000000005E-3</v>
      </c>
      <c r="AF236" s="3">
        <v>953.94500700000003</v>
      </c>
      <c r="AG236" s="73">
        <f t="shared" si="137"/>
        <v>5.8926241620000002E-3</v>
      </c>
      <c r="AH236" s="67"/>
      <c r="AI236" s="37">
        <v>30.5</v>
      </c>
      <c r="AJ236" s="66">
        <f t="shared" si="168"/>
        <v>7.6010223446785458E-2</v>
      </c>
      <c r="AK236" s="1">
        <v>1295.9375</v>
      </c>
      <c r="AL236" s="102">
        <f t="shared" si="138"/>
        <v>2.5918749999999999</v>
      </c>
      <c r="AM236" s="103"/>
      <c r="AN236" s="114">
        <v>0.154</v>
      </c>
      <c r="AO236" s="77">
        <v>5203</v>
      </c>
      <c r="AP236" s="102">
        <f t="shared" si="139"/>
        <v>5.2030000000000003</v>
      </c>
      <c r="AQ236" s="102"/>
      <c r="AR236" s="104">
        <f t="shared" si="163"/>
        <v>71.20837111172122</v>
      </c>
      <c r="AS236" s="73">
        <f t="shared" si="140"/>
        <v>43.831686394396208</v>
      </c>
      <c r="AT236" s="199"/>
      <c r="AU236" s="3">
        <v>30.5</v>
      </c>
      <c r="AV236" s="38">
        <v>6</v>
      </c>
      <c r="AW236" s="67">
        <f t="shared" si="141"/>
        <v>78</v>
      </c>
      <c r="AX236" s="38">
        <v>6</v>
      </c>
      <c r="AY236" s="67">
        <f t="shared" si="142"/>
        <v>137</v>
      </c>
      <c r="AZ236" s="67"/>
      <c r="BA236" s="3">
        <v>5402.18066</v>
      </c>
      <c r="BB236" s="73">
        <f t="shared" si="143"/>
        <v>3.7924007243899993E-2</v>
      </c>
      <c r="BC236" s="3">
        <v>2215.74854</v>
      </c>
      <c r="BD236" s="73">
        <f t="shared" si="144"/>
        <v>4.4304082414000003E-2</v>
      </c>
      <c r="BE236" s="67"/>
      <c r="BF236" s="1">
        <v>30.5</v>
      </c>
      <c r="BG236" s="66">
        <f t="shared" si="169"/>
        <v>0.13528509552644805</v>
      </c>
      <c r="BH236" s="1">
        <v>2258.4375</v>
      </c>
      <c r="BI236" s="102">
        <f t="shared" si="145"/>
        <v>4.5168749999999998</v>
      </c>
      <c r="BJ236" s="103"/>
      <c r="BK236" s="114">
        <v>0.14899999999999999</v>
      </c>
      <c r="BL236" s="77">
        <v>5142</v>
      </c>
      <c r="BM236" s="102">
        <f t="shared" si="146"/>
        <v>5.1420000000000003</v>
      </c>
      <c r="BN236" s="102"/>
      <c r="BO236" s="104">
        <f t="shared" si="164"/>
        <v>262.89733847733226</v>
      </c>
      <c r="BP236" s="73">
        <f t="shared" si="147"/>
        <v>43.301945495409853</v>
      </c>
      <c r="BQ236" s="199"/>
      <c r="BR236" s="3">
        <v>30.5</v>
      </c>
      <c r="BS236" s="38">
        <v>3</v>
      </c>
      <c r="BT236" s="67">
        <f t="shared" si="148"/>
        <v>103</v>
      </c>
      <c r="BU236" s="38">
        <v>11</v>
      </c>
      <c r="BV236" s="67">
        <f t="shared" si="149"/>
        <v>131</v>
      </c>
      <c r="BW236" s="67"/>
      <c r="BX236" s="3">
        <v>2435.5598100000002</v>
      </c>
      <c r="BY236" s="73">
        <f t="shared" si="150"/>
        <v>4.0274490524300002E-2</v>
      </c>
      <c r="BZ236" s="3">
        <v>2609.4531299999999</v>
      </c>
      <c r="CA236" s="73">
        <f t="shared" si="151"/>
        <v>5.8234927729000005E-2</v>
      </c>
      <c r="CB236" s="67"/>
      <c r="CC236" s="1">
        <v>30.5</v>
      </c>
      <c r="CD236" s="66">
        <f t="shared" si="170"/>
        <v>0.1308140432724266</v>
      </c>
      <c r="CE236" s="1">
        <v>2190</v>
      </c>
      <c r="CF236" s="102">
        <f t="shared" si="152"/>
        <v>4.38</v>
      </c>
      <c r="CG236" s="103"/>
      <c r="CH236" s="114">
        <v>0.161</v>
      </c>
      <c r="CI236" s="77">
        <v>5050</v>
      </c>
      <c r="CJ236" s="102">
        <f t="shared" si="153"/>
        <v>5.05</v>
      </c>
      <c r="CK236" s="102"/>
      <c r="CL236" s="104">
        <f t="shared" si="165"/>
        <v>254.90157360525353</v>
      </c>
      <c r="CM236" s="73">
        <f t="shared" si="154"/>
        <v>43.090404178845901</v>
      </c>
      <c r="CN236" s="199"/>
      <c r="CO236" s="3">
        <v>30.5</v>
      </c>
      <c r="CP236" s="38">
        <v>3</v>
      </c>
      <c r="CQ236" s="67">
        <f t="shared" si="155"/>
        <v>70</v>
      </c>
      <c r="CR236" s="38">
        <v>3</v>
      </c>
      <c r="CS236" s="67">
        <f t="shared" si="156"/>
        <v>92</v>
      </c>
      <c r="CT236" s="67"/>
      <c r="CU236" s="3">
        <v>522.65844700000002</v>
      </c>
      <c r="CV236" s="73">
        <f t="shared" si="157"/>
        <v>1.6978918135E-2</v>
      </c>
      <c r="CW236" s="3">
        <v>337.29748499999999</v>
      </c>
      <c r="CX236" s="73">
        <f t="shared" si="158"/>
        <v>2.4066940499999998E-2</v>
      </c>
      <c r="CY236" s="67"/>
      <c r="CZ236" s="1">
        <v>30.5</v>
      </c>
      <c r="DA236" s="66">
        <f t="shared" si="171"/>
        <v>0.12064352448593746</v>
      </c>
      <c r="DB236" s="1">
        <v>2248.75</v>
      </c>
      <c r="DC236" s="102">
        <f t="shared" si="159"/>
        <v>4.4974999999999996</v>
      </c>
      <c r="DD236" s="103"/>
      <c r="DE236" s="114">
        <v>0.14599999999999999</v>
      </c>
      <c r="DF236" s="77">
        <v>5266</v>
      </c>
      <c r="DG236" s="102">
        <f t="shared" si="160"/>
        <v>5.266</v>
      </c>
      <c r="DH236" s="102"/>
      <c r="DI236" s="104">
        <f t="shared" si="166"/>
        <v>245.75243490760073</v>
      </c>
      <c r="DJ236" s="73">
        <f t="shared" si="161"/>
        <v>43.929313576560283</v>
      </c>
      <c r="DK236" s="199"/>
      <c r="DL236" s="99"/>
      <c r="DS236" s="107"/>
      <c r="DU236" s="107"/>
      <c r="DW236" s="99"/>
      <c r="DX236" s="108"/>
      <c r="DZ236" s="107"/>
      <c r="EB236" s="108"/>
      <c r="ED236" s="107"/>
      <c r="EE236" s="107"/>
      <c r="FA236" s="67"/>
      <c r="FB236" s="66"/>
      <c r="FC236" s="67"/>
      <c r="FD236" s="66"/>
      <c r="FE236" s="66"/>
      <c r="FF236" s="66"/>
      <c r="FG236" s="67"/>
      <c r="FH236" s="66"/>
      <c r="FI236" s="67"/>
      <c r="FJ236" s="66"/>
      <c r="FK236" s="106"/>
      <c r="FL236" s="106"/>
      <c r="FM236" s="106"/>
      <c r="FN236" s="106"/>
      <c r="FO236" s="105"/>
      <c r="FP236" s="103"/>
      <c r="FQ236" s="103"/>
      <c r="FR236" s="103"/>
      <c r="FT236" s="107"/>
      <c r="FU236" s="115"/>
      <c r="FV236" s="115"/>
      <c r="FW236" s="51"/>
      <c r="FX236" s="51"/>
      <c r="FY236" s="51"/>
      <c r="FZ236" s="51"/>
      <c r="GA236" s="115"/>
      <c r="GB236" s="51"/>
      <c r="GC236" s="51"/>
      <c r="GD236" s="104"/>
      <c r="GE236" s="104"/>
      <c r="GG236" s="99"/>
      <c r="GH236" s="104"/>
      <c r="GI236" s="104"/>
      <c r="GK236" s="108"/>
      <c r="GL236" s="104"/>
      <c r="GM236" s="107"/>
      <c r="GN236" s="104"/>
      <c r="GP236" s="107"/>
      <c r="GQ236" s="115"/>
      <c r="GR236" s="115"/>
      <c r="GS236" s="115"/>
      <c r="GT236" s="115"/>
      <c r="GU236" s="115"/>
      <c r="GV236" s="115"/>
      <c r="GW236" s="115"/>
      <c r="GX236" s="115"/>
      <c r="GY236" s="115"/>
      <c r="GZ236" s="115"/>
      <c r="HA236" s="115"/>
      <c r="HB236" s="115"/>
      <c r="HC236" s="115"/>
      <c r="HD236" s="115"/>
      <c r="HE236" s="104"/>
      <c r="HG236" s="108"/>
      <c r="HI236" s="108"/>
    </row>
    <row r="237" spans="1:217" s="95" customFormat="1" x14ac:dyDescent="0.25">
      <c r="A237" s="3">
        <v>31.5</v>
      </c>
      <c r="B237" s="38">
        <v>6</v>
      </c>
      <c r="C237" s="67">
        <f t="shared" si="127"/>
        <v>18</v>
      </c>
      <c r="D237" s="38">
        <v>5</v>
      </c>
      <c r="E237" s="67">
        <f t="shared" si="128"/>
        <v>15</v>
      </c>
      <c r="F237" s="67"/>
      <c r="G237" s="38">
        <v>1136.7519500000001</v>
      </c>
      <c r="H237" s="73">
        <f t="shared" si="129"/>
        <v>5.2847347617000001E-3</v>
      </c>
      <c r="I237" s="38">
        <v>977.93511999999998</v>
      </c>
      <c r="J237" s="73">
        <f t="shared" si="130"/>
        <v>4.8494158610000006E-3</v>
      </c>
      <c r="K237" s="67"/>
      <c r="L237" s="37">
        <v>31.5</v>
      </c>
      <c r="M237" s="66">
        <f t="shared" si="167"/>
        <v>9.147250660127372E-2</v>
      </c>
      <c r="N237" s="40">
        <v>1342.5</v>
      </c>
      <c r="O237" s="102">
        <f t="shared" si="131"/>
        <v>2.6850000000000001</v>
      </c>
      <c r="P237" s="103"/>
      <c r="Q237" s="114">
        <v>0.14399999999999999</v>
      </c>
      <c r="R237" s="98">
        <v>5117</v>
      </c>
      <c r="S237" s="102">
        <f t="shared" si="132"/>
        <v>5.117</v>
      </c>
      <c r="T237" s="102"/>
      <c r="U237" s="104">
        <f t="shared" si="162"/>
        <v>88.206691575402758</v>
      </c>
      <c r="V237" s="73">
        <f t="shared" si="133"/>
        <v>44.303450712741849</v>
      </c>
      <c r="W237" s="199"/>
      <c r="X237" s="3">
        <v>31.5</v>
      </c>
      <c r="Y237" s="38">
        <v>11</v>
      </c>
      <c r="Z237" s="67">
        <f t="shared" si="134"/>
        <v>38</v>
      </c>
      <c r="AA237" s="38">
        <v>4</v>
      </c>
      <c r="AB237" s="67">
        <f t="shared" si="135"/>
        <v>30</v>
      </c>
      <c r="AC237" s="67"/>
      <c r="AD237" s="3">
        <v>2762.8737799999999</v>
      </c>
      <c r="AE237" s="73">
        <f t="shared" si="136"/>
        <v>9.9832330800000008E-3</v>
      </c>
      <c r="AF237" s="3">
        <v>712.91992200000004</v>
      </c>
      <c r="AG237" s="73">
        <f t="shared" si="137"/>
        <v>6.6055440840000002E-3</v>
      </c>
      <c r="AH237" s="67"/>
      <c r="AI237" s="37">
        <v>31.5</v>
      </c>
      <c r="AJ237" s="66">
        <f t="shared" si="168"/>
        <v>7.8656655293637079E-2</v>
      </c>
      <c r="AK237" s="1">
        <v>1353.75</v>
      </c>
      <c r="AL237" s="102">
        <f t="shared" si="138"/>
        <v>2.7075</v>
      </c>
      <c r="AM237" s="103"/>
      <c r="AN237" s="114">
        <v>0.159</v>
      </c>
      <c r="AO237" s="77">
        <v>5377</v>
      </c>
      <c r="AP237" s="102">
        <f t="shared" si="139"/>
        <v>5.3769999999999998</v>
      </c>
      <c r="AQ237" s="102"/>
      <c r="AR237" s="104">
        <f t="shared" si="163"/>
        <v>78.372758327119811</v>
      </c>
      <c r="AS237" s="73">
        <f t="shared" si="140"/>
        <v>43.692428858846711</v>
      </c>
      <c r="AT237" s="199"/>
      <c r="AU237" s="3">
        <v>31.5</v>
      </c>
      <c r="AV237" s="38">
        <v>2</v>
      </c>
      <c r="AW237" s="67">
        <f t="shared" si="141"/>
        <v>80</v>
      </c>
      <c r="AX237" s="38">
        <v>7</v>
      </c>
      <c r="AY237" s="67">
        <f t="shared" si="142"/>
        <v>144</v>
      </c>
      <c r="AZ237" s="67"/>
      <c r="BA237" s="3">
        <v>3101.3625499999998</v>
      </c>
      <c r="BB237" s="73">
        <f t="shared" si="143"/>
        <v>4.1025369793899993E-2</v>
      </c>
      <c r="BC237" s="3">
        <v>2881.2023899999999</v>
      </c>
      <c r="BD237" s="73">
        <f t="shared" si="144"/>
        <v>4.7185284803999999E-2</v>
      </c>
      <c r="BE237" s="67"/>
      <c r="BF237" s="1">
        <v>31.5</v>
      </c>
      <c r="BG237" s="66">
        <f t="shared" si="169"/>
        <v>0.13825370775321616</v>
      </c>
      <c r="BH237" s="1">
        <v>2336.25</v>
      </c>
      <c r="BI237" s="102">
        <f t="shared" si="145"/>
        <v>4.6725000000000003</v>
      </c>
      <c r="BJ237" s="103"/>
      <c r="BK237" s="114">
        <v>0.153</v>
      </c>
      <c r="BL237" s="77">
        <v>5315</v>
      </c>
      <c r="BM237" s="102">
        <f t="shared" si="146"/>
        <v>5.3150000000000004</v>
      </c>
      <c r="BN237" s="102"/>
      <c r="BO237" s="104">
        <f t="shared" si="164"/>
        <v>276.93516354466209</v>
      </c>
      <c r="BP237" s="73">
        <f t="shared" si="147"/>
        <v>43.283734510469806</v>
      </c>
      <c r="BQ237" s="199"/>
      <c r="BR237" s="3">
        <v>31.5</v>
      </c>
      <c r="BS237" s="38">
        <v>7</v>
      </c>
      <c r="BT237" s="67">
        <f t="shared" si="148"/>
        <v>110</v>
      </c>
      <c r="BU237" s="38">
        <v>10</v>
      </c>
      <c r="BV237" s="67">
        <f t="shared" si="149"/>
        <v>141</v>
      </c>
      <c r="BW237" s="67"/>
      <c r="BX237" s="3">
        <v>2268.9841299999998</v>
      </c>
      <c r="BY237" s="73">
        <f t="shared" si="150"/>
        <v>4.2543474654300001E-2</v>
      </c>
      <c r="BZ237" s="3">
        <v>3947.9272500000002</v>
      </c>
      <c r="CA237" s="73">
        <f t="shared" si="151"/>
        <v>6.2182854979000002E-2</v>
      </c>
      <c r="CB237" s="67"/>
      <c r="CC237" s="1">
        <v>31.5</v>
      </c>
      <c r="CD237" s="66">
        <f t="shared" si="170"/>
        <v>0.13404106543556152</v>
      </c>
      <c r="CE237" s="1">
        <v>2256.5625</v>
      </c>
      <c r="CF237" s="102">
        <f t="shared" si="152"/>
        <v>4.5131249999999996</v>
      </c>
      <c r="CG237" s="103"/>
      <c r="CH237" s="114">
        <v>0.16500000000000001</v>
      </c>
      <c r="CI237" s="77">
        <v>5220</v>
      </c>
      <c r="CJ237" s="102">
        <f t="shared" si="153"/>
        <v>5.22</v>
      </c>
      <c r="CK237" s="102"/>
      <c r="CL237" s="104">
        <f t="shared" si="165"/>
        <v>269.67931822355962</v>
      </c>
      <c r="CM237" s="73">
        <f t="shared" si="154"/>
        <v>43.08556183410186</v>
      </c>
      <c r="CN237" s="199"/>
      <c r="CO237" s="3">
        <v>31.5</v>
      </c>
      <c r="CP237" s="38">
        <v>0</v>
      </c>
      <c r="CQ237" s="67">
        <f t="shared" si="155"/>
        <v>70</v>
      </c>
      <c r="CR237" s="38">
        <v>7</v>
      </c>
      <c r="CS237" s="67">
        <f t="shared" si="156"/>
        <v>99</v>
      </c>
      <c r="CT237" s="67"/>
      <c r="CU237" s="3">
        <v>0</v>
      </c>
      <c r="CV237" s="73">
        <f t="shared" si="157"/>
        <v>1.6978918135E-2</v>
      </c>
      <c r="CW237" s="3">
        <v>1087.8895299999999</v>
      </c>
      <c r="CX237" s="73">
        <f t="shared" si="158"/>
        <v>2.5154830029999999E-2</v>
      </c>
      <c r="CY237" s="67"/>
      <c r="CZ237" s="1">
        <v>31.5</v>
      </c>
      <c r="DA237" s="66">
        <f t="shared" si="171"/>
        <v>0.12369605818983591</v>
      </c>
      <c r="DB237" s="1">
        <v>2320.3125</v>
      </c>
      <c r="DC237" s="102">
        <f t="shared" si="159"/>
        <v>4.640625</v>
      </c>
      <c r="DD237" s="103"/>
      <c r="DE237" s="114">
        <v>0.15</v>
      </c>
      <c r="DF237" s="77">
        <v>5444</v>
      </c>
      <c r="DG237" s="102">
        <f t="shared" si="160"/>
        <v>5.444</v>
      </c>
      <c r="DH237" s="102"/>
      <c r="DI237" s="104">
        <f t="shared" si="166"/>
        <v>260.1136520676605</v>
      </c>
      <c r="DJ237" s="73">
        <f t="shared" si="161"/>
        <v>43.959948474610407</v>
      </c>
      <c r="DK237" s="199"/>
      <c r="DL237" s="99"/>
      <c r="DS237" s="107"/>
      <c r="DU237" s="107"/>
      <c r="DW237" s="99"/>
      <c r="DX237" s="108"/>
      <c r="DZ237" s="107"/>
      <c r="EB237" s="108"/>
      <c r="ED237" s="107"/>
      <c r="EE237" s="107"/>
      <c r="FA237" s="67"/>
      <c r="FB237" s="66"/>
      <c r="FC237" s="67"/>
      <c r="FD237" s="66"/>
      <c r="FE237" s="66"/>
      <c r="FF237" s="66"/>
      <c r="FG237" s="67"/>
      <c r="FH237" s="66"/>
      <c r="FI237" s="67"/>
      <c r="FJ237" s="66"/>
      <c r="FK237" s="106"/>
      <c r="FL237" s="106"/>
      <c r="FM237" s="106"/>
      <c r="FN237" s="106"/>
      <c r="FO237" s="105"/>
      <c r="FP237" s="103"/>
      <c r="FQ237" s="103"/>
      <c r="FR237" s="103"/>
      <c r="FT237" s="107"/>
      <c r="FU237" s="115"/>
      <c r="FV237" s="115"/>
      <c r="FW237" s="51"/>
      <c r="FX237" s="51"/>
      <c r="FY237" s="51"/>
      <c r="FZ237" s="51"/>
      <c r="GA237" s="115"/>
      <c r="GB237" s="51"/>
      <c r="GC237" s="51"/>
      <c r="GD237" s="104"/>
      <c r="GE237" s="104"/>
      <c r="GG237" s="99"/>
      <c r="GH237" s="104"/>
      <c r="GI237" s="104"/>
      <c r="GK237" s="108"/>
      <c r="GL237" s="104"/>
      <c r="GM237" s="107"/>
      <c r="GN237" s="104"/>
      <c r="GP237" s="107"/>
      <c r="GQ237" s="115"/>
      <c r="GR237" s="115"/>
      <c r="GS237" s="115"/>
      <c r="GT237" s="115"/>
      <c r="GU237" s="115"/>
      <c r="GV237" s="115"/>
      <c r="GW237" s="115"/>
      <c r="GX237" s="115"/>
      <c r="GY237" s="115"/>
      <c r="GZ237" s="115"/>
      <c r="HA237" s="115"/>
      <c r="HB237" s="115"/>
      <c r="HC237" s="115"/>
      <c r="HD237" s="115"/>
      <c r="HE237" s="104"/>
      <c r="HG237" s="108"/>
      <c r="HI237" s="108"/>
    </row>
    <row r="238" spans="1:217" s="95" customFormat="1" x14ac:dyDescent="0.25">
      <c r="A238" s="3">
        <v>32.5</v>
      </c>
      <c r="B238" s="38">
        <v>2</v>
      </c>
      <c r="C238" s="67">
        <f t="shared" si="127"/>
        <v>20</v>
      </c>
      <c r="D238" s="38">
        <v>0</v>
      </c>
      <c r="E238" s="67">
        <f t="shared" si="128"/>
        <v>15</v>
      </c>
      <c r="F238" s="67"/>
      <c r="G238" s="38">
        <v>683.43768299999999</v>
      </c>
      <c r="H238" s="73">
        <f t="shared" si="129"/>
        <v>5.9681724446999998E-3</v>
      </c>
      <c r="I238" s="38">
        <v>0</v>
      </c>
      <c r="J238" s="73">
        <f t="shared" si="130"/>
        <v>4.8494158610000006E-3</v>
      </c>
      <c r="K238" s="67"/>
      <c r="L238" s="37">
        <v>32.5</v>
      </c>
      <c r="M238" s="66">
        <f t="shared" si="167"/>
        <v>9.4497904066308827E-2</v>
      </c>
      <c r="N238" s="40">
        <v>1410</v>
      </c>
      <c r="O238" s="102">
        <f t="shared" si="131"/>
        <v>2.82</v>
      </c>
      <c r="P238" s="103"/>
      <c r="Q238" s="114">
        <v>0.14799999999999999</v>
      </c>
      <c r="R238" s="98">
        <v>5283</v>
      </c>
      <c r="S238" s="102">
        <f t="shared" si="132"/>
        <v>5.2830000000000004</v>
      </c>
      <c r="T238" s="102"/>
      <c r="U238" s="104">
        <f t="shared" si="162"/>
        <v>96.946308502522925</v>
      </c>
      <c r="V238" s="73">
        <f t="shared" si="133"/>
        <v>44.332662802804691</v>
      </c>
      <c r="W238" s="199"/>
      <c r="X238" s="3">
        <v>32.5</v>
      </c>
      <c r="Y238" s="38">
        <v>4</v>
      </c>
      <c r="Z238" s="67">
        <f t="shared" si="134"/>
        <v>42</v>
      </c>
      <c r="AA238" s="38">
        <v>2</v>
      </c>
      <c r="AB238" s="67">
        <f t="shared" si="135"/>
        <v>32</v>
      </c>
      <c r="AC238" s="67"/>
      <c r="AD238" s="3">
        <v>960.88378899999998</v>
      </c>
      <c r="AE238" s="73">
        <f t="shared" si="136"/>
        <v>1.0944116869000001E-2</v>
      </c>
      <c r="AF238" s="3">
        <v>1360.55457</v>
      </c>
      <c r="AG238" s="73">
        <f t="shared" si="137"/>
        <v>7.9660986539999996E-3</v>
      </c>
      <c r="AH238" s="67"/>
      <c r="AI238" s="37">
        <v>32.5</v>
      </c>
      <c r="AJ238" s="66">
        <f t="shared" si="168"/>
        <v>8.1303087140488686E-2</v>
      </c>
      <c r="AK238" s="1">
        <v>1353.4375</v>
      </c>
      <c r="AL238" s="102">
        <f t="shared" si="138"/>
        <v>2.7068750000000001</v>
      </c>
      <c r="AM238" s="103"/>
      <c r="AN238" s="114">
        <v>0.16300000000000001</v>
      </c>
      <c r="AO238" s="77">
        <v>5550</v>
      </c>
      <c r="AP238" s="102">
        <f t="shared" si="139"/>
        <v>5.55</v>
      </c>
      <c r="AQ238" s="102"/>
      <c r="AR238" s="104">
        <f t="shared" si="163"/>
        <v>85.526394413140565</v>
      </c>
      <c r="AS238" s="73">
        <f t="shared" si="140"/>
        <v>43.648801609433413</v>
      </c>
      <c r="AT238" s="199"/>
      <c r="AU238" s="3">
        <v>32.5</v>
      </c>
      <c r="AV238" s="38">
        <v>3</v>
      </c>
      <c r="AW238" s="67">
        <f t="shared" si="141"/>
        <v>83</v>
      </c>
      <c r="AX238" s="38">
        <v>6</v>
      </c>
      <c r="AY238" s="67">
        <f t="shared" si="142"/>
        <v>150</v>
      </c>
      <c r="AZ238" s="67"/>
      <c r="BA238" s="3">
        <v>201.74861100000001</v>
      </c>
      <c r="BB238" s="73">
        <f t="shared" si="143"/>
        <v>4.1227118404899996E-2</v>
      </c>
      <c r="BC238" s="3">
        <v>1248.1568600000001</v>
      </c>
      <c r="BD238" s="73">
        <f t="shared" si="144"/>
        <v>4.8433441664000002E-2</v>
      </c>
      <c r="BE238" s="67"/>
      <c r="BF238" s="1">
        <v>32.5</v>
      </c>
      <c r="BG238" s="66">
        <f t="shared" si="169"/>
        <v>0.1412223199799843</v>
      </c>
      <c r="BH238" s="1">
        <v>2392.5</v>
      </c>
      <c r="BI238" s="102">
        <f t="shared" si="145"/>
        <v>4.7850000000000001</v>
      </c>
      <c r="BJ238" s="103"/>
      <c r="BK238" s="114">
        <v>0.157</v>
      </c>
      <c r="BL238" s="77">
        <v>5488</v>
      </c>
      <c r="BM238" s="102">
        <f t="shared" si="146"/>
        <v>5.4880000000000004</v>
      </c>
      <c r="BN238" s="102"/>
      <c r="BO238" s="104">
        <f t="shared" si="164"/>
        <v>291.3616912754344</v>
      </c>
      <c r="BP238" s="73">
        <f t="shared" si="147"/>
        <v>43.318213289883367</v>
      </c>
      <c r="BQ238" s="199"/>
      <c r="BR238" s="3">
        <v>32.5</v>
      </c>
      <c r="BS238" s="38">
        <v>6</v>
      </c>
      <c r="BT238" s="67">
        <f t="shared" si="148"/>
        <v>116</v>
      </c>
      <c r="BU238" s="38">
        <v>6</v>
      </c>
      <c r="BV238" s="67">
        <f t="shared" si="149"/>
        <v>147</v>
      </c>
      <c r="BW238" s="67"/>
      <c r="BX238" s="3">
        <v>2080.8562000000002</v>
      </c>
      <c r="BY238" s="73">
        <f t="shared" si="150"/>
        <v>4.4624330854300003E-2</v>
      </c>
      <c r="BZ238" s="3">
        <v>1317.55737</v>
      </c>
      <c r="CA238" s="73">
        <f t="shared" si="151"/>
        <v>6.3500412349000002E-2</v>
      </c>
      <c r="CB238" s="67"/>
      <c r="CC238" s="1">
        <v>32.5</v>
      </c>
      <c r="CD238" s="66">
        <f t="shared" si="170"/>
        <v>0.13726808759869646</v>
      </c>
      <c r="CE238" s="1">
        <v>2322.8125</v>
      </c>
      <c r="CF238" s="102">
        <f t="shared" si="152"/>
        <v>4.6456249999999999</v>
      </c>
      <c r="CG238" s="103"/>
      <c r="CH238" s="114">
        <v>0.16900000000000001</v>
      </c>
      <c r="CI238" s="77">
        <v>5390</v>
      </c>
      <c r="CJ238" s="102">
        <f t="shared" si="153"/>
        <v>5.39</v>
      </c>
      <c r="CK238" s="102"/>
      <c r="CL238" s="104">
        <f t="shared" si="165"/>
        <v>284.89674461159285</v>
      </c>
      <c r="CM238" s="73">
        <f t="shared" si="154"/>
        <v>43.108520079215772</v>
      </c>
      <c r="CN238" s="199"/>
      <c r="CO238" s="3">
        <v>32.5</v>
      </c>
      <c r="CP238" s="38">
        <v>1</v>
      </c>
      <c r="CQ238" s="67">
        <f t="shared" si="155"/>
        <v>71</v>
      </c>
      <c r="CR238" s="38">
        <v>4</v>
      </c>
      <c r="CS238" s="67">
        <f t="shared" si="156"/>
        <v>103</v>
      </c>
      <c r="CT238" s="67"/>
      <c r="CU238" s="3">
        <v>285.91171300000002</v>
      </c>
      <c r="CV238" s="73">
        <f t="shared" si="157"/>
        <v>1.7264829847999999E-2</v>
      </c>
      <c r="CW238" s="3">
        <v>602.89398200000005</v>
      </c>
      <c r="CX238" s="73">
        <f t="shared" si="158"/>
        <v>2.5757724011999997E-2</v>
      </c>
      <c r="CY238" s="67"/>
      <c r="CZ238" s="1">
        <v>32.5</v>
      </c>
      <c r="DA238" s="66">
        <f t="shared" si="171"/>
        <v>0.12674859189373436</v>
      </c>
      <c r="DB238" s="1">
        <v>2384.375</v>
      </c>
      <c r="DC238" s="102">
        <f t="shared" si="159"/>
        <v>4.7687499999999998</v>
      </c>
      <c r="DD238" s="103"/>
      <c r="DE238" s="114">
        <v>0.154</v>
      </c>
      <c r="DF238" s="77">
        <v>5621</v>
      </c>
      <c r="DG238" s="102">
        <f t="shared" si="160"/>
        <v>5.6210000000000004</v>
      </c>
      <c r="DH238" s="102"/>
      <c r="DI238" s="104">
        <f t="shared" si="166"/>
        <v>274.88886911131141</v>
      </c>
      <c r="DJ238" s="73">
        <f t="shared" si="161"/>
        <v>43.994321271562228</v>
      </c>
      <c r="DK238" s="199"/>
      <c r="DL238" s="99"/>
      <c r="DS238" s="107"/>
      <c r="DU238" s="107"/>
      <c r="DW238" s="99"/>
      <c r="DX238" s="108"/>
      <c r="DZ238" s="107"/>
      <c r="EB238" s="108"/>
      <c r="ED238" s="107"/>
      <c r="EE238" s="107"/>
      <c r="FA238" s="67"/>
      <c r="FB238" s="66"/>
      <c r="FC238" s="67"/>
      <c r="FD238" s="66"/>
      <c r="FE238" s="66"/>
      <c r="FF238" s="66"/>
      <c r="FG238" s="67"/>
      <c r="FH238" s="66"/>
      <c r="FI238" s="67"/>
      <c r="FJ238" s="66"/>
      <c r="FK238" s="106"/>
      <c r="FL238" s="106"/>
      <c r="FM238" s="106"/>
      <c r="FN238" s="106"/>
      <c r="FO238" s="105"/>
      <c r="FP238" s="103"/>
      <c r="FQ238" s="103"/>
      <c r="FR238" s="103"/>
      <c r="FT238" s="107"/>
      <c r="FU238" s="115"/>
      <c r="FV238" s="115"/>
      <c r="FW238" s="51"/>
      <c r="FX238" s="51"/>
      <c r="FY238" s="51"/>
      <c r="FZ238" s="51"/>
      <c r="GA238" s="115"/>
      <c r="GB238" s="51"/>
      <c r="GC238" s="51"/>
      <c r="GD238" s="104"/>
      <c r="GE238" s="104"/>
      <c r="GG238" s="99"/>
      <c r="GH238" s="104"/>
      <c r="GI238" s="104"/>
      <c r="GK238" s="108"/>
      <c r="GL238" s="104"/>
      <c r="GM238" s="107"/>
      <c r="GN238" s="104"/>
      <c r="GP238" s="107"/>
      <c r="GQ238" s="115"/>
      <c r="GR238" s="115"/>
      <c r="GS238" s="115"/>
      <c r="GT238" s="115"/>
      <c r="GU238" s="115"/>
      <c r="GV238" s="115"/>
      <c r="GW238" s="115"/>
      <c r="GX238" s="115"/>
      <c r="GY238" s="115"/>
      <c r="GZ238" s="115"/>
      <c r="HA238" s="115"/>
      <c r="HB238" s="115"/>
      <c r="HC238" s="115"/>
      <c r="HD238" s="115"/>
      <c r="HE238" s="104"/>
      <c r="HG238" s="108"/>
      <c r="HI238" s="108"/>
    </row>
    <row r="239" spans="1:217" s="95" customFormat="1" x14ac:dyDescent="0.25">
      <c r="A239" s="3">
        <v>33.5</v>
      </c>
      <c r="B239" s="38">
        <v>2</v>
      </c>
      <c r="C239" s="67">
        <f t="shared" si="127"/>
        <v>22</v>
      </c>
      <c r="D239" s="38">
        <v>0</v>
      </c>
      <c r="E239" s="67">
        <f t="shared" si="128"/>
        <v>15</v>
      </c>
      <c r="F239" s="67"/>
      <c r="G239" s="38">
        <v>878.17700200000002</v>
      </c>
      <c r="H239" s="73">
        <f t="shared" si="129"/>
        <v>6.8463494466999997E-3</v>
      </c>
      <c r="I239" s="38">
        <v>0</v>
      </c>
      <c r="J239" s="73">
        <f t="shared" si="130"/>
        <v>4.8494158610000006E-3</v>
      </c>
      <c r="K239" s="67"/>
      <c r="L239" s="37">
        <v>33.5</v>
      </c>
      <c r="M239" s="66">
        <f t="shared" si="167"/>
        <v>9.7523301531343934E-2</v>
      </c>
      <c r="N239" s="40">
        <v>1478.75</v>
      </c>
      <c r="O239" s="102">
        <f t="shared" si="131"/>
        <v>2.9575</v>
      </c>
      <c r="P239" s="103"/>
      <c r="Q239" s="114">
        <v>0.152</v>
      </c>
      <c r="R239" s="98">
        <v>5448</v>
      </c>
      <c r="S239" s="102">
        <f t="shared" si="132"/>
        <v>5.4480000000000004</v>
      </c>
      <c r="T239" s="102"/>
      <c r="U239" s="104">
        <f t="shared" si="162"/>
        <v>106.10853563804022</v>
      </c>
      <c r="V239" s="73">
        <f t="shared" si="133"/>
        <v>44.34491450905378</v>
      </c>
      <c r="W239" s="199"/>
      <c r="X239" s="37">
        <v>33.5</v>
      </c>
      <c r="Y239" s="104">
        <v>0</v>
      </c>
      <c r="Z239" s="67">
        <f t="shared" si="134"/>
        <v>42</v>
      </c>
      <c r="AA239" s="104">
        <v>0</v>
      </c>
      <c r="AB239" s="67">
        <f t="shared" si="135"/>
        <v>32</v>
      </c>
      <c r="AD239" s="95">
        <v>0</v>
      </c>
      <c r="AE239" s="73">
        <f t="shared" si="136"/>
        <v>1.0944116869000001E-2</v>
      </c>
      <c r="AF239" s="95">
        <v>0</v>
      </c>
      <c r="AG239" s="73">
        <f t="shared" si="137"/>
        <v>7.9660986539999996E-3</v>
      </c>
      <c r="AH239" s="67"/>
      <c r="AI239" s="37">
        <v>33.5</v>
      </c>
      <c r="AJ239" s="66">
        <f t="shared" si="168"/>
        <v>8.3949518987340294E-2</v>
      </c>
      <c r="AK239" s="1">
        <v>1349.6875</v>
      </c>
      <c r="AL239" s="102">
        <f t="shared" si="138"/>
        <v>2.6993749999999999</v>
      </c>
      <c r="AM239" s="103"/>
      <c r="AN239" s="114">
        <v>0.16700000000000001</v>
      </c>
      <c r="AO239" s="77">
        <v>5724</v>
      </c>
      <c r="AP239" s="102">
        <f t="shared" si="139"/>
        <v>5.7240000000000002</v>
      </c>
      <c r="AQ239" s="102"/>
      <c r="AR239" s="104">
        <f t="shared" si="163"/>
        <v>92.669279369783524</v>
      </c>
      <c r="AS239" s="73">
        <f t="shared" si="140"/>
        <v>43.729013593807352</v>
      </c>
      <c r="AT239" s="199"/>
      <c r="AU239" s="3">
        <v>33.5</v>
      </c>
      <c r="AV239" s="38">
        <v>3</v>
      </c>
      <c r="AW239" s="67">
        <f t="shared" si="141"/>
        <v>86</v>
      </c>
      <c r="AX239" s="38">
        <v>4</v>
      </c>
      <c r="AY239" s="67">
        <f t="shared" si="142"/>
        <v>154</v>
      </c>
      <c r="AZ239" s="67"/>
      <c r="BA239" s="3">
        <v>393.97680700000001</v>
      </c>
      <c r="BB239" s="73">
        <f t="shared" si="143"/>
        <v>4.1621095211899994E-2</v>
      </c>
      <c r="BC239" s="3">
        <v>893.42156999999997</v>
      </c>
      <c r="BD239" s="73">
        <f t="shared" si="144"/>
        <v>4.9326863233999999E-2</v>
      </c>
      <c r="BE239" s="67"/>
      <c r="BF239" s="1">
        <v>33.5</v>
      </c>
      <c r="BG239" s="66">
        <f t="shared" si="169"/>
        <v>0.14419093220675244</v>
      </c>
      <c r="BH239" s="1">
        <v>2467.1875</v>
      </c>
      <c r="BI239" s="102">
        <f t="shared" si="145"/>
        <v>4.9343750000000002</v>
      </c>
      <c r="BJ239" s="103"/>
      <c r="BK239" s="114">
        <v>0.161</v>
      </c>
      <c r="BL239" s="77">
        <v>5660</v>
      </c>
      <c r="BM239" s="102">
        <f t="shared" si="146"/>
        <v>5.66</v>
      </c>
      <c r="BN239" s="102"/>
      <c r="BO239" s="104">
        <f t="shared" si="164"/>
        <v>306.18063243493248</v>
      </c>
      <c r="BP239" s="73">
        <f t="shared" si="147"/>
        <v>43.353566626602117</v>
      </c>
      <c r="BQ239" s="199"/>
      <c r="BR239" s="3">
        <v>33.5</v>
      </c>
      <c r="BS239" s="38">
        <v>4</v>
      </c>
      <c r="BT239" s="67">
        <f t="shared" si="148"/>
        <v>120</v>
      </c>
      <c r="BU239" s="38">
        <v>5</v>
      </c>
      <c r="BV239" s="67">
        <f t="shared" si="149"/>
        <v>152</v>
      </c>
      <c r="BW239" s="67"/>
      <c r="BX239" s="3">
        <v>646.56982400000004</v>
      </c>
      <c r="BY239" s="73">
        <f t="shared" si="150"/>
        <v>4.5270900678300002E-2</v>
      </c>
      <c r="BZ239" s="3">
        <v>1014.3208</v>
      </c>
      <c r="CA239" s="73">
        <f t="shared" si="151"/>
        <v>6.4514733148999998E-2</v>
      </c>
      <c r="CB239" s="67"/>
      <c r="CC239" s="1">
        <v>33.5</v>
      </c>
      <c r="CD239" s="66">
        <f t="shared" si="170"/>
        <v>0.14049510976183141</v>
      </c>
      <c r="CE239" s="1">
        <v>2392.8125</v>
      </c>
      <c r="CF239" s="102">
        <f t="shared" si="152"/>
        <v>4.7856249999999996</v>
      </c>
      <c r="CG239" s="103"/>
      <c r="CH239" s="114">
        <v>0.17299999999999999</v>
      </c>
      <c r="CI239" s="77">
        <v>5560</v>
      </c>
      <c r="CJ239" s="102">
        <f t="shared" si="153"/>
        <v>5.56</v>
      </c>
      <c r="CK239" s="102"/>
      <c r="CL239" s="104">
        <f t="shared" si="165"/>
        <v>300.52662476985176</v>
      </c>
      <c r="CM239" s="73">
        <f t="shared" si="154"/>
        <v>43.146685525011435</v>
      </c>
      <c r="CN239" s="199"/>
      <c r="CO239" s="3">
        <v>33.5</v>
      </c>
      <c r="CP239" s="38">
        <v>5</v>
      </c>
      <c r="CQ239" s="67">
        <f t="shared" si="155"/>
        <v>76</v>
      </c>
      <c r="CR239" s="38">
        <v>6</v>
      </c>
      <c r="CS239" s="67">
        <f t="shared" si="156"/>
        <v>109</v>
      </c>
      <c r="CT239" s="67"/>
      <c r="CU239" s="3">
        <v>1028.4582499999999</v>
      </c>
      <c r="CV239" s="73">
        <f t="shared" si="157"/>
        <v>1.8293288097999998E-2</v>
      </c>
      <c r="CW239" s="3">
        <v>2589.46704</v>
      </c>
      <c r="CX239" s="73">
        <f t="shared" si="158"/>
        <v>2.8347191051999999E-2</v>
      </c>
      <c r="CY239" s="67"/>
      <c r="CZ239" s="1">
        <v>33.5</v>
      </c>
      <c r="DA239" s="66">
        <f t="shared" si="171"/>
        <v>0.12980112559763279</v>
      </c>
      <c r="DB239" s="1">
        <v>2455.9375</v>
      </c>
      <c r="DC239" s="102">
        <f t="shared" si="159"/>
        <v>4.9118750000000002</v>
      </c>
      <c r="DD239" s="103"/>
      <c r="DE239" s="114">
        <v>0.158</v>
      </c>
      <c r="DF239" s="77">
        <v>5798</v>
      </c>
      <c r="DG239" s="102">
        <f t="shared" si="160"/>
        <v>5.798</v>
      </c>
      <c r="DH239" s="102"/>
      <c r="DI239" s="104">
        <f t="shared" si="166"/>
        <v>290.06282337003415</v>
      </c>
      <c r="DJ239" s="73">
        <f t="shared" si="161"/>
        <v>43.967307570922394</v>
      </c>
      <c r="DK239" s="199"/>
      <c r="DL239" s="99"/>
      <c r="DS239" s="107"/>
      <c r="DU239" s="107"/>
      <c r="DW239" s="99"/>
      <c r="DX239" s="108"/>
      <c r="DZ239" s="107"/>
      <c r="EB239" s="108"/>
      <c r="ED239" s="107"/>
      <c r="EE239" s="107"/>
      <c r="FA239" s="67"/>
      <c r="FB239" s="66"/>
      <c r="FC239" s="67"/>
      <c r="FD239" s="66"/>
      <c r="FE239" s="66"/>
      <c r="FF239" s="66"/>
      <c r="FG239" s="67"/>
      <c r="FH239" s="66"/>
      <c r="FI239" s="67"/>
      <c r="FJ239" s="66"/>
      <c r="FK239" s="106"/>
      <c r="FL239" s="106"/>
      <c r="FM239" s="106"/>
      <c r="FN239" s="106"/>
      <c r="FO239" s="105"/>
      <c r="FP239" s="103"/>
      <c r="FQ239" s="103"/>
      <c r="FR239" s="103"/>
      <c r="FT239" s="107"/>
      <c r="FU239" s="115"/>
      <c r="FV239" s="115"/>
      <c r="FW239" s="51"/>
      <c r="FX239" s="51"/>
      <c r="FY239" s="51"/>
      <c r="FZ239" s="51"/>
      <c r="GA239" s="115"/>
      <c r="GB239" s="51"/>
      <c r="GC239" s="51"/>
      <c r="GD239" s="104"/>
      <c r="GE239" s="104"/>
      <c r="GG239" s="99"/>
      <c r="GH239" s="104"/>
      <c r="GI239" s="104"/>
      <c r="GK239" s="108"/>
      <c r="GL239" s="104"/>
      <c r="GM239" s="107"/>
      <c r="GN239" s="104"/>
      <c r="GP239" s="107"/>
      <c r="GQ239" s="115"/>
      <c r="GR239" s="115"/>
      <c r="GS239" s="115"/>
      <c r="GT239" s="115"/>
      <c r="GU239" s="115"/>
      <c r="GV239" s="115"/>
      <c r="GW239" s="115"/>
      <c r="GX239" s="115"/>
      <c r="GY239" s="115"/>
      <c r="GZ239" s="115"/>
      <c r="HA239" s="115"/>
      <c r="HB239" s="115"/>
      <c r="HC239" s="115"/>
      <c r="HD239" s="115"/>
      <c r="HE239" s="104"/>
      <c r="HG239" s="108"/>
      <c r="HI239" s="108"/>
    </row>
    <row r="240" spans="1:217" s="95" customFormat="1" x14ac:dyDescent="0.25">
      <c r="A240" s="3">
        <v>34.5</v>
      </c>
      <c r="B240" s="38">
        <v>3</v>
      </c>
      <c r="C240" s="67">
        <f t="shared" si="127"/>
        <v>25</v>
      </c>
      <c r="D240" s="38">
        <v>3</v>
      </c>
      <c r="E240" s="67">
        <f t="shared" si="128"/>
        <v>18</v>
      </c>
      <c r="F240" s="67"/>
      <c r="G240" s="38">
        <v>614.923767</v>
      </c>
      <c r="H240" s="73">
        <f t="shared" si="129"/>
        <v>7.4612732136999996E-3</v>
      </c>
      <c r="I240" s="38">
        <v>610.22735599999999</v>
      </c>
      <c r="J240" s="73">
        <f t="shared" si="130"/>
        <v>5.4596432170000006E-3</v>
      </c>
      <c r="K240" s="67"/>
      <c r="L240" s="37">
        <v>34.5</v>
      </c>
      <c r="M240" s="66">
        <f t="shared" si="167"/>
        <v>0.10054869899637905</v>
      </c>
      <c r="N240" s="40">
        <v>1549.6875</v>
      </c>
      <c r="O240" s="102">
        <f t="shared" si="131"/>
        <v>3.0993750000000002</v>
      </c>
      <c r="P240" s="103"/>
      <c r="Q240" s="114">
        <v>0.156</v>
      </c>
      <c r="R240" s="98">
        <v>5614</v>
      </c>
      <c r="S240" s="102">
        <f t="shared" si="132"/>
        <v>5.6139999999999999</v>
      </c>
      <c r="T240" s="102"/>
      <c r="U240" s="104">
        <f t="shared" si="162"/>
        <v>115.67824599462944</v>
      </c>
      <c r="V240" s="73">
        <f t="shared" si="133"/>
        <v>44.331644023176864</v>
      </c>
      <c r="W240" s="199"/>
      <c r="X240" s="3">
        <v>34.5</v>
      </c>
      <c r="Y240" s="38">
        <v>1</v>
      </c>
      <c r="Z240" s="67">
        <f t="shared" si="134"/>
        <v>43</v>
      </c>
      <c r="AA240" s="38">
        <v>1</v>
      </c>
      <c r="AB240" s="67">
        <f t="shared" si="135"/>
        <v>33</v>
      </c>
      <c r="AC240" s="67"/>
      <c r="AD240" s="3">
        <v>115.91179700000001</v>
      </c>
      <c r="AE240" s="73">
        <f t="shared" si="136"/>
        <v>1.1060028666000001E-2</v>
      </c>
      <c r="AF240" s="3">
        <v>67.853454600000006</v>
      </c>
      <c r="AG240" s="73">
        <f t="shared" si="137"/>
        <v>8.0339521085999992E-3</v>
      </c>
      <c r="AH240" s="67"/>
      <c r="AI240" s="37">
        <v>34.5</v>
      </c>
      <c r="AJ240" s="66">
        <f t="shared" si="168"/>
        <v>8.6595950834191915E-2</v>
      </c>
      <c r="AK240" s="1">
        <v>1349.375</v>
      </c>
      <c r="AL240" s="102">
        <f t="shared" si="138"/>
        <v>2.69875</v>
      </c>
      <c r="AM240" s="103"/>
      <c r="AN240" s="114">
        <v>0.17100000000000001</v>
      </c>
      <c r="AO240" s="77">
        <v>5898</v>
      </c>
      <c r="AP240" s="102">
        <f t="shared" si="139"/>
        <v>5.8979999999999997</v>
      </c>
      <c r="AQ240" s="102"/>
      <c r="AR240" s="104">
        <f t="shared" si="163"/>
        <v>99.808856286617882</v>
      </c>
      <c r="AS240" s="73">
        <f t="shared" si="140"/>
        <v>43.793562631486274</v>
      </c>
      <c r="AT240" s="199"/>
      <c r="AU240" s="3">
        <v>34.5</v>
      </c>
      <c r="AV240" s="38">
        <v>3</v>
      </c>
      <c r="AW240" s="67">
        <f t="shared" si="141"/>
        <v>89</v>
      </c>
      <c r="AX240" s="38">
        <v>5</v>
      </c>
      <c r="AY240" s="67">
        <f t="shared" si="142"/>
        <v>159</v>
      </c>
      <c r="AZ240" s="67"/>
      <c r="BA240" s="3">
        <v>640.98565699999995</v>
      </c>
      <c r="BB240" s="73">
        <f t="shared" si="143"/>
        <v>4.2262080868899994E-2</v>
      </c>
      <c r="BC240" s="3">
        <v>1435.7476799999999</v>
      </c>
      <c r="BD240" s="73">
        <f t="shared" si="144"/>
        <v>5.0762610914E-2</v>
      </c>
      <c r="BE240" s="67"/>
      <c r="BF240" s="1">
        <v>34.5</v>
      </c>
      <c r="BG240" s="66">
        <f t="shared" si="169"/>
        <v>0.14715954443352056</v>
      </c>
      <c r="BH240" s="1">
        <v>2524.6875</v>
      </c>
      <c r="BI240" s="102">
        <f t="shared" si="145"/>
        <v>5.0493750000000004</v>
      </c>
      <c r="BJ240" s="103"/>
      <c r="BK240" s="114">
        <v>0.16500000000000001</v>
      </c>
      <c r="BL240" s="77">
        <v>5832</v>
      </c>
      <c r="BM240" s="102">
        <f t="shared" si="146"/>
        <v>5.8319999999999999</v>
      </c>
      <c r="BN240" s="102"/>
      <c r="BO240" s="104">
        <f t="shared" si="164"/>
        <v>321.36601166617226</v>
      </c>
      <c r="BP240" s="73">
        <f t="shared" si="147"/>
        <v>43.379394590325568</v>
      </c>
      <c r="BQ240" s="199"/>
      <c r="BR240" s="3">
        <v>34.5</v>
      </c>
      <c r="BS240" s="38">
        <v>5</v>
      </c>
      <c r="BT240" s="67">
        <f t="shared" si="148"/>
        <v>125</v>
      </c>
      <c r="BU240" s="38">
        <v>6</v>
      </c>
      <c r="BV240" s="67">
        <f t="shared" si="149"/>
        <v>158</v>
      </c>
      <c r="BW240" s="67"/>
      <c r="BX240" s="3">
        <v>1229.3507099999999</v>
      </c>
      <c r="BY240" s="73">
        <f t="shared" si="150"/>
        <v>4.6500251388300003E-2</v>
      </c>
      <c r="BZ240" s="3">
        <v>3310.97559</v>
      </c>
      <c r="CA240" s="73">
        <f t="shared" si="151"/>
        <v>6.7825708738999999E-2</v>
      </c>
      <c r="CB240" s="67"/>
      <c r="CC240" s="1">
        <v>34.5</v>
      </c>
      <c r="CD240" s="66">
        <f t="shared" si="170"/>
        <v>0.14372213192496636</v>
      </c>
      <c r="CE240" s="1">
        <v>2450.625</v>
      </c>
      <c r="CF240" s="102">
        <f t="shared" si="152"/>
        <v>4.9012500000000001</v>
      </c>
      <c r="CG240" s="103"/>
      <c r="CH240" s="114">
        <v>0.17699999999999999</v>
      </c>
      <c r="CI240" s="77">
        <v>5730</v>
      </c>
      <c r="CJ240" s="102">
        <f t="shared" si="153"/>
        <v>5.73</v>
      </c>
      <c r="CK240" s="102"/>
      <c r="CL240" s="104">
        <f t="shared" si="165"/>
        <v>316.56694180948443</v>
      </c>
      <c r="CM240" s="73">
        <f t="shared" si="154"/>
        <v>43.158159912443871</v>
      </c>
      <c r="CN240" s="199"/>
      <c r="CO240" s="3">
        <v>34.5</v>
      </c>
      <c r="CP240" s="38">
        <v>4</v>
      </c>
      <c r="CQ240" s="67">
        <f t="shared" si="155"/>
        <v>80</v>
      </c>
      <c r="CR240" s="38">
        <v>3</v>
      </c>
      <c r="CS240" s="67">
        <f t="shared" si="156"/>
        <v>112</v>
      </c>
      <c r="CT240" s="67"/>
      <c r="CU240" s="3">
        <v>1080.87329</v>
      </c>
      <c r="CV240" s="73">
        <f t="shared" si="157"/>
        <v>1.9374161387999998E-2</v>
      </c>
      <c r="CW240" s="3">
        <v>400.94894399999998</v>
      </c>
      <c r="CX240" s="73">
        <f t="shared" si="158"/>
        <v>2.8748139996E-2</v>
      </c>
      <c r="CY240" s="67"/>
      <c r="CZ240" s="1">
        <v>34.5</v>
      </c>
      <c r="DA240" s="66">
        <f t="shared" si="171"/>
        <v>0.13285365930153126</v>
      </c>
      <c r="DB240" s="1">
        <v>2515</v>
      </c>
      <c r="DC240" s="102">
        <f t="shared" si="159"/>
        <v>5.03</v>
      </c>
      <c r="DD240" s="103"/>
      <c r="DE240" s="114">
        <v>0.161</v>
      </c>
      <c r="DF240" s="77">
        <v>5975</v>
      </c>
      <c r="DG240" s="102">
        <f t="shared" si="160"/>
        <v>5.9749999999999996</v>
      </c>
      <c r="DH240" s="102"/>
      <c r="DI240" s="104">
        <f t="shared" si="166"/>
        <v>305.51627524602014</v>
      </c>
      <c r="DJ240" s="73">
        <f t="shared" si="161"/>
        <v>43.987936189875107</v>
      </c>
      <c r="DK240" s="199"/>
      <c r="DL240" s="99"/>
      <c r="DS240" s="107"/>
      <c r="DU240" s="107"/>
      <c r="DW240" s="99"/>
      <c r="DX240" s="108"/>
      <c r="DZ240" s="107"/>
      <c r="EB240" s="108"/>
      <c r="ED240" s="107"/>
      <c r="EE240" s="107"/>
      <c r="FA240" s="67"/>
      <c r="FB240" s="66"/>
      <c r="FC240" s="67"/>
      <c r="FD240" s="66"/>
      <c r="FE240" s="66"/>
      <c r="FF240" s="66"/>
      <c r="FG240" s="67"/>
      <c r="FH240" s="66"/>
      <c r="FI240" s="67"/>
      <c r="FJ240" s="66"/>
      <c r="FK240" s="106"/>
      <c r="FL240" s="106"/>
      <c r="FM240" s="106"/>
      <c r="FN240" s="106"/>
      <c r="FO240" s="105"/>
      <c r="FP240" s="103"/>
      <c r="FQ240" s="103"/>
      <c r="FR240" s="103"/>
      <c r="FT240" s="107"/>
      <c r="FU240" s="115"/>
      <c r="FV240" s="115"/>
      <c r="FW240" s="51"/>
      <c r="FX240" s="51"/>
      <c r="FY240" s="51"/>
      <c r="FZ240" s="51"/>
      <c r="GA240" s="115"/>
      <c r="GB240" s="51"/>
      <c r="GC240" s="51"/>
      <c r="GD240" s="104"/>
      <c r="GE240" s="104"/>
      <c r="GG240" s="99"/>
      <c r="GH240" s="104"/>
      <c r="GI240" s="104"/>
      <c r="GK240" s="108"/>
      <c r="GL240" s="104"/>
      <c r="GM240" s="107"/>
      <c r="GN240" s="104"/>
      <c r="GP240" s="107"/>
      <c r="GQ240" s="115"/>
      <c r="GR240" s="115"/>
      <c r="GS240" s="115"/>
      <c r="GT240" s="115"/>
      <c r="GU240" s="115"/>
      <c r="GV240" s="115"/>
      <c r="GW240" s="115"/>
      <c r="GX240" s="115"/>
      <c r="GY240" s="115"/>
      <c r="GZ240" s="115"/>
      <c r="HA240" s="115"/>
      <c r="HB240" s="115"/>
      <c r="HC240" s="115"/>
      <c r="HD240" s="115"/>
      <c r="HE240" s="104"/>
      <c r="HG240" s="108"/>
      <c r="HI240" s="108"/>
    </row>
    <row r="241" spans="1:217" s="95" customFormat="1" x14ac:dyDescent="0.25">
      <c r="A241" s="3">
        <v>35.5</v>
      </c>
      <c r="B241" s="38">
        <v>4</v>
      </c>
      <c r="C241" s="67">
        <f t="shared" si="127"/>
        <v>29</v>
      </c>
      <c r="D241" s="38">
        <v>2</v>
      </c>
      <c r="E241" s="67">
        <f t="shared" si="128"/>
        <v>20</v>
      </c>
      <c r="F241" s="67"/>
      <c r="G241" s="38">
        <v>1701.9709499999999</v>
      </c>
      <c r="H241" s="73">
        <f t="shared" si="129"/>
        <v>9.1632441636999989E-3</v>
      </c>
      <c r="I241" s="38">
        <v>549.712402</v>
      </c>
      <c r="J241" s="73">
        <f t="shared" si="130"/>
        <v>6.0093556190000006E-3</v>
      </c>
      <c r="K241" s="67"/>
      <c r="L241" s="37">
        <v>35.5</v>
      </c>
      <c r="M241" s="66">
        <f t="shared" si="167"/>
        <v>0.10357409646141418</v>
      </c>
      <c r="N241" s="40">
        <v>1613.4375</v>
      </c>
      <c r="O241" s="102">
        <f t="shared" si="131"/>
        <v>3.2268750000000002</v>
      </c>
      <c r="P241" s="103"/>
      <c r="Q241" s="114">
        <v>0.16</v>
      </c>
      <c r="R241" s="98">
        <v>5780</v>
      </c>
      <c r="S241" s="102">
        <f t="shared" si="132"/>
        <v>5.78</v>
      </c>
      <c r="T241" s="102"/>
      <c r="U241" s="104">
        <f t="shared" si="162"/>
        <v>125.62991278117929</v>
      </c>
      <c r="V241" s="73">
        <f t="shared" si="133"/>
        <v>44.253528083961392</v>
      </c>
      <c r="W241" s="199"/>
      <c r="X241" s="37">
        <v>35.5</v>
      </c>
      <c r="Y241" s="103">
        <v>0</v>
      </c>
      <c r="Z241" s="67">
        <f t="shared" si="134"/>
        <v>43</v>
      </c>
      <c r="AA241" s="103">
        <v>0</v>
      </c>
      <c r="AB241" s="67">
        <f t="shared" si="135"/>
        <v>33</v>
      </c>
      <c r="AD241" s="103">
        <v>0</v>
      </c>
      <c r="AE241" s="73">
        <f t="shared" si="136"/>
        <v>1.1060028666000001E-2</v>
      </c>
      <c r="AF241" s="103">
        <v>0</v>
      </c>
      <c r="AG241" s="73">
        <f t="shared" si="137"/>
        <v>8.0339521085999992E-3</v>
      </c>
      <c r="AH241" s="67"/>
      <c r="AI241" s="37">
        <v>35.5</v>
      </c>
      <c r="AJ241" s="66">
        <f t="shared" si="168"/>
        <v>8.9242382681043522E-2</v>
      </c>
      <c r="AK241" s="1">
        <v>1348.4375</v>
      </c>
      <c r="AL241" s="102">
        <f t="shared" si="138"/>
        <v>2.6968749999999999</v>
      </c>
      <c r="AM241" s="103"/>
      <c r="AN241" s="114">
        <v>0.17499999999999999</v>
      </c>
      <c r="AO241" s="77">
        <v>6070</v>
      </c>
      <c r="AP241" s="102">
        <f t="shared" si="139"/>
        <v>6.07</v>
      </c>
      <c r="AQ241" s="102"/>
      <c r="AR241" s="104">
        <f t="shared" si="163"/>
        <v>122.94197866790954</v>
      </c>
      <c r="AS241" s="73">
        <f t="shared" si="140"/>
        <v>44.002018237690514</v>
      </c>
      <c r="AT241" s="199"/>
      <c r="AU241" s="3">
        <v>35.5</v>
      </c>
      <c r="AV241" s="38">
        <v>4</v>
      </c>
      <c r="AW241" s="67">
        <f t="shared" si="141"/>
        <v>93</v>
      </c>
      <c r="AX241" s="38">
        <v>6</v>
      </c>
      <c r="AY241" s="67">
        <f t="shared" si="142"/>
        <v>165</v>
      </c>
      <c r="AZ241" s="67"/>
      <c r="BA241" s="3">
        <v>811.71331799999996</v>
      </c>
      <c r="BB241" s="73">
        <f t="shared" si="143"/>
        <v>4.3073794186899994E-2</v>
      </c>
      <c r="BC241" s="3">
        <v>800.17761199999995</v>
      </c>
      <c r="BD241" s="73">
        <f t="shared" si="144"/>
        <v>5.1562788525999999E-2</v>
      </c>
      <c r="BE241" s="67"/>
      <c r="BF241" s="1">
        <v>35.5</v>
      </c>
      <c r="BG241" s="66">
        <f t="shared" si="169"/>
        <v>0.15012815666028867</v>
      </c>
      <c r="BH241" s="1">
        <v>2590.625</v>
      </c>
      <c r="BI241" s="102">
        <f t="shared" si="145"/>
        <v>5.1812500000000004</v>
      </c>
      <c r="BJ241" s="103"/>
      <c r="BK241" s="114">
        <v>0.16900000000000001</v>
      </c>
      <c r="BL241" s="77">
        <v>6004</v>
      </c>
      <c r="BM241" s="102">
        <f t="shared" si="146"/>
        <v>6.0039999999999996</v>
      </c>
      <c r="BN241" s="102"/>
      <c r="BO241" s="104">
        <f t="shared" si="164"/>
        <v>336.83619213291774</v>
      </c>
      <c r="BP241" s="73">
        <f t="shared" si="147"/>
        <v>43.409231479130909</v>
      </c>
      <c r="BQ241" s="199"/>
      <c r="BR241" s="3">
        <v>35.5</v>
      </c>
      <c r="BS241" s="38">
        <v>4</v>
      </c>
      <c r="BT241" s="67">
        <f t="shared" si="148"/>
        <v>129</v>
      </c>
      <c r="BU241" s="38">
        <v>5</v>
      </c>
      <c r="BV241" s="67">
        <f t="shared" si="149"/>
        <v>163</v>
      </c>
      <c r="BW241" s="67"/>
      <c r="BX241" s="3">
        <v>381.87634300000002</v>
      </c>
      <c r="BY241" s="73">
        <f t="shared" si="150"/>
        <v>4.6882127731300002E-2</v>
      </c>
      <c r="BZ241" s="3">
        <v>1011.3656</v>
      </c>
      <c r="CA241" s="73">
        <f t="shared" si="151"/>
        <v>6.8837074338999993E-2</v>
      </c>
      <c r="CB241" s="67"/>
      <c r="CC241" s="1">
        <v>35.5</v>
      </c>
      <c r="CD241" s="66">
        <f t="shared" si="170"/>
        <v>0.1469491540881013</v>
      </c>
      <c r="CE241" s="1">
        <v>2520</v>
      </c>
      <c r="CF241" s="102">
        <f t="shared" si="152"/>
        <v>5.04</v>
      </c>
      <c r="CG241" s="103"/>
      <c r="CH241" s="114">
        <v>0.18099999999999999</v>
      </c>
      <c r="CI241" s="77">
        <v>5900</v>
      </c>
      <c r="CJ241" s="102">
        <f t="shared" si="153"/>
        <v>5.9</v>
      </c>
      <c r="CK241" s="102"/>
      <c r="CL241" s="104">
        <f t="shared" si="165"/>
        <v>333.07719395162349</v>
      </c>
      <c r="CM241" s="73">
        <f t="shared" si="154"/>
        <v>43.196886546501204</v>
      </c>
      <c r="CN241" s="199"/>
      <c r="CO241" s="3">
        <v>35.5</v>
      </c>
      <c r="CP241" s="38">
        <v>1</v>
      </c>
      <c r="CQ241" s="67">
        <f t="shared" si="155"/>
        <v>81</v>
      </c>
      <c r="CR241" s="38">
        <v>1</v>
      </c>
      <c r="CS241" s="67">
        <f t="shared" si="156"/>
        <v>113</v>
      </c>
      <c r="CT241" s="67"/>
      <c r="CU241" s="3">
        <v>121.57830800000001</v>
      </c>
      <c r="CV241" s="73">
        <f t="shared" si="157"/>
        <v>1.9495739695999999E-2</v>
      </c>
      <c r="CW241" s="3">
        <v>259.98864700000001</v>
      </c>
      <c r="CX241" s="73">
        <f t="shared" si="158"/>
        <v>2.9008128643000002E-2</v>
      </c>
      <c r="CY241" s="67"/>
      <c r="CZ241" s="1">
        <v>35.5</v>
      </c>
      <c r="DA241" s="66">
        <f t="shared" si="171"/>
        <v>0.13590619300542972</v>
      </c>
      <c r="DB241" s="1">
        <v>2547.5</v>
      </c>
      <c r="DC241" s="102">
        <f t="shared" si="159"/>
        <v>5.0949999999999998</v>
      </c>
      <c r="DD241" s="103"/>
      <c r="DE241" s="114">
        <v>0.16600000000000001</v>
      </c>
      <c r="DF241" s="77">
        <v>6153</v>
      </c>
      <c r="DG241" s="102">
        <f t="shared" si="160"/>
        <v>6.1529999999999996</v>
      </c>
      <c r="DH241" s="102"/>
      <c r="DI241" s="104">
        <f t="shared" si="166"/>
        <v>321.41520625941865</v>
      </c>
      <c r="DJ241" s="73">
        <f t="shared" si="161"/>
        <v>44.030769064875351</v>
      </c>
      <c r="DK241" s="199"/>
      <c r="DL241" s="99"/>
      <c r="DS241" s="107"/>
      <c r="DU241" s="107"/>
      <c r="DW241" s="99"/>
      <c r="DX241" s="108"/>
      <c r="DZ241" s="107"/>
      <c r="EB241" s="108"/>
      <c r="ED241" s="107"/>
      <c r="EE241" s="107"/>
      <c r="FA241" s="67"/>
      <c r="FB241" s="66"/>
      <c r="FC241" s="67"/>
      <c r="FD241" s="66"/>
      <c r="FE241" s="66"/>
      <c r="FF241" s="66"/>
      <c r="FG241" s="67"/>
      <c r="FH241" s="66"/>
      <c r="FI241" s="67"/>
      <c r="FJ241" s="66"/>
      <c r="FK241" s="106"/>
      <c r="FL241" s="106"/>
      <c r="FM241" s="106"/>
      <c r="FN241" s="106"/>
      <c r="FO241" s="105"/>
      <c r="FP241" s="103"/>
      <c r="FQ241" s="103"/>
      <c r="FR241" s="103"/>
      <c r="FT241" s="107"/>
      <c r="FU241" s="115"/>
      <c r="FV241" s="115"/>
      <c r="FW241" s="51"/>
      <c r="FX241" s="51"/>
      <c r="FY241" s="51"/>
      <c r="FZ241" s="51"/>
      <c r="GA241" s="115"/>
      <c r="GB241" s="51"/>
      <c r="GC241" s="51"/>
      <c r="GD241" s="104"/>
      <c r="GE241" s="104"/>
      <c r="GG241" s="99"/>
      <c r="GH241" s="104"/>
      <c r="GI241" s="104"/>
      <c r="GK241" s="108"/>
      <c r="GL241" s="104"/>
      <c r="GM241" s="107"/>
      <c r="GN241" s="104"/>
      <c r="GP241" s="107"/>
      <c r="GQ241" s="115"/>
      <c r="GR241" s="115"/>
      <c r="GS241" s="115"/>
      <c r="GT241" s="115"/>
      <c r="GU241" s="115"/>
      <c r="GV241" s="115"/>
      <c r="GW241" s="115"/>
      <c r="GX241" s="115"/>
      <c r="GY241" s="115"/>
      <c r="GZ241" s="115"/>
      <c r="HA241" s="115"/>
      <c r="HB241" s="115"/>
      <c r="HC241" s="115"/>
      <c r="HD241" s="115"/>
      <c r="HE241" s="104"/>
      <c r="HG241" s="108"/>
      <c r="HI241" s="108"/>
    </row>
    <row r="242" spans="1:217" s="95" customFormat="1" x14ac:dyDescent="0.25">
      <c r="A242" s="3">
        <v>36.5</v>
      </c>
      <c r="B242" s="38">
        <v>3</v>
      </c>
      <c r="C242" s="67">
        <f t="shared" si="127"/>
        <v>32</v>
      </c>
      <c r="D242" s="38">
        <v>4</v>
      </c>
      <c r="E242" s="67">
        <f t="shared" si="128"/>
        <v>24</v>
      </c>
      <c r="F242" s="67"/>
      <c r="G242" s="38">
        <v>996.22430399999996</v>
      </c>
      <c r="H242" s="73">
        <f t="shared" si="129"/>
        <v>1.0159468467699998E-2</v>
      </c>
      <c r="I242" s="38">
        <v>834.19116199999996</v>
      </c>
      <c r="J242" s="73">
        <f t="shared" si="130"/>
        <v>6.8435467810000006E-3</v>
      </c>
      <c r="K242" s="67"/>
      <c r="L242" s="37">
        <v>36.5</v>
      </c>
      <c r="M242" s="66">
        <f t="shared" si="167"/>
        <v>0.10659949392644928</v>
      </c>
      <c r="N242" s="40">
        <v>1675.9375</v>
      </c>
      <c r="O242" s="102">
        <f t="shared" si="131"/>
        <v>3.3518750000000002</v>
      </c>
      <c r="P242" s="103"/>
      <c r="Q242" s="114">
        <v>0.16400000000000001</v>
      </c>
      <c r="R242" s="98">
        <v>5945</v>
      </c>
      <c r="S242" s="102">
        <f t="shared" si="132"/>
        <v>5.9450000000000003</v>
      </c>
      <c r="T242" s="102"/>
      <c r="U242" s="104">
        <f t="shared" si="162"/>
        <v>135.92099134583776</v>
      </c>
      <c r="V242" s="73">
        <f t="shared" si="133"/>
        <v>44.218361929488793</v>
      </c>
      <c r="W242" s="199"/>
      <c r="X242" s="37">
        <v>41.5</v>
      </c>
      <c r="Y242" s="103">
        <v>0</v>
      </c>
      <c r="Z242" s="67">
        <f t="shared" si="134"/>
        <v>43</v>
      </c>
      <c r="AA242" s="103">
        <v>0</v>
      </c>
      <c r="AB242" s="67">
        <f t="shared" si="135"/>
        <v>33</v>
      </c>
      <c r="AD242" s="103">
        <v>0</v>
      </c>
      <c r="AE242" s="73">
        <f t="shared" si="136"/>
        <v>1.1060028666000001E-2</v>
      </c>
      <c r="AF242" s="103">
        <v>0</v>
      </c>
      <c r="AG242" s="73">
        <f t="shared" si="137"/>
        <v>8.0339521085999992E-3</v>
      </c>
      <c r="AH242" s="67"/>
      <c r="AI242" s="37">
        <v>41.5</v>
      </c>
      <c r="AJ242" s="66">
        <f t="shared" si="168"/>
        <v>0.10512097376215319</v>
      </c>
      <c r="AK242" s="1">
        <v>108.4375</v>
      </c>
      <c r="AL242" s="102">
        <f t="shared" si="138"/>
        <v>0.21687500000000001</v>
      </c>
      <c r="AM242" s="103"/>
      <c r="AN242" s="114">
        <v>0.17899999999999999</v>
      </c>
      <c r="AO242" s="77">
        <v>6244</v>
      </c>
      <c r="AP242" s="102">
        <f t="shared" si="139"/>
        <v>6.2439999999999998</v>
      </c>
      <c r="AQ242" s="102"/>
      <c r="AR242" s="104">
        <f t="shared" si="163"/>
        <v>123.67140144569801</v>
      </c>
      <c r="AS242" s="73">
        <f t="shared" si="140"/>
        <v>44.007933771588483</v>
      </c>
      <c r="AT242" s="199"/>
      <c r="AU242" s="3">
        <v>36.5</v>
      </c>
      <c r="AV242" s="38">
        <v>0</v>
      </c>
      <c r="AW242" s="67">
        <f t="shared" si="141"/>
        <v>93</v>
      </c>
      <c r="AX242" s="38">
        <v>2</v>
      </c>
      <c r="AY242" s="67">
        <f t="shared" si="142"/>
        <v>167</v>
      </c>
      <c r="AZ242" s="67"/>
      <c r="BA242" s="3">
        <v>0</v>
      </c>
      <c r="BB242" s="73">
        <f t="shared" si="143"/>
        <v>4.3073794186899994E-2</v>
      </c>
      <c r="BC242" s="3">
        <v>237.84751900000001</v>
      </c>
      <c r="BD242" s="73">
        <f t="shared" si="144"/>
        <v>5.1800636045000001E-2</v>
      </c>
      <c r="BE242" s="67"/>
      <c r="BF242" s="1">
        <v>36.5</v>
      </c>
      <c r="BG242" s="66">
        <f t="shared" si="169"/>
        <v>0.15309676888705681</v>
      </c>
      <c r="BH242" s="1">
        <v>2620.625</v>
      </c>
      <c r="BI242" s="102">
        <f t="shared" si="145"/>
        <v>5.24125</v>
      </c>
      <c r="BJ242" s="103"/>
      <c r="BK242" s="114">
        <v>0.17199999999999999</v>
      </c>
      <c r="BL242" s="77">
        <v>6177</v>
      </c>
      <c r="BM242" s="102">
        <f t="shared" si="146"/>
        <v>6.1769999999999996</v>
      </c>
      <c r="BN242" s="102"/>
      <c r="BO242" s="104">
        <f t="shared" si="164"/>
        <v>352.73311060726115</v>
      </c>
      <c r="BP242" s="73">
        <f t="shared" si="147"/>
        <v>43.452836334588554</v>
      </c>
      <c r="BQ242" s="199"/>
      <c r="BR242" s="3">
        <v>36.5</v>
      </c>
      <c r="BS242" s="38">
        <v>4</v>
      </c>
      <c r="BT242" s="67">
        <f t="shared" si="148"/>
        <v>133</v>
      </c>
      <c r="BU242" s="38">
        <v>4</v>
      </c>
      <c r="BV242" s="67">
        <f t="shared" si="149"/>
        <v>167</v>
      </c>
      <c r="BW242" s="67"/>
      <c r="BX242" s="3">
        <v>2145.5</v>
      </c>
      <c r="BY242" s="73">
        <f t="shared" si="150"/>
        <v>4.9027627731300004E-2</v>
      </c>
      <c r="BZ242" s="3">
        <v>1116.80872</v>
      </c>
      <c r="CA242" s="73">
        <f t="shared" si="151"/>
        <v>6.9953883058999994E-2</v>
      </c>
      <c r="CB242" s="67"/>
      <c r="CC242" s="1">
        <v>36.5</v>
      </c>
      <c r="CD242" s="66">
        <f t="shared" si="170"/>
        <v>0.15017617625123622</v>
      </c>
      <c r="CE242" s="1">
        <v>2596.25</v>
      </c>
      <c r="CF242" s="102">
        <f t="shared" si="152"/>
        <v>5.1924999999999999</v>
      </c>
      <c r="CG242" s="103"/>
      <c r="CH242" s="114">
        <v>0.185</v>
      </c>
      <c r="CI242" s="77">
        <v>6068</v>
      </c>
      <c r="CJ242" s="102">
        <f t="shared" si="153"/>
        <v>6.0679999999999996</v>
      </c>
      <c r="CK242" s="102"/>
      <c r="CL242" s="104">
        <f t="shared" si="165"/>
        <v>350.01805186365596</v>
      </c>
      <c r="CM242" s="73">
        <f t="shared" si="154"/>
        <v>43.218695474829453</v>
      </c>
      <c r="CN242" s="199"/>
      <c r="CO242" s="3">
        <v>36.5</v>
      </c>
      <c r="CP242" s="38">
        <v>4</v>
      </c>
      <c r="CQ242" s="67">
        <f t="shared" si="155"/>
        <v>85</v>
      </c>
      <c r="CR242" s="38">
        <v>3</v>
      </c>
      <c r="CS242" s="67">
        <f t="shared" si="156"/>
        <v>116</v>
      </c>
      <c r="CT242" s="67"/>
      <c r="CU242" s="3">
        <v>675.38964799999997</v>
      </c>
      <c r="CV242" s="73">
        <f t="shared" si="157"/>
        <v>2.0171129343999998E-2</v>
      </c>
      <c r="CW242" s="3">
        <v>1830.95325</v>
      </c>
      <c r="CX242" s="73">
        <f t="shared" si="158"/>
        <v>3.0839081893000001E-2</v>
      </c>
      <c r="CY242" s="67"/>
      <c r="CZ242" s="1">
        <v>36.5</v>
      </c>
      <c r="DA242" s="66">
        <f t="shared" si="171"/>
        <v>0.13895872670932816</v>
      </c>
      <c r="DB242" s="1">
        <v>2660.9375</v>
      </c>
      <c r="DC242" s="102">
        <f t="shared" si="159"/>
        <v>5.3218750000000004</v>
      </c>
      <c r="DD242" s="103"/>
      <c r="DE242" s="114">
        <v>0.17</v>
      </c>
      <c r="DF242" s="77">
        <v>6329</v>
      </c>
      <c r="DG242" s="102">
        <f t="shared" si="160"/>
        <v>6.3289999999999997</v>
      </c>
      <c r="DH242" s="102"/>
      <c r="DI242" s="104">
        <f t="shared" si="166"/>
        <v>337.87504034090853</v>
      </c>
      <c r="DJ242" s="73">
        <f t="shared" si="161"/>
        <v>44.030329145429086</v>
      </c>
      <c r="DK242" s="199"/>
      <c r="DL242" s="99"/>
      <c r="DS242" s="107"/>
      <c r="DU242" s="107"/>
      <c r="DW242" s="99"/>
      <c r="DX242" s="108"/>
      <c r="DZ242" s="107"/>
      <c r="EB242" s="108"/>
      <c r="ED242" s="107"/>
      <c r="EE242" s="107"/>
      <c r="FA242" s="67"/>
      <c r="FB242" s="66"/>
      <c r="FC242" s="67"/>
      <c r="FD242" s="66"/>
      <c r="FE242" s="66"/>
      <c r="FF242" s="66"/>
      <c r="FG242" s="67"/>
      <c r="FH242" s="66"/>
      <c r="FI242" s="67"/>
      <c r="FJ242" s="66"/>
      <c r="FK242" s="106"/>
      <c r="FL242" s="106"/>
      <c r="FM242" s="106"/>
      <c r="FN242" s="106"/>
      <c r="FO242" s="105"/>
      <c r="FP242" s="103"/>
      <c r="FQ242" s="103"/>
      <c r="FR242" s="103"/>
      <c r="FT242" s="107"/>
      <c r="FU242" s="115"/>
      <c r="FV242" s="115"/>
      <c r="FW242" s="51"/>
      <c r="FX242" s="51"/>
      <c r="FY242" s="51"/>
      <c r="FZ242" s="51"/>
      <c r="GA242" s="115"/>
      <c r="GB242" s="51"/>
      <c r="GC242" s="51"/>
      <c r="GD242" s="104"/>
      <c r="GE242" s="104"/>
      <c r="GG242" s="99"/>
      <c r="GH242" s="104"/>
      <c r="GI242" s="104"/>
      <c r="GK242" s="108"/>
      <c r="GL242" s="104"/>
      <c r="GM242" s="107"/>
      <c r="GN242" s="104"/>
      <c r="GP242" s="107"/>
      <c r="GQ242" s="115"/>
      <c r="GR242" s="115"/>
      <c r="GS242" s="115"/>
      <c r="GT242" s="115"/>
      <c r="GU242" s="115"/>
      <c r="GV242" s="115"/>
      <c r="GW242" s="115"/>
      <c r="GX242" s="115"/>
      <c r="GY242" s="115"/>
      <c r="GZ242" s="115"/>
      <c r="HA242" s="115"/>
      <c r="HB242" s="115"/>
      <c r="HC242" s="115"/>
      <c r="HD242" s="115"/>
      <c r="HE242" s="104"/>
      <c r="HG242" s="108"/>
      <c r="HI242" s="108"/>
    </row>
    <row r="243" spans="1:217" s="95" customFormat="1" x14ac:dyDescent="0.25">
      <c r="A243" s="3">
        <v>37.5</v>
      </c>
      <c r="B243" s="38">
        <v>4</v>
      </c>
      <c r="C243" s="67">
        <f t="shared" si="127"/>
        <v>36</v>
      </c>
      <c r="D243" s="38">
        <v>2</v>
      </c>
      <c r="E243" s="67">
        <f t="shared" si="128"/>
        <v>26</v>
      </c>
      <c r="F243" s="67"/>
      <c r="G243" s="38">
        <v>4288.7578100000001</v>
      </c>
      <c r="H243" s="73">
        <f t="shared" si="129"/>
        <v>1.4448226277699998E-2</v>
      </c>
      <c r="I243" s="38">
        <v>2398.31079</v>
      </c>
      <c r="J243" s="73">
        <f t="shared" si="130"/>
        <v>9.2418575709999999E-3</v>
      </c>
      <c r="K243" s="67"/>
      <c r="L243" s="37">
        <v>37.5</v>
      </c>
      <c r="M243" s="66">
        <f t="shared" si="167"/>
        <v>0.10962489139148439</v>
      </c>
      <c r="N243" s="40">
        <v>1725.625</v>
      </c>
      <c r="O243" s="102">
        <f t="shared" si="131"/>
        <v>3.4512499999999999</v>
      </c>
      <c r="P243" s="103"/>
      <c r="Q243" s="114">
        <v>0.16800000000000001</v>
      </c>
      <c r="R243" s="98">
        <v>6112</v>
      </c>
      <c r="S243" s="102">
        <f t="shared" si="132"/>
        <v>6.1120000000000001</v>
      </c>
      <c r="T243" s="102"/>
      <c r="U243" s="104">
        <f t="shared" si="162"/>
        <v>146.63089837206209</v>
      </c>
      <c r="V243" s="73">
        <f t="shared" si="133"/>
        <v>43.962540830641061</v>
      </c>
      <c r="W243" s="199"/>
      <c r="X243" s="37">
        <v>42.5</v>
      </c>
      <c r="Y243" s="103">
        <v>0</v>
      </c>
      <c r="Z243" s="67">
        <f t="shared" si="134"/>
        <v>43</v>
      </c>
      <c r="AA243" s="103">
        <v>0</v>
      </c>
      <c r="AB243" s="67">
        <f t="shared" si="135"/>
        <v>33</v>
      </c>
      <c r="AD243" s="103">
        <v>0</v>
      </c>
      <c r="AE243" s="73">
        <f t="shared" si="136"/>
        <v>1.1060028666000001E-2</v>
      </c>
      <c r="AF243" s="103">
        <v>0</v>
      </c>
      <c r="AG243" s="73">
        <f t="shared" si="137"/>
        <v>8.0339521085999992E-3</v>
      </c>
      <c r="AH243" s="67"/>
      <c r="AI243" s="37">
        <v>42.5</v>
      </c>
      <c r="AJ243" s="66">
        <f t="shared" si="168"/>
        <v>0.1077674056090048</v>
      </c>
      <c r="AK243" s="1">
        <v>167.1875</v>
      </c>
      <c r="AL243" s="102">
        <f t="shared" si="138"/>
        <v>0.33437499999999998</v>
      </c>
      <c r="AM243" s="103"/>
      <c r="AN243" s="114">
        <v>0.183</v>
      </c>
      <c r="AO243" s="77">
        <v>6417</v>
      </c>
      <c r="AP243" s="102">
        <f t="shared" si="139"/>
        <v>6.4169999999999998</v>
      </c>
      <c r="AQ243" s="102"/>
      <c r="AR243" s="104">
        <f t="shared" si="163"/>
        <v>124.72253109486938</v>
      </c>
      <c r="AS243" s="73">
        <f t="shared" si="140"/>
        <v>44.016397230520774</v>
      </c>
      <c r="AT243" s="199"/>
      <c r="AU243" s="3">
        <v>37.5</v>
      </c>
      <c r="AV243" s="38">
        <v>8</v>
      </c>
      <c r="AW243" s="67">
        <f t="shared" si="141"/>
        <v>101</v>
      </c>
      <c r="AX243" s="38">
        <v>4</v>
      </c>
      <c r="AY243" s="67">
        <f t="shared" si="142"/>
        <v>171</v>
      </c>
      <c r="AZ243" s="67"/>
      <c r="BA243" s="3">
        <v>2369.63013</v>
      </c>
      <c r="BB243" s="73">
        <f t="shared" si="143"/>
        <v>4.5443424316899995E-2</v>
      </c>
      <c r="BC243" s="3">
        <v>551.59387200000003</v>
      </c>
      <c r="BD243" s="73">
        <f t="shared" si="144"/>
        <v>5.2352229917000004E-2</v>
      </c>
      <c r="BE243" s="67"/>
      <c r="BF243" s="1">
        <v>37.5</v>
      </c>
      <c r="BG243" s="66">
        <f t="shared" si="169"/>
        <v>0.15606538111382495</v>
      </c>
      <c r="BH243" s="1">
        <v>2734.375</v>
      </c>
      <c r="BI243" s="102">
        <f t="shared" si="145"/>
        <v>5.46875</v>
      </c>
      <c r="BJ243" s="103"/>
      <c r="BK243" s="114">
        <v>0.17599999999999999</v>
      </c>
      <c r="BL243" s="77">
        <v>6350</v>
      </c>
      <c r="BM243" s="102">
        <f t="shared" si="146"/>
        <v>6.35</v>
      </c>
      <c r="BN243" s="102"/>
      <c r="BO243" s="104">
        <f t="shared" si="164"/>
        <v>369.14582545600535</v>
      </c>
      <c r="BP243" s="73">
        <f t="shared" si="147"/>
        <v>43.467990470546304</v>
      </c>
      <c r="BQ243" s="199"/>
      <c r="BR243" s="3">
        <v>37.5</v>
      </c>
      <c r="BS243" s="38">
        <v>3</v>
      </c>
      <c r="BT243" s="67">
        <f t="shared" si="148"/>
        <v>136</v>
      </c>
      <c r="BU243" s="38">
        <v>5</v>
      </c>
      <c r="BV243" s="67">
        <f t="shared" si="149"/>
        <v>172</v>
      </c>
      <c r="BW243" s="67"/>
      <c r="BX243" s="3">
        <v>743.39984100000004</v>
      </c>
      <c r="BY243" s="73">
        <f t="shared" si="150"/>
        <v>4.9771027572300001E-2</v>
      </c>
      <c r="BZ243" s="3">
        <v>872.36627199999998</v>
      </c>
      <c r="CA243" s="73">
        <f t="shared" si="151"/>
        <v>7.0826249330999999E-2</v>
      </c>
      <c r="CB243" s="67"/>
      <c r="CC243" s="1">
        <v>37.5</v>
      </c>
      <c r="CD243" s="66">
        <f t="shared" si="170"/>
        <v>0.15340319841437117</v>
      </c>
      <c r="CE243" s="1">
        <v>2653.4375</v>
      </c>
      <c r="CF243" s="102">
        <f t="shared" si="152"/>
        <v>5.3068749999999998</v>
      </c>
      <c r="CG243" s="103"/>
      <c r="CH243" s="114">
        <v>0.189</v>
      </c>
      <c r="CI243" s="77">
        <v>6238</v>
      </c>
      <c r="CJ243" s="102">
        <f t="shared" si="153"/>
        <v>6.2380000000000004</v>
      </c>
      <c r="CK243" s="102"/>
      <c r="CL243" s="104">
        <f t="shared" si="165"/>
        <v>367.38043954574795</v>
      </c>
      <c r="CM243" s="73">
        <f t="shared" si="154"/>
        <v>43.253620081139957</v>
      </c>
      <c r="CN243" s="199"/>
      <c r="CO243" s="3">
        <v>37.5</v>
      </c>
      <c r="CP243" s="38">
        <v>2</v>
      </c>
      <c r="CQ243" s="67">
        <f t="shared" si="155"/>
        <v>87</v>
      </c>
      <c r="CR243" s="38">
        <v>2</v>
      </c>
      <c r="CS243" s="67">
        <f t="shared" si="156"/>
        <v>118</v>
      </c>
      <c r="CT243" s="67"/>
      <c r="CU243" s="3">
        <v>402.15505999999999</v>
      </c>
      <c r="CV243" s="73">
        <f t="shared" si="157"/>
        <v>2.0573284403999997E-2</v>
      </c>
      <c r="CW243" s="3">
        <v>183.30067399999999</v>
      </c>
      <c r="CX243" s="73">
        <f t="shared" si="158"/>
        <v>3.1022382567E-2</v>
      </c>
      <c r="CY243" s="67"/>
      <c r="CZ243" s="1">
        <v>37.5</v>
      </c>
      <c r="DA243" s="66">
        <f t="shared" si="171"/>
        <v>0.14201126041322659</v>
      </c>
      <c r="DB243" s="1">
        <v>2731.25</v>
      </c>
      <c r="DC243" s="102">
        <f t="shared" si="159"/>
        <v>5.4625000000000004</v>
      </c>
      <c r="DD243" s="103"/>
      <c r="DE243" s="114">
        <v>0.17399999999999999</v>
      </c>
      <c r="DF243" s="77">
        <v>6507</v>
      </c>
      <c r="DG243" s="102">
        <f t="shared" si="160"/>
        <v>6.5069999999999997</v>
      </c>
      <c r="DH243" s="102"/>
      <c r="DI243" s="104">
        <f t="shared" si="166"/>
        <v>354.75268997311963</v>
      </c>
      <c r="DJ243" s="73">
        <f t="shared" si="161"/>
        <v>44.06766205766187</v>
      </c>
      <c r="DK243" s="199"/>
      <c r="DL243" s="99"/>
      <c r="DS243" s="107"/>
      <c r="DU243" s="107"/>
      <c r="DW243" s="99"/>
      <c r="DX243" s="108"/>
      <c r="DZ243" s="107"/>
      <c r="EB243" s="108"/>
      <c r="ED243" s="107"/>
      <c r="EE243" s="107"/>
      <c r="FA243" s="67"/>
      <c r="FB243" s="66"/>
      <c r="FC243" s="67"/>
      <c r="FD243" s="66"/>
      <c r="FE243" s="66"/>
      <c r="FF243" s="66"/>
      <c r="FG243" s="67"/>
      <c r="FH243" s="66"/>
      <c r="FI243" s="67"/>
      <c r="FJ243" s="66"/>
      <c r="FK243" s="106"/>
      <c r="FL243" s="106"/>
      <c r="FM243" s="106"/>
      <c r="FN243" s="106"/>
      <c r="FO243" s="105"/>
      <c r="FP243" s="103"/>
      <c r="FQ243" s="103"/>
      <c r="FR243" s="103"/>
      <c r="FT243" s="107"/>
      <c r="FU243" s="115"/>
      <c r="FV243" s="115"/>
      <c r="FW243" s="51"/>
      <c r="FX243" s="51"/>
      <c r="FY243" s="51"/>
      <c r="FZ243" s="51"/>
      <c r="GA243" s="115"/>
      <c r="GB243" s="51"/>
      <c r="GC243" s="51"/>
      <c r="GD243" s="104"/>
      <c r="GE243" s="104"/>
      <c r="GG243" s="99"/>
      <c r="GH243" s="104"/>
      <c r="GI243" s="104"/>
      <c r="GK243" s="108"/>
      <c r="GL243" s="104"/>
      <c r="GM243" s="107"/>
      <c r="GN243" s="104"/>
      <c r="GP243" s="107"/>
      <c r="GQ243" s="115"/>
      <c r="GR243" s="115"/>
      <c r="GS243" s="115"/>
      <c r="GT243" s="115"/>
      <c r="GU243" s="115"/>
      <c r="GV243" s="115"/>
      <c r="GW243" s="115"/>
      <c r="GX243" s="115"/>
      <c r="GY243" s="115"/>
      <c r="GZ243" s="115"/>
      <c r="HA243" s="115"/>
      <c r="HB243" s="115"/>
      <c r="HC243" s="115"/>
      <c r="HD243" s="115"/>
      <c r="HE243" s="104"/>
      <c r="HG243" s="108"/>
      <c r="HI243" s="108"/>
    </row>
    <row r="244" spans="1:217" s="95" customFormat="1" x14ac:dyDescent="0.25">
      <c r="A244" s="3">
        <v>38.5</v>
      </c>
      <c r="B244" s="38">
        <v>3</v>
      </c>
      <c r="C244" s="67">
        <f t="shared" si="127"/>
        <v>39</v>
      </c>
      <c r="D244" s="38">
        <v>2</v>
      </c>
      <c r="E244" s="67">
        <f t="shared" si="128"/>
        <v>28</v>
      </c>
      <c r="F244" s="67"/>
      <c r="G244" s="38">
        <v>807.19006300000001</v>
      </c>
      <c r="H244" s="73">
        <f t="shared" si="129"/>
        <v>1.5255416340699999E-2</v>
      </c>
      <c r="I244" s="38">
        <v>394.32141100000001</v>
      </c>
      <c r="J244" s="73">
        <f t="shared" si="130"/>
        <v>9.6361789819999991E-3</v>
      </c>
      <c r="K244" s="67"/>
      <c r="L244" s="37">
        <v>38.5</v>
      </c>
      <c r="M244" s="66">
        <f t="shared" si="167"/>
        <v>0.11265028885651951</v>
      </c>
      <c r="N244" s="40">
        <v>1814.375</v>
      </c>
      <c r="O244" s="102">
        <f t="shared" si="131"/>
        <v>3.6287500000000001</v>
      </c>
      <c r="P244" s="103"/>
      <c r="Q244" s="114">
        <v>0.17199999999999999</v>
      </c>
      <c r="R244" s="98">
        <v>6275</v>
      </c>
      <c r="S244" s="102">
        <f t="shared" si="132"/>
        <v>6.2750000000000004</v>
      </c>
      <c r="T244" s="102"/>
      <c r="U244" s="104">
        <f t="shared" si="162"/>
        <v>157.78421521425562</v>
      </c>
      <c r="V244" s="73">
        <f t="shared" si="133"/>
        <v>43.986377018282084</v>
      </c>
      <c r="W244" s="199"/>
      <c r="X244" s="37">
        <v>43.5</v>
      </c>
      <c r="Y244" s="103">
        <v>0</v>
      </c>
      <c r="Z244" s="67">
        <f t="shared" si="134"/>
        <v>43</v>
      </c>
      <c r="AA244" s="103">
        <v>0</v>
      </c>
      <c r="AB244" s="67">
        <f t="shared" si="135"/>
        <v>33</v>
      </c>
      <c r="AD244" s="103">
        <v>0</v>
      </c>
      <c r="AE244" s="73">
        <f t="shared" si="136"/>
        <v>1.1060028666000001E-2</v>
      </c>
      <c r="AF244" s="103">
        <v>0</v>
      </c>
      <c r="AG244" s="73">
        <f t="shared" si="137"/>
        <v>8.0339521085999992E-3</v>
      </c>
      <c r="AH244" s="67"/>
      <c r="AI244" s="37">
        <v>43.5</v>
      </c>
      <c r="AJ244" s="66">
        <f t="shared" si="168"/>
        <v>0.11041383745585641</v>
      </c>
      <c r="AK244" s="1">
        <v>230</v>
      </c>
      <c r="AL244" s="102">
        <f t="shared" si="138"/>
        <v>0.46</v>
      </c>
      <c r="AM244" s="103"/>
      <c r="AN244" s="114">
        <v>0.188</v>
      </c>
      <c r="AO244" s="77">
        <v>6591</v>
      </c>
      <c r="AP244" s="102">
        <f t="shared" si="139"/>
        <v>6.5910000000000002</v>
      </c>
      <c r="AQ244" s="102"/>
      <c r="AR244" s="104">
        <f t="shared" si="163"/>
        <v>126.10859977465792</v>
      </c>
      <c r="AS244" s="73">
        <f t="shared" si="140"/>
        <v>44.027449150459056</v>
      </c>
      <c r="AT244" s="199"/>
      <c r="AU244" s="3">
        <v>38.5</v>
      </c>
      <c r="AV244" s="38">
        <v>1</v>
      </c>
      <c r="AW244" s="67">
        <f t="shared" si="141"/>
        <v>102</v>
      </c>
      <c r="AX244" s="38">
        <v>2</v>
      </c>
      <c r="AY244" s="67">
        <f t="shared" si="142"/>
        <v>173</v>
      </c>
      <c r="AZ244" s="67"/>
      <c r="BA244" s="3">
        <v>59.698081999999999</v>
      </c>
      <c r="BB244" s="73">
        <f t="shared" si="143"/>
        <v>4.5503122398899996E-2</v>
      </c>
      <c r="BC244" s="3">
        <v>303.43298299999998</v>
      </c>
      <c r="BD244" s="73">
        <f t="shared" si="144"/>
        <v>5.2655662900000004E-2</v>
      </c>
      <c r="BE244" s="67"/>
      <c r="BF244" s="1">
        <v>38.5</v>
      </c>
      <c r="BG244" s="66">
        <f t="shared" si="169"/>
        <v>0.15903399334059307</v>
      </c>
      <c r="BH244" s="1">
        <v>2794.375</v>
      </c>
      <c r="BI244" s="102">
        <f t="shared" si="145"/>
        <v>5.5887500000000001</v>
      </c>
      <c r="BJ244" s="103"/>
      <c r="BK244" s="114">
        <v>0.18</v>
      </c>
      <c r="BL244" s="77">
        <v>6523</v>
      </c>
      <c r="BM244" s="102">
        <f t="shared" si="146"/>
        <v>6.5229999999999997</v>
      </c>
      <c r="BN244" s="102"/>
      <c r="BO244" s="104">
        <f t="shared" si="164"/>
        <v>385.93518298102077</v>
      </c>
      <c r="BP244" s="73">
        <f t="shared" si="147"/>
        <v>43.508761864458705</v>
      </c>
      <c r="BQ244" s="199"/>
      <c r="BR244" s="3">
        <v>38.5</v>
      </c>
      <c r="BS244" s="38">
        <v>4</v>
      </c>
      <c r="BT244" s="67">
        <f t="shared" si="148"/>
        <v>140</v>
      </c>
      <c r="BU244" s="38">
        <v>3</v>
      </c>
      <c r="BV244" s="67">
        <f t="shared" si="149"/>
        <v>175</v>
      </c>
      <c r="BW244" s="67"/>
      <c r="BX244" s="3">
        <v>711.29583700000001</v>
      </c>
      <c r="BY244" s="73">
        <f t="shared" si="150"/>
        <v>5.0482323409299999E-2</v>
      </c>
      <c r="BZ244" s="3">
        <v>490.51660199999998</v>
      </c>
      <c r="CA244" s="73">
        <f t="shared" si="151"/>
        <v>7.1316765933000001E-2</v>
      </c>
      <c r="CB244" s="67"/>
      <c r="CC244" s="1">
        <v>38.5</v>
      </c>
      <c r="CD244" s="66">
        <f t="shared" si="170"/>
        <v>0.15663022057750611</v>
      </c>
      <c r="CE244" s="1">
        <v>2726.875</v>
      </c>
      <c r="CF244" s="102">
        <f t="shared" si="152"/>
        <v>5.4537500000000003</v>
      </c>
      <c r="CG244" s="103"/>
      <c r="CH244" s="114">
        <v>0.193</v>
      </c>
      <c r="CI244" s="77">
        <v>6409</v>
      </c>
      <c r="CJ244" s="102">
        <f t="shared" si="153"/>
        <v>6.4089999999999998</v>
      </c>
      <c r="CK244" s="102"/>
      <c r="CL244" s="104">
        <f t="shared" si="165"/>
        <v>385.16939922002933</v>
      </c>
      <c r="CM244" s="73">
        <f t="shared" si="154"/>
        <v>43.290989211360291</v>
      </c>
      <c r="CN244" s="199"/>
      <c r="CO244" s="3">
        <v>38.5</v>
      </c>
      <c r="CP244" s="38">
        <v>4</v>
      </c>
      <c r="CQ244" s="67">
        <f t="shared" si="155"/>
        <v>91</v>
      </c>
      <c r="CR244" s="38">
        <v>6</v>
      </c>
      <c r="CS244" s="67">
        <f t="shared" si="156"/>
        <v>124</v>
      </c>
      <c r="CT244" s="67"/>
      <c r="CU244" s="3">
        <v>1369.84717</v>
      </c>
      <c r="CV244" s="73">
        <f t="shared" si="157"/>
        <v>2.1943131573999998E-2</v>
      </c>
      <c r="CW244" s="3">
        <v>864.06646699999999</v>
      </c>
      <c r="CX244" s="73">
        <f t="shared" si="158"/>
        <v>3.1886449034000001E-2</v>
      </c>
      <c r="CY244" s="67"/>
      <c r="CZ244" s="1">
        <v>38.5</v>
      </c>
      <c r="DA244" s="66">
        <f t="shared" si="171"/>
        <v>0.14506379411712506</v>
      </c>
      <c r="DB244" s="1">
        <v>2797.8125</v>
      </c>
      <c r="DC244" s="102">
        <f t="shared" si="159"/>
        <v>5.5956250000000001</v>
      </c>
      <c r="DD244" s="103"/>
      <c r="DE244" s="114">
        <v>0.17799999999999999</v>
      </c>
      <c r="DF244" s="77">
        <v>6683</v>
      </c>
      <c r="DG244" s="102">
        <f t="shared" si="160"/>
        <v>6.6829999999999998</v>
      </c>
      <c r="DH244" s="102"/>
      <c r="DI244" s="104">
        <f t="shared" si="166"/>
        <v>372.03384640431483</v>
      </c>
      <c r="DJ244" s="73">
        <f t="shared" si="161"/>
        <v>44.072840548048241</v>
      </c>
      <c r="DK244" s="199"/>
      <c r="DL244" s="99"/>
      <c r="DS244" s="107"/>
      <c r="DU244" s="107"/>
      <c r="DW244" s="99"/>
      <c r="DX244" s="108"/>
      <c r="DZ244" s="107"/>
      <c r="EB244" s="108"/>
      <c r="ED244" s="107"/>
      <c r="EE244" s="107"/>
      <c r="FA244" s="67"/>
      <c r="FB244" s="66"/>
      <c r="FC244" s="67"/>
      <c r="FD244" s="66"/>
      <c r="FE244" s="66"/>
      <c r="FF244" s="66"/>
      <c r="FG244" s="67"/>
      <c r="FH244" s="66"/>
      <c r="FI244" s="67"/>
      <c r="FJ244" s="66"/>
      <c r="FK244" s="106"/>
      <c r="FL244" s="106"/>
      <c r="FM244" s="106"/>
      <c r="FN244" s="106"/>
      <c r="FO244" s="105"/>
      <c r="FP244" s="103"/>
      <c r="FQ244" s="103"/>
      <c r="FR244" s="103"/>
      <c r="FT244" s="107"/>
      <c r="FU244" s="115"/>
      <c r="FV244" s="115"/>
      <c r="FW244" s="51"/>
      <c r="FX244" s="51"/>
      <c r="FY244" s="51"/>
      <c r="FZ244" s="51"/>
      <c r="GA244" s="115"/>
      <c r="GB244" s="51"/>
      <c r="GC244" s="51"/>
      <c r="GD244" s="104"/>
      <c r="GE244" s="104"/>
      <c r="GG244" s="99"/>
      <c r="GH244" s="104"/>
      <c r="GI244" s="104"/>
      <c r="GK244" s="108"/>
      <c r="GL244" s="104"/>
      <c r="GM244" s="107"/>
      <c r="GN244" s="104"/>
      <c r="GP244" s="107"/>
      <c r="GQ244" s="115"/>
      <c r="GR244" s="115"/>
      <c r="GS244" s="115"/>
      <c r="GT244" s="115"/>
      <c r="GU244" s="115"/>
      <c r="GV244" s="115"/>
      <c r="GW244" s="115"/>
      <c r="GX244" s="115"/>
      <c r="GY244" s="115"/>
      <c r="GZ244" s="115"/>
      <c r="HA244" s="115"/>
      <c r="HB244" s="115"/>
      <c r="HC244" s="115"/>
      <c r="HD244" s="115"/>
      <c r="HE244" s="104"/>
      <c r="HG244" s="108"/>
      <c r="HI244" s="108"/>
    </row>
    <row r="245" spans="1:217" s="95" customFormat="1" x14ac:dyDescent="0.25">
      <c r="A245" s="3">
        <v>39.5</v>
      </c>
      <c r="B245" s="38">
        <v>2</v>
      </c>
      <c r="C245" s="67">
        <f t="shared" si="127"/>
        <v>41</v>
      </c>
      <c r="D245" s="38">
        <v>2</v>
      </c>
      <c r="E245" s="67">
        <f t="shared" si="128"/>
        <v>30</v>
      </c>
      <c r="F245" s="67"/>
      <c r="G245" s="38">
        <v>732.15594499999997</v>
      </c>
      <c r="H245" s="73">
        <f t="shared" si="129"/>
        <v>1.5987572285699997E-2</v>
      </c>
      <c r="I245" s="38">
        <v>327.15460200000001</v>
      </c>
      <c r="J245" s="73">
        <f t="shared" si="130"/>
        <v>9.963333583999999E-3</v>
      </c>
      <c r="K245" s="67"/>
      <c r="L245" s="37">
        <v>39.5</v>
      </c>
      <c r="M245" s="66">
        <f t="shared" si="167"/>
        <v>0.11567568632155463</v>
      </c>
      <c r="N245" s="40">
        <v>1872.1875</v>
      </c>
      <c r="O245" s="102">
        <f t="shared" si="131"/>
        <v>3.7443749999999998</v>
      </c>
      <c r="P245" s="103"/>
      <c r="Q245" s="114">
        <v>0.17599999999999999</v>
      </c>
      <c r="R245" s="98">
        <v>6442</v>
      </c>
      <c r="S245" s="102">
        <f t="shared" si="132"/>
        <v>6.4420000000000002</v>
      </c>
      <c r="T245" s="102"/>
      <c r="U245" s="104">
        <f t="shared" si="162"/>
        <v>169.30908868262372</v>
      </c>
      <c r="V245" s="73">
        <f t="shared" si="133"/>
        <v>44.015198308764987</v>
      </c>
      <c r="W245" s="199"/>
      <c r="X245" s="37">
        <v>44.5</v>
      </c>
      <c r="Y245" s="103">
        <v>0</v>
      </c>
      <c r="Z245" s="67">
        <f t="shared" si="134"/>
        <v>43</v>
      </c>
      <c r="AA245" s="103">
        <v>0</v>
      </c>
      <c r="AB245" s="67">
        <f t="shared" si="135"/>
        <v>33</v>
      </c>
      <c r="AD245" s="103">
        <v>0</v>
      </c>
      <c r="AE245" s="73">
        <f t="shared" si="136"/>
        <v>1.1060028666000001E-2</v>
      </c>
      <c r="AF245" s="103">
        <v>0</v>
      </c>
      <c r="AG245" s="73">
        <f t="shared" si="137"/>
        <v>8.0339521085999992E-3</v>
      </c>
      <c r="AH245" s="67"/>
      <c r="AI245" s="37">
        <v>44.5</v>
      </c>
      <c r="AJ245" s="66">
        <f t="shared" si="168"/>
        <v>0.11306026930270803</v>
      </c>
      <c r="AK245" s="1">
        <v>293.75</v>
      </c>
      <c r="AL245" s="102">
        <f t="shared" si="138"/>
        <v>0.58750000000000002</v>
      </c>
      <c r="AM245" s="103"/>
      <c r="AN245" s="114">
        <v>0.192</v>
      </c>
      <c r="AO245" s="77">
        <v>6763</v>
      </c>
      <c r="AP245" s="102">
        <f t="shared" si="139"/>
        <v>6.7629999999999999</v>
      </c>
      <c r="AQ245" s="102"/>
      <c r="AR245" s="104">
        <f t="shared" si="163"/>
        <v>127.83291552487216</v>
      </c>
      <c r="AS245" s="73">
        <f t="shared" si="140"/>
        <v>44.041029775508726</v>
      </c>
      <c r="AT245" s="199"/>
      <c r="AU245" s="3">
        <v>39.5</v>
      </c>
      <c r="AV245" s="38">
        <v>8</v>
      </c>
      <c r="AW245" s="67">
        <f t="shared" si="141"/>
        <v>110</v>
      </c>
      <c r="AX245" s="38">
        <v>7</v>
      </c>
      <c r="AY245" s="67">
        <f t="shared" si="142"/>
        <v>180</v>
      </c>
      <c r="AZ245" s="67"/>
      <c r="BA245" s="3">
        <v>4884.3222699999997</v>
      </c>
      <c r="BB245" s="73">
        <f t="shared" si="143"/>
        <v>5.0387444668899994E-2</v>
      </c>
      <c r="BC245" s="3">
        <v>2115.2646500000001</v>
      </c>
      <c r="BD245" s="73">
        <f t="shared" si="144"/>
        <v>5.4770927550000001E-2</v>
      </c>
      <c r="BE245" s="67"/>
      <c r="BF245" s="1">
        <v>39.5</v>
      </c>
      <c r="BG245" s="66">
        <f t="shared" si="169"/>
        <v>0.16200260556736118</v>
      </c>
      <c r="BH245" s="1">
        <v>2861.25</v>
      </c>
      <c r="BI245" s="102">
        <f t="shared" si="145"/>
        <v>5.7225000000000001</v>
      </c>
      <c r="BJ245" s="103"/>
      <c r="BK245" s="114">
        <v>0.184</v>
      </c>
      <c r="BL245" s="77">
        <v>6695</v>
      </c>
      <c r="BM245" s="102">
        <f t="shared" si="146"/>
        <v>6.6950000000000003</v>
      </c>
      <c r="BN245" s="102"/>
      <c r="BO245" s="104">
        <f t="shared" si="164"/>
        <v>403.12437546532919</v>
      </c>
      <c r="BP245" s="73">
        <f t="shared" si="147"/>
        <v>43.483456472116394</v>
      </c>
      <c r="BQ245" s="199"/>
      <c r="BR245" s="3">
        <v>39.5</v>
      </c>
      <c r="BS245" s="38">
        <v>4</v>
      </c>
      <c r="BT245" s="67">
        <f t="shared" si="148"/>
        <v>144</v>
      </c>
      <c r="BU245" s="38">
        <v>5</v>
      </c>
      <c r="BV245" s="67">
        <f t="shared" si="149"/>
        <v>180</v>
      </c>
      <c r="BW245" s="67"/>
      <c r="BX245" s="3">
        <v>1549.65894</v>
      </c>
      <c r="BY245" s="73">
        <f t="shared" si="150"/>
        <v>5.2031982349299996E-2</v>
      </c>
      <c r="BZ245" s="3">
        <v>2012.9032</v>
      </c>
      <c r="CA245" s="73">
        <f t="shared" si="151"/>
        <v>7.3329669133E-2</v>
      </c>
      <c r="CB245" s="67"/>
      <c r="CC245" s="1">
        <v>39.5</v>
      </c>
      <c r="CD245" s="66">
        <f t="shared" si="170"/>
        <v>0.15985724274064106</v>
      </c>
      <c r="CE245" s="1">
        <v>2785.625</v>
      </c>
      <c r="CF245" s="102">
        <f t="shared" si="152"/>
        <v>5.57125</v>
      </c>
      <c r="CG245" s="103"/>
      <c r="CH245" s="114">
        <v>0.19700000000000001</v>
      </c>
      <c r="CI245" s="77">
        <v>6579</v>
      </c>
      <c r="CJ245" s="102">
        <f t="shared" si="153"/>
        <v>6.5789999999999997</v>
      </c>
      <c r="CK245" s="102"/>
      <c r="CL245" s="104">
        <f t="shared" si="165"/>
        <v>403.39299844190793</v>
      </c>
      <c r="CM245" s="73">
        <f t="shared" si="154"/>
        <v>43.308387351577629</v>
      </c>
      <c r="CN245" s="199"/>
      <c r="CO245" s="3">
        <v>39.5</v>
      </c>
      <c r="CP245" s="38">
        <v>3</v>
      </c>
      <c r="CQ245" s="67">
        <f t="shared" si="155"/>
        <v>94</v>
      </c>
      <c r="CR245" s="38">
        <v>5</v>
      </c>
      <c r="CS245" s="67">
        <f t="shared" si="156"/>
        <v>129</v>
      </c>
      <c r="CT245" s="67"/>
      <c r="CU245" s="3">
        <v>560.36706500000003</v>
      </c>
      <c r="CV245" s="73">
        <f t="shared" si="157"/>
        <v>2.2503498638999999E-2</v>
      </c>
      <c r="CW245" s="3">
        <v>1596.13708</v>
      </c>
      <c r="CX245" s="73">
        <f t="shared" si="158"/>
        <v>3.3482586113999999E-2</v>
      </c>
      <c r="CY245" s="67"/>
      <c r="CZ245" s="1">
        <v>39.5</v>
      </c>
      <c r="DA245" s="66">
        <f t="shared" si="171"/>
        <v>0.14811632782102352</v>
      </c>
      <c r="DB245" s="1">
        <v>2863.4375</v>
      </c>
      <c r="DC245" s="102">
        <f t="shared" si="159"/>
        <v>5.7268749999999997</v>
      </c>
      <c r="DD245" s="103"/>
      <c r="DE245" s="114">
        <v>0.18099999999999999</v>
      </c>
      <c r="DF245" s="77">
        <v>6859</v>
      </c>
      <c r="DG245" s="102">
        <f t="shared" si="160"/>
        <v>6.859</v>
      </c>
      <c r="DH245" s="102"/>
      <c r="DI245" s="104">
        <f t="shared" si="166"/>
        <v>389.71469396736404</v>
      </c>
      <c r="DJ245" s="73">
        <f t="shared" si="161"/>
        <v>44.079990598626793</v>
      </c>
      <c r="DK245" s="199"/>
      <c r="DL245" s="99"/>
      <c r="DS245" s="107"/>
      <c r="DU245" s="107"/>
      <c r="DW245" s="99"/>
      <c r="DX245" s="108"/>
      <c r="DZ245" s="107"/>
      <c r="EB245" s="108"/>
      <c r="ED245" s="107"/>
      <c r="EE245" s="107"/>
      <c r="FA245" s="67"/>
      <c r="FB245" s="66"/>
      <c r="FC245" s="67"/>
      <c r="FD245" s="66"/>
      <c r="FE245" s="66"/>
      <c r="FF245" s="66"/>
      <c r="FG245" s="67"/>
      <c r="FH245" s="66"/>
      <c r="FI245" s="67"/>
      <c r="FJ245" s="66"/>
      <c r="FK245" s="106"/>
      <c r="FL245" s="106"/>
      <c r="FM245" s="106"/>
      <c r="FN245" s="106"/>
      <c r="FO245" s="105"/>
      <c r="FP245" s="103"/>
      <c r="FQ245" s="103"/>
      <c r="FR245" s="103"/>
      <c r="FT245" s="107"/>
      <c r="FU245" s="115"/>
      <c r="FV245" s="115"/>
      <c r="FW245" s="51"/>
      <c r="FX245" s="51"/>
      <c r="FY245" s="51"/>
      <c r="FZ245" s="51"/>
      <c r="GA245" s="115"/>
      <c r="GB245" s="51"/>
      <c r="GC245" s="51"/>
      <c r="GD245" s="104"/>
      <c r="GE245" s="104"/>
      <c r="GG245" s="99"/>
      <c r="GH245" s="104"/>
      <c r="GI245" s="104"/>
      <c r="GK245" s="108"/>
      <c r="GL245" s="104"/>
      <c r="GM245" s="107"/>
      <c r="GN245" s="104"/>
      <c r="GP245" s="107"/>
      <c r="GQ245" s="115"/>
      <c r="GR245" s="115"/>
      <c r="GS245" s="115"/>
      <c r="GT245" s="115"/>
      <c r="GU245" s="115"/>
      <c r="GV245" s="115"/>
      <c r="GW245" s="115"/>
      <c r="GX245" s="115"/>
      <c r="GY245" s="115"/>
      <c r="GZ245" s="115"/>
      <c r="HA245" s="115"/>
      <c r="HB245" s="115"/>
      <c r="HC245" s="115"/>
      <c r="HD245" s="115"/>
      <c r="HE245" s="104"/>
      <c r="HG245" s="108"/>
      <c r="HI245" s="108"/>
    </row>
    <row r="246" spans="1:217" s="95" customFormat="1" x14ac:dyDescent="0.25">
      <c r="A246" s="3">
        <v>40.5</v>
      </c>
      <c r="B246" s="38">
        <v>1</v>
      </c>
      <c r="C246" s="67">
        <f t="shared" si="127"/>
        <v>42</v>
      </c>
      <c r="D246" s="38">
        <v>2</v>
      </c>
      <c r="E246" s="67">
        <f t="shared" si="128"/>
        <v>32</v>
      </c>
      <c r="F246" s="67"/>
      <c r="G246" s="38">
        <v>199.73850999999999</v>
      </c>
      <c r="H246" s="73">
        <f t="shared" si="129"/>
        <v>1.6187310795699995E-2</v>
      </c>
      <c r="I246" s="38">
        <v>750.25244099999998</v>
      </c>
      <c r="J246" s="73">
        <f t="shared" si="130"/>
        <v>1.0713586024999999E-2</v>
      </c>
      <c r="K246" s="67"/>
      <c r="L246" s="37">
        <v>40.5</v>
      </c>
      <c r="M246" s="66">
        <f t="shared" si="167"/>
        <v>0.11870108378658974</v>
      </c>
      <c r="N246" s="40">
        <v>1937.1875</v>
      </c>
      <c r="O246" s="102">
        <f t="shared" si="131"/>
        <v>3.8743750000000001</v>
      </c>
      <c r="P246" s="103"/>
      <c r="Q246" s="114">
        <v>0.18</v>
      </c>
      <c r="R246" s="98">
        <v>6609</v>
      </c>
      <c r="S246" s="102">
        <f t="shared" si="132"/>
        <v>6.609</v>
      </c>
      <c r="T246" s="102"/>
      <c r="U246" s="104">
        <f t="shared" si="162"/>
        <v>181.25751779609675</v>
      </c>
      <c r="V246" s="73">
        <f t="shared" si="133"/>
        <v>44.047437999711555</v>
      </c>
      <c r="W246" s="199"/>
      <c r="X246" s="37">
        <v>45.5</v>
      </c>
      <c r="Y246" s="103">
        <v>0</v>
      </c>
      <c r="Z246" s="67">
        <f t="shared" si="134"/>
        <v>43</v>
      </c>
      <c r="AA246" s="103">
        <v>0</v>
      </c>
      <c r="AB246" s="67">
        <f t="shared" si="135"/>
        <v>33</v>
      </c>
      <c r="AD246" s="103">
        <v>0</v>
      </c>
      <c r="AE246" s="73">
        <f t="shared" si="136"/>
        <v>1.1060028666000001E-2</v>
      </c>
      <c r="AF246" s="103">
        <v>0</v>
      </c>
      <c r="AG246" s="73">
        <f t="shared" si="137"/>
        <v>8.0339521085999992E-3</v>
      </c>
      <c r="AH246" s="67"/>
      <c r="AI246" s="37">
        <v>45.5</v>
      </c>
      <c r="AJ246" s="66">
        <f t="shared" si="168"/>
        <v>0.11570670114955964</v>
      </c>
      <c r="AK246" s="1">
        <v>357.8125</v>
      </c>
      <c r="AL246" s="102">
        <f t="shared" si="138"/>
        <v>0.71562499999999996</v>
      </c>
      <c r="AM246" s="103"/>
      <c r="AN246" s="114">
        <v>0.19600000000000001</v>
      </c>
      <c r="AO246" s="77">
        <v>6937</v>
      </c>
      <c r="AP246" s="102">
        <f t="shared" si="139"/>
        <v>6.9370000000000003</v>
      </c>
      <c r="AQ246" s="102"/>
      <c r="AR246" s="104">
        <f t="shared" si="163"/>
        <v>129.8987863853207</v>
      </c>
      <c r="AS246" s="73">
        <f t="shared" si="140"/>
        <v>44.057061292707871</v>
      </c>
      <c r="AT246" s="199"/>
      <c r="AU246" s="3">
        <v>40.5</v>
      </c>
      <c r="AV246" s="38">
        <v>1</v>
      </c>
      <c r="AW246" s="67">
        <f t="shared" si="141"/>
        <v>111</v>
      </c>
      <c r="AX246" s="38">
        <v>6</v>
      </c>
      <c r="AY246" s="67">
        <f t="shared" si="142"/>
        <v>186</v>
      </c>
      <c r="AZ246" s="67"/>
      <c r="BA246" s="3">
        <v>2771.09888</v>
      </c>
      <c r="BB246" s="73">
        <f t="shared" si="143"/>
        <v>5.3158543548899997E-2</v>
      </c>
      <c r="BC246" s="3">
        <v>4408.71533</v>
      </c>
      <c r="BD246" s="136">
        <f t="shared" si="144"/>
        <v>5.9179642880000001E-2</v>
      </c>
      <c r="BE246" s="67"/>
      <c r="BF246" s="1">
        <v>40.5</v>
      </c>
      <c r="BG246" s="66">
        <f t="shared" si="169"/>
        <v>0.16497121779412932</v>
      </c>
      <c r="BH246" s="1">
        <v>2929.0625</v>
      </c>
      <c r="BI246" s="102">
        <f t="shared" si="145"/>
        <v>5.8581250000000002</v>
      </c>
      <c r="BJ246" s="103"/>
      <c r="BK246" s="114">
        <v>0.188</v>
      </c>
      <c r="BL246" s="77">
        <v>6867</v>
      </c>
      <c r="BM246" s="102">
        <f t="shared" si="146"/>
        <v>6.867</v>
      </c>
      <c r="BN246" s="102"/>
      <c r="BO246" s="104">
        <f t="shared" si="164"/>
        <v>420.71525829157201</v>
      </c>
      <c r="BP246" s="73">
        <f t="shared" si="147"/>
        <v>43.460121269826963</v>
      </c>
      <c r="BQ246" s="199"/>
      <c r="BR246" s="3">
        <v>40.5</v>
      </c>
      <c r="BS246" s="38">
        <v>6</v>
      </c>
      <c r="BT246" s="67">
        <f t="shared" si="148"/>
        <v>150</v>
      </c>
      <c r="BU246" s="38">
        <v>7</v>
      </c>
      <c r="BV246" s="67">
        <f t="shared" si="149"/>
        <v>187</v>
      </c>
      <c r="BW246" s="67"/>
      <c r="BX246" s="3">
        <v>1340.82458</v>
      </c>
      <c r="BY246" s="73">
        <f t="shared" si="150"/>
        <v>5.3372806929299993E-2</v>
      </c>
      <c r="BZ246" s="3">
        <v>2392.2519499999999</v>
      </c>
      <c r="CA246" s="73">
        <f t="shared" si="151"/>
        <v>7.5721921082999993E-2</v>
      </c>
      <c r="CB246" s="67"/>
      <c r="CC246" s="1">
        <v>40.5</v>
      </c>
      <c r="CD246" s="66">
        <f t="shared" si="170"/>
        <v>0.16308426490377601</v>
      </c>
      <c r="CE246" s="1">
        <v>2861.5625</v>
      </c>
      <c r="CF246" s="102">
        <f t="shared" si="152"/>
        <v>5.7231249999999996</v>
      </c>
      <c r="CG246" s="103"/>
      <c r="CH246" s="114">
        <v>0.20100000000000001</v>
      </c>
      <c r="CI246" s="77">
        <v>6747</v>
      </c>
      <c r="CJ246" s="102">
        <f t="shared" si="153"/>
        <v>6.7469999999999999</v>
      </c>
      <c r="CK246" s="102"/>
      <c r="CL246" s="104">
        <f t="shared" si="165"/>
        <v>422.07443143318136</v>
      </c>
      <c r="CM246" s="73">
        <f t="shared" si="154"/>
        <v>43.324314070186553</v>
      </c>
      <c r="CN246" s="199"/>
      <c r="CO246" s="3">
        <v>40.5</v>
      </c>
      <c r="CP246" s="38">
        <v>2</v>
      </c>
      <c r="CQ246" s="67">
        <f t="shared" si="155"/>
        <v>96</v>
      </c>
      <c r="CR246" s="38">
        <v>2</v>
      </c>
      <c r="CS246" s="67">
        <f t="shared" si="156"/>
        <v>131</v>
      </c>
      <c r="CT246" s="67"/>
      <c r="CU246" s="3">
        <v>315.79620399999999</v>
      </c>
      <c r="CV246" s="73">
        <f t="shared" si="157"/>
        <v>2.2819294843E-2</v>
      </c>
      <c r="CW246" s="3">
        <v>248.52327</v>
      </c>
      <c r="CX246" s="73">
        <f t="shared" si="158"/>
        <v>3.3731109384000001E-2</v>
      </c>
      <c r="CY246" s="67"/>
      <c r="CZ246" s="1">
        <v>40.5</v>
      </c>
      <c r="DA246" s="66">
        <f t="shared" si="171"/>
        <v>0.15116886152492195</v>
      </c>
      <c r="DB246" s="1">
        <v>2928.75</v>
      </c>
      <c r="DC246" s="102">
        <f t="shared" si="159"/>
        <v>5.8574999999999999</v>
      </c>
      <c r="DD246" s="103"/>
      <c r="DE246" s="114">
        <v>0.185</v>
      </c>
      <c r="DF246" s="77">
        <v>7035</v>
      </c>
      <c r="DG246" s="102">
        <f t="shared" si="160"/>
        <v>7.0350000000000001</v>
      </c>
      <c r="DH246" s="102"/>
      <c r="DI246" s="104">
        <f t="shared" si="166"/>
        <v>407.80858749722199</v>
      </c>
      <c r="DJ246" s="73">
        <f t="shared" si="161"/>
        <v>44.115344419810341</v>
      </c>
      <c r="DK246" s="199"/>
      <c r="DL246" s="99"/>
      <c r="DS246" s="107"/>
      <c r="DU246" s="107"/>
      <c r="DW246" s="99"/>
      <c r="DX246" s="108"/>
      <c r="DZ246" s="107"/>
      <c r="EB246" s="108"/>
      <c r="ED246" s="107"/>
      <c r="EE246" s="107"/>
      <c r="FA246" s="67"/>
      <c r="FB246" s="66"/>
      <c r="FC246" s="67"/>
      <c r="FD246" s="66"/>
      <c r="FE246" s="66"/>
      <c r="FF246" s="66"/>
      <c r="FG246" s="67"/>
      <c r="FH246" s="66"/>
      <c r="FI246" s="67"/>
      <c r="FJ246" s="66"/>
      <c r="FK246" s="106"/>
      <c r="FL246" s="106"/>
      <c r="FM246" s="106"/>
      <c r="FN246" s="106"/>
      <c r="FO246" s="105"/>
      <c r="FP246" s="103"/>
      <c r="FQ246" s="103"/>
      <c r="FR246" s="103"/>
      <c r="FT246" s="107"/>
      <c r="FU246" s="115"/>
      <c r="FV246" s="115"/>
      <c r="FW246" s="51"/>
      <c r="FX246" s="51"/>
      <c r="FY246" s="51"/>
      <c r="FZ246" s="51"/>
      <c r="GA246" s="115"/>
      <c r="GB246" s="51"/>
      <c r="GC246" s="51"/>
      <c r="GD246" s="104"/>
      <c r="GE246" s="104"/>
      <c r="GG246" s="99"/>
      <c r="GH246" s="104"/>
      <c r="GI246" s="104"/>
      <c r="GK246" s="108"/>
      <c r="GL246" s="104"/>
      <c r="GM246" s="107"/>
      <c r="GN246" s="104"/>
      <c r="GP246" s="107"/>
      <c r="GQ246" s="115"/>
      <c r="GR246" s="115"/>
      <c r="GS246" s="115"/>
      <c r="GT246" s="115"/>
      <c r="GU246" s="115"/>
      <c r="GV246" s="115"/>
      <c r="GW246" s="115"/>
      <c r="GX246" s="115"/>
      <c r="GY246" s="115"/>
      <c r="GZ246" s="115"/>
      <c r="HA246" s="115"/>
      <c r="HB246" s="115"/>
      <c r="HC246" s="115"/>
      <c r="HD246" s="115"/>
      <c r="HE246" s="104"/>
      <c r="HG246" s="108"/>
      <c r="HI246" s="108"/>
    </row>
    <row r="247" spans="1:217" s="95" customFormat="1" x14ac:dyDescent="0.25">
      <c r="A247" s="3">
        <v>41.5</v>
      </c>
      <c r="B247" s="38">
        <v>3</v>
      </c>
      <c r="C247" s="67">
        <f t="shared" si="127"/>
        <v>45</v>
      </c>
      <c r="D247" s="38">
        <v>3</v>
      </c>
      <c r="E247" s="67">
        <f t="shared" si="128"/>
        <v>35</v>
      </c>
      <c r="F247" s="67"/>
      <c r="G247" s="38">
        <v>926.32336399999997</v>
      </c>
      <c r="H247" s="73">
        <f t="shared" si="129"/>
        <v>1.7113634159699995E-2</v>
      </c>
      <c r="I247" s="38">
        <v>1198.3913600000001</v>
      </c>
      <c r="J247" s="73">
        <f t="shared" si="130"/>
        <v>1.1911977385E-2</v>
      </c>
      <c r="K247" s="67"/>
      <c r="L247" s="37">
        <v>41.5</v>
      </c>
      <c r="M247" s="66">
        <f t="shared" si="167"/>
        <v>0.12172648125162484</v>
      </c>
      <c r="N247" s="40">
        <v>2012.1875</v>
      </c>
      <c r="O247" s="102">
        <f t="shared" si="131"/>
        <v>4.024375</v>
      </c>
      <c r="P247" s="103"/>
      <c r="Q247" s="114">
        <v>0.184</v>
      </c>
      <c r="R247" s="98">
        <v>6773</v>
      </c>
      <c r="S247" s="102">
        <f t="shared" si="132"/>
        <v>6.7729999999999997</v>
      </c>
      <c r="T247" s="102"/>
      <c r="U247" s="104">
        <f t="shared" si="162"/>
        <v>193.60113945344</v>
      </c>
      <c r="V247" s="73">
        <f t="shared" si="133"/>
        <v>44.037300317937699</v>
      </c>
      <c r="W247" s="199"/>
      <c r="X247" s="37">
        <v>46.5</v>
      </c>
      <c r="Y247" s="103">
        <v>0</v>
      </c>
      <c r="Z247" s="67">
        <f t="shared" si="134"/>
        <v>43</v>
      </c>
      <c r="AA247" s="103">
        <v>0</v>
      </c>
      <c r="AB247" s="67">
        <f t="shared" si="135"/>
        <v>33</v>
      </c>
      <c r="AD247" s="103">
        <v>0</v>
      </c>
      <c r="AE247" s="73">
        <f t="shared" si="136"/>
        <v>1.1060028666000001E-2</v>
      </c>
      <c r="AF247" s="103">
        <v>0</v>
      </c>
      <c r="AG247" s="73">
        <f t="shared" si="137"/>
        <v>8.0339521085999992E-3</v>
      </c>
      <c r="AH247" s="67"/>
      <c r="AI247" s="37">
        <v>46.5</v>
      </c>
      <c r="AJ247" s="66">
        <f t="shared" si="168"/>
        <v>0.11835313299641124</v>
      </c>
      <c r="AK247" s="1">
        <v>422.8125</v>
      </c>
      <c r="AL247" s="102">
        <f t="shared" si="138"/>
        <v>0.84562499999999996</v>
      </c>
      <c r="AM247" s="103"/>
      <c r="AN247" s="114">
        <v>0.2</v>
      </c>
      <c r="AO247" s="77">
        <v>7109</v>
      </c>
      <c r="AP247" s="102">
        <f t="shared" si="139"/>
        <v>7.109</v>
      </c>
      <c r="AQ247" s="102"/>
      <c r="AR247" s="104">
        <f t="shared" si="163"/>
        <v>132.31200142566854</v>
      </c>
      <c r="AS247" s="73">
        <f t="shared" si="140"/>
        <v>44.075468492489719</v>
      </c>
      <c r="AT247" s="199"/>
      <c r="AU247" s="3">
        <v>41.5</v>
      </c>
      <c r="AV247" s="38">
        <v>5</v>
      </c>
      <c r="AW247" s="67">
        <f t="shared" si="141"/>
        <v>116</v>
      </c>
      <c r="AX247" s="38">
        <v>11</v>
      </c>
      <c r="AY247" s="67">
        <f t="shared" si="142"/>
        <v>197</v>
      </c>
      <c r="AZ247" s="67"/>
      <c r="BA247" s="3">
        <v>19529.617200000001</v>
      </c>
      <c r="BB247" s="73">
        <f t="shared" si="143"/>
        <v>7.2688160748899999E-2</v>
      </c>
      <c r="BC247" s="3">
        <v>702518.68799999997</v>
      </c>
      <c r="BD247" s="136">
        <f t="shared" si="144"/>
        <v>0.76169833087999994</v>
      </c>
      <c r="BE247" s="67"/>
      <c r="BF247" s="1">
        <v>41.5</v>
      </c>
      <c r="BG247" s="66">
        <f t="shared" si="169"/>
        <v>0.16793983002089743</v>
      </c>
      <c r="BH247" s="1">
        <v>2996.5625</v>
      </c>
      <c r="BI247" s="102">
        <f t="shared" si="145"/>
        <v>5.993125</v>
      </c>
      <c r="BJ247" s="103"/>
      <c r="BK247" s="114">
        <v>0.192</v>
      </c>
      <c r="BL247" s="77">
        <v>7039</v>
      </c>
      <c r="BM247" s="102">
        <f t="shared" si="146"/>
        <v>7.0389999999999997</v>
      </c>
      <c r="BN247" s="102"/>
      <c r="BO247" s="104">
        <f t="shared" si="164"/>
        <v>438.71061453371198</v>
      </c>
      <c r="BP247" s="73">
        <f t="shared" si="147"/>
        <v>41.496822143526444</v>
      </c>
      <c r="BQ247" s="199"/>
      <c r="BR247" s="3">
        <v>41.5</v>
      </c>
      <c r="BS247" s="38">
        <v>2</v>
      </c>
      <c r="BT247" s="67">
        <f t="shared" si="148"/>
        <v>152</v>
      </c>
      <c r="BU247" s="38">
        <v>3</v>
      </c>
      <c r="BV247" s="67">
        <f t="shared" si="149"/>
        <v>190</v>
      </c>
      <c r="BW247" s="67"/>
      <c r="BX247" s="3">
        <v>446.40679899999998</v>
      </c>
      <c r="BY247" s="73">
        <f t="shared" si="150"/>
        <v>5.3819213728299994E-2</v>
      </c>
      <c r="BZ247" s="3">
        <v>419.31097399999999</v>
      </c>
      <c r="CA247" s="73">
        <f t="shared" si="151"/>
        <v>7.6141232056999991E-2</v>
      </c>
      <c r="CB247" s="67"/>
      <c r="CC247" s="1">
        <v>41.5</v>
      </c>
      <c r="CD247" s="66">
        <f t="shared" si="170"/>
        <v>0.16631128706691095</v>
      </c>
      <c r="CE247" s="1">
        <v>2927.5</v>
      </c>
      <c r="CF247" s="102">
        <f t="shared" si="152"/>
        <v>5.8550000000000004</v>
      </c>
      <c r="CG247" s="103"/>
      <c r="CH247" s="114">
        <v>0.20499999999999999</v>
      </c>
      <c r="CI247" s="77">
        <v>6916</v>
      </c>
      <c r="CJ247" s="102">
        <f t="shared" si="153"/>
        <v>6.9160000000000004</v>
      </c>
      <c r="CK247" s="102"/>
      <c r="CL247" s="104">
        <f t="shared" si="165"/>
        <v>441.18041952779203</v>
      </c>
      <c r="CM247" s="73">
        <f t="shared" si="154"/>
        <v>43.361902619842411</v>
      </c>
      <c r="CN247" s="199"/>
      <c r="CO247" s="3">
        <v>41.5</v>
      </c>
      <c r="CP247" s="38">
        <v>5</v>
      </c>
      <c r="CQ247" s="67">
        <f t="shared" si="155"/>
        <v>101</v>
      </c>
      <c r="CR247" s="38">
        <v>3</v>
      </c>
      <c r="CS247" s="67">
        <f t="shared" si="156"/>
        <v>134</v>
      </c>
      <c r="CT247" s="67"/>
      <c r="CU247" s="3">
        <v>1475.19409</v>
      </c>
      <c r="CV247" s="73">
        <f t="shared" si="157"/>
        <v>2.4294488933E-2</v>
      </c>
      <c r="CW247" s="3">
        <v>381.35424799999998</v>
      </c>
      <c r="CX247" s="73">
        <f t="shared" si="158"/>
        <v>3.4112463632000004E-2</v>
      </c>
      <c r="CY247" s="67"/>
      <c r="CZ247" s="1">
        <v>41.5</v>
      </c>
      <c r="DA247" s="66">
        <f t="shared" si="171"/>
        <v>0.15422139522882039</v>
      </c>
      <c r="DB247" s="1">
        <v>2998.75</v>
      </c>
      <c r="DC247" s="102">
        <f t="shared" si="159"/>
        <v>5.9974999999999996</v>
      </c>
      <c r="DD247" s="103"/>
      <c r="DE247" s="114">
        <v>0.189</v>
      </c>
      <c r="DF247" s="77">
        <v>7212</v>
      </c>
      <c r="DG247" s="102">
        <f t="shared" si="160"/>
        <v>7.2119999999999997</v>
      </c>
      <c r="DH247" s="102"/>
      <c r="DI247" s="104">
        <f t="shared" si="166"/>
        <v>426.33078966240839</v>
      </c>
      <c r="DJ247" s="73">
        <f t="shared" si="161"/>
        <v>44.127459467436978</v>
      </c>
      <c r="DK247" s="199"/>
      <c r="DL247" s="99"/>
      <c r="DS247" s="107"/>
      <c r="DU247" s="107"/>
      <c r="DW247" s="99"/>
      <c r="DX247" s="108"/>
      <c r="DZ247" s="107"/>
      <c r="EB247" s="108"/>
      <c r="ED247" s="107"/>
      <c r="EE247" s="107"/>
      <c r="FA247" s="67"/>
      <c r="FB247" s="66"/>
      <c r="FC247" s="67"/>
      <c r="FD247" s="66"/>
      <c r="FE247" s="66"/>
      <c r="FF247" s="66"/>
      <c r="FG247" s="67"/>
      <c r="FH247" s="66"/>
      <c r="FI247" s="67"/>
      <c r="FJ247" s="66"/>
      <c r="FK247" s="106"/>
      <c r="FL247" s="106"/>
      <c r="FM247" s="106"/>
      <c r="FN247" s="106"/>
      <c r="FO247" s="105"/>
      <c r="FP247" s="103"/>
      <c r="FQ247" s="103"/>
      <c r="FR247" s="103"/>
      <c r="FT247" s="107"/>
      <c r="FU247" s="115"/>
      <c r="FV247" s="115"/>
      <c r="FW247" s="51"/>
      <c r="FX247" s="51"/>
      <c r="FY247" s="51"/>
      <c r="FZ247" s="51"/>
      <c r="GA247" s="115"/>
      <c r="GB247" s="51"/>
      <c r="GC247" s="51"/>
      <c r="GD247" s="104"/>
      <c r="GE247" s="104"/>
      <c r="GG247" s="99"/>
      <c r="GH247" s="104"/>
      <c r="GI247" s="104"/>
      <c r="GK247" s="108"/>
      <c r="GL247" s="104"/>
      <c r="GM247" s="107"/>
      <c r="GN247" s="104"/>
      <c r="GP247" s="107"/>
      <c r="GQ247" s="115"/>
      <c r="GR247" s="115"/>
      <c r="GS247" s="115"/>
      <c r="GT247" s="115"/>
      <c r="GU247" s="115"/>
      <c r="GV247" s="115"/>
      <c r="GW247" s="115"/>
      <c r="GX247" s="115"/>
      <c r="GY247" s="115"/>
      <c r="GZ247" s="115"/>
      <c r="HA247" s="115"/>
      <c r="HB247" s="115"/>
      <c r="HC247" s="115"/>
      <c r="HD247" s="115"/>
      <c r="HE247" s="104"/>
      <c r="HG247" s="108"/>
      <c r="HI247" s="108"/>
    </row>
    <row r="248" spans="1:217" s="95" customFormat="1" x14ac:dyDescent="0.25">
      <c r="A248" s="3">
        <v>42.5</v>
      </c>
      <c r="B248" s="38">
        <v>1</v>
      </c>
      <c r="C248" s="67">
        <f t="shared" si="127"/>
        <v>46</v>
      </c>
      <c r="D248" s="38">
        <v>1</v>
      </c>
      <c r="E248" s="67">
        <f t="shared" si="128"/>
        <v>36</v>
      </c>
      <c r="F248" s="67"/>
      <c r="G248" s="38">
        <v>368.37390099999999</v>
      </c>
      <c r="H248" s="73">
        <f t="shared" si="129"/>
        <v>1.7482008060699994E-2</v>
      </c>
      <c r="I248" s="38">
        <v>415.81796300000002</v>
      </c>
      <c r="J248" s="73">
        <f t="shared" si="130"/>
        <v>1.2327795347999999E-2</v>
      </c>
      <c r="K248" s="67"/>
      <c r="L248" s="37">
        <v>42.5</v>
      </c>
      <c r="M248" s="66">
        <f t="shared" si="167"/>
        <v>0.12475187871665995</v>
      </c>
      <c r="N248" s="40">
        <v>2067.8125</v>
      </c>
      <c r="O248" s="102">
        <f t="shared" si="131"/>
        <v>4.1356250000000001</v>
      </c>
      <c r="P248" s="103"/>
      <c r="Q248" s="114">
        <v>0.187</v>
      </c>
      <c r="R248" s="98">
        <v>6939</v>
      </c>
      <c r="S248" s="102">
        <f t="shared" si="132"/>
        <v>6.9390000000000001</v>
      </c>
      <c r="T248" s="102"/>
      <c r="U248" s="104">
        <f t="shared" si="162"/>
        <v>206.27660939522934</v>
      </c>
      <c r="V248" s="73">
        <f t="shared" si="133"/>
        <v>44.074059573737635</v>
      </c>
      <c r="W248" s="199"/>
      <c r="X248" s="37">
        <v>47.5</v>
      </c>
      <c r="Y248" s="103">
        <v>0</v>
      </c>
      <c r="Z248" s="67">
        <f t="shared" si="134"/>
        <v>43</v>
      </c>
      <c r="AA248" s="103">
        <v>0</v>
      </c>
      <c r="AB248" s="67">
        <f t="shared" si="135"/>
        <v>33</v>
      </c>
      <c r="AD248" s="103">
        <v>0</v>
      </c>
      <c r="AE248" s="73">
        <f t="shared" si="136"/>
        <v>1.1060028666000001E-2</v>
      </c>
      <c r="AF248" s="103">
        <v>0</v>
      </c>
      <c r="AG248" s="73">
        <f t="shared" si="137"/>
        <v>8.0339521085999992E-3</v>
      </c>
      <c r="AH248" s="67"/>
      <c r="AI248" s="37">
        <v>47.5</v>
      </c>
      <c r="AJ248" s="66">
        <f t="shared" si="168"/>
        <v>0.12099956484326287</v>
      </c>
      <c r="AK248" s="1">
        <v>489.0625</v>
      </c>
      <c r="AL248" s="102">
        <f t="shared" si="138"/>
        <v>0.97812500000000002</v>
      </c>
      <c r="AM248" s="103"/>
      <c r="AN248" s="114">
        <v>0.20399999999999999</v>
      </c>
      <c r="AO248" s="77">
        <v>7281</v>
      </c>
      <c r="AP248" s="102">
        <f t="shared" si="139"/>
        <v>7.2809999999999997</v>
      </c>
      <c r="AQ248" s="102"/>
      <c r="AR248" s="104">
        <f t="shared" si="163"/>
        <v>135.07504167577207</v>
      </c>
      <c r="AS248" s="73">
        <f t="shared" si="140"/>
        <v>44.096136200027267</v>
      </c>
      <c r="AT248" s="199"/>
      <c r="AU248" s="3">
        <v>42.5</v>
      </c>
      <c r="AV248" s="38">
        <v>5</v>
      </c>
      <c r="AW248" s="67">
        <f t="shared" si="141"/>
        <v>121</v>
      </c>
      <c r="AX248" s="38">
        <v>5</v>
      </c>
      <c r="AY248" s="67">
        <f t="shared" si="142"/>
        <v>202</v>
      </c>
      <c r="AZ248" s="67"/>
      <c r="BA248" s="3">
        <v>667.51458700000001</v>
      </c>
      <c r="BB248" s="73">
        <f t="shared" si="143"/>
        <v>7.3355675335899997E-2</v>
      </c>
      <c r="BC248" s="3">
        <v>613.15588400000001</v>
      </c>
      <c r="BD248" s="73">
        <f t="shared" si="144"/>
        <v>0.76231148676399996</v>
      </c>
      <c r="BE248" s="67"/>
      <c r="BF248" s="1">
        <v>42.5</v>
      </c>
      <c r="BG248" s="66">
        <f t="shared" si="169"/>
        <v>0.17090844224766555</v>
      </c>
      <c r="BH248" s="1">
        <v>3065.3125</v>
      </c>
      <c r="BI248" s="102">
        <f t="shared" si="145"/>
        <v>6.1306250000000002</v>
      </c>
      <c r="BJ248" s="103"/>
      <c r="BK248" s="114">
        <v>0.19600000000000001</v>
      </c>
      <c r="BL248" s="77">
        <v>7211</v>
      </c>
      <c r="BM248" s="102">
        <f t="shared" si="146"/>
        <v>7.2110000000000003</v>
      </c>
      <c r="BN248" s="102"/>
      <c r="BO248" s="104">
        <f t="shared" si="164"/>
        <v>457.09745651325716</v>
      </c>
      <c r="BP248" s="73">
        <f t="shared" si="147"/>
        <v>41.53634507302619</v>
      </c>
      <c r="BQ248" s="199"/>
      <c r="BR248" s="3">
        <v>42.5</v>
      </c>
      <c r="BS248" s="38">
        <v>3</v>
      </c>
      <c r="BT248" s="67">
        <f t="shared" si="148"/>
        <v>155</v>
      </c>
      <c r="BU248" s="38">
        <v>3</v>
      </c>
      <c r="BV248" s="67">
        <f t="shared" si="149"/>
        <v>193</v>
      </c>
      <c r="BW248" s="67"/>
      <c r="BX248" s="3">
        <v>466.68847699999998</v>
      </c>
      <c r="BY248" s="73">
        <f t="shared" si="150"/>
        <v>5.4285902205299996E-2</v>
      </c>
      <c r="BZ248" s="3">
        <v>1281.4218800000001</v>
      </c>
      <c r="CA248" s="73">
        <f t="shared" si="151"/>
        <v>7.7422653936999986E-2</v>
      </c>
      <c r="CB248" s="67"/>
      <c r="CC248" s="1">
        <v>42.5</v>
      </c>
      <c r="CD248" s="66">
        <f t="shared" si="170"/>
        <v>0.16953830923004587</v>
      </c>
      <c r="CE248" s="1">
        <v>2993.125</v>
      </c>
      <c r="CF248" s="102">
        <f t="shared" si="152"/>
        <v>5.9862500000000001</v>
      </c>
      <c r="CG248" s="103"/>
      <c r="CH248" s="114">
        <v>0.20799999999999999</v>
      </c>
      <c r="CI248" s="77">
        <v>7084</v>
      </c>
      <c r="CJ248" s="102">
        <f t="shared" si="153"/>
        <v>7.0839999999999996</v>
      </c>
      <c r="CK248" s="102"/>
      <c r="CL248" s="104">
        <f t="shared" si="165"/>
        <v>460.71297961459226</v>
      </c>
      <c r="CM248" s="73">
        <f t="shared" si="154"/>
        <v>43.391862526127341</v>
      </c>
      <c r="CN248" s="199"/>
      <c r="CO248" s="3">
        <v>42.5</v>
      </c>
      <c r="CP248" s="38">
        <v>3</v>
      </c>
      <c r="CQ248" s="67">
        <f t="shared" si="155"/>
        <v>104</v>
      </c>
      <c r="CR248" s="38">
        <v>4</v>
      </c>
      <c r="CS248" s="67">
        <f t="shared" si="156"/>
        <v>138</v>
      </c>
      <c r="CT248" s="67"/>
      <c r="CU248" s="3">
        <v>1061.0546899999999</v>
      </c>
      <c r="CV248" s="73">
        <f t="shared" si="157"/>
        <v>2.5355543623E-2</v>
      </c>
      <c r="CW248" s="3">
        <v>676.18957499999999</v>
      </c>
      <c r="CX248" s="73">
        <f t="shared" si="158"/>
        <v>3.4788653207000003E-2</v>
      </c>
      <c r="CY248" s="67"/>
      <c r="CZ248" s="1">
        <v>42.5</v>
      </c>
      <c r="DA248" s="66">
        <f t="shared" si="171"/>
        <v>0.15727392893271885</v>
      </c>
      <c r="DB248" s="1">
        <v>3069.0625</v>
      </c>
      <c r="DC248" s="102">
        <f t="shared" si="159"/>
        <v>6.1381249999999996</v>
      </c>
      <c r="DD248" s="103"/>
      <c r="DE248" s="114">
        <v>0.193</v>
      </c>
      <c r="DF248" s="77">
        <v>7387</v>
      </c>
      <c r="DG248" s="102">
        <f t="shared" si="160"/>
        <v>7.3869999999999996</v>
      </c>
      <c r="DH248" s="102"/>
      <c r="DI248" s="104">
        <f t="shared" si="166"/>
        <v>445.29751704822502</v>
      </c>
      <c r="DJ248" s="73">
        <f t="shared" si="161"/>
        <v>44.141676531394893</v>
      </c>
      <c r="DK248" s="199"/>
      <c r="DL248" s="99"/>
      <c r="DS248" s="107"/>
      <c r="DU248" s="107"/>
      <c r="DW248" s="99"/>
      <c r="DX248" s="108"/>
      <c r="DZ248" s="107"/>
      <c r="EB248" s="108"/>
      <c r="ED248" s="107"/>
      <c r="EE248" s="107"/>
      <c r="FA248" s="67"/>
      <c r="FB248" s="66"/>
      <c r="FC248" s="67"/>
      <c r="FD248" s="66"/>
      <c r="FE248" s="66"/>
      <c r="FF248" s="66"/>
      <c r="FG248" s="67"/>
      <c r="FH248" s="66"/>
      <c r="FI248" s="67"/>
      <c r="FJ248" s="66"/>
      <c r="FK248" s="106"/>
      <c r="FL248" s="106"/>
      <c r="FM248" s="106"/>
      <c r="FN248" s="106"/>
      <c r="FO248" s="105"/>
      <c r="FP248" s="103"/>
      <c r="FQ248" s="103"/>
      <c r="FR248" s="103"/>
      <c r="FT248" s="107"/>
      <c r="FU248" s="115"/>
      <c r="FV248" s="115"/>
      <c r="FW248" s="51"/>
      <c r="FX248" s="51"/>
      <c r="FY248" s="51"/>
      <c r="FZ248" s="51"/>
      <c r="GA248" s="115"/>
      <c r="GB248" s="51"/>
      <c r="GC248" s="51"/>
      <c r="GD248" s="104"/>
      <c r="GE248" s="104"/>
      <c r="GG248" s="99"/>
      <c r="GH248" s="104"/>
      <c r="GI248" s="104"/>
      <c r="GK248" s="108"/>
      <c r="GL248" s="104"/>
      <c r="GM248" s="107"/>
      <c r="GN248" s="104"/>
      <c r="GP248" s="107"/>
      <c r="GQ248" s="115"/>
      <c r="GR248" s="115"/>
      <c r="GS248" s="115"/>
      <c r="GT248" s="115"/>
      <c r="GU248" s="115"/>
      <c r="GV248" s="115"/>
      <c r="GW248" s="115"/>
      <c r="GX248" s="115"/>
      <c r="GY248" s="115"/>
      <c r="GZ248" s="115"/>
      <c r="HA248" s="115"/>
      <c r="HB248" s="115"/>
      <c r="HC248" s="115"/>
      <c r="HD248" s="115"/>
      <c r="HE248" s="104"/>
      <c r="HG248" s="108"/>
      <c r="HI248" s="108"/>
    </row>
    <row r="249" spans="1:217" s="95" customFormat="1" x14ac:dyDescent="0.25">
      <c r="A249" s="3">
        <v>43.5</v>
      </c>
      <c r="B249" s="38">
        <v>2</v>
      </c>
      <c r="C249" s="67">
        <f t="shared" si="127"/>
        <v>48</v>
      </c>
      <c r="D249" s="38">
        <v>2</v>
      </c>
      <c r="E249" s="67">
        <f t="shared" si="128"/>
        <v>38</v>
      </c>
      <c r="F249" s="67"/>
      <c r="G249" s="38">
        <v>793.863831</v>
      </c>
      <c r="H249" s="73">
        <f t="shared" si="129"/>
        <v>1.8275871891699994E-2</v>
      </c>
      <c r="I249" s="38">
        <v>548.51208499999996</v>
      </c>
      <c r="J249" s="73">
        <f t="shared" si="130"/>
        <v>1.2876307432999999E-2</v>
      </c>
      <c r="K249" s="67"/>
      <c r="L249" s="37">
        <v>43.5</v>
      </c>
      <c r="M249" s="66">
        <f t="shared" si="167"/>
        <v>0.12777727618169507</v>
      </c>
      <c r="N249" s="40">
        <v>2121.875</v>
      </c>
      <c r="O249" s="102">
        <f t="shared" si="131"/>
        <v>4.2437500000000004</v>
      </c>
      <c r="P249" s="103"/>
      <c r="Q249" s="114">
        <v>0.191</v>
      </c>
      <c r="R249" s="98">
        <v>7102</v>
      </c>
      <c r="S249" s="102">
        <f t="shared" si="132"/>
        <v>7.1020000000000003</v>
      </c>
      <c r="T249" s="102"/>
      <c r="U249" s="104">
        <f t="shared" si="162"/>
        <v>219.37468954541572</v>
      </c>
      <c r="V249" s="73">
        <f t="shared" si="133"/>
        <v>44.091575828438422</v>
      </c>
      <c r="W249" s="199"/>
      <c r="X249" s="37">
        <v>48.5</v>
      </c>
      <c r="Y249" s="103">
        <v>0</v>
      </c>
      <c r="Z249" s="67">
        <f t="shared" si="134"/>
        <v>43</v>
      </c>
      <c r="AA249" s="103">
        <v>0</v>
      </c>
      <c r="AB249" s="67">
        <f t="shared" si="135"/>
        <v>33</v>
      </c>
      <c r="AD249" s="103">
        <v>0</v>
      </c>
      <c r="AE249" s="73">
        <f t="shared" si="136"/>
        <v>1.1060028666000001E-2</v>
      </c>
      <c r="AF249" s="67">
        <v>0</v>
      </c>
      <c r="AG249" s="73">
        <f t="shared" si="137"/>
        <v>8.0339521085999992E-3</v>
      </c>
      <c r="AH249" s="67"/>
      <c r="AI249" s="37">
        <v>48.5</v>
      </c>
      <c r="AJ249" s="66">
        <f t="shared" si="168"/>
        <v>0.12364599669011449</v>
      </c>
      <c r="AK249" s="1">
        <v>555</v>
      </c>
      <c r="AL249" s="102">
        <f t="shared" si="138"/>
        <v>1.1100000000000001</v>
      </c>
      <c r="AM249" s="103"/>
      <c r="AN249" s="114">
        <v>0.20799999999999999</v>
      </c>
      <c r="AO249" s="77">
        <v>7453</v>
      </c>
      <c r="AP249" s="102">
        <f t="shared" si="139"/>
        <v>7.4530000000000003</v>
      </c>
      <c r="AQ249" s="102"/>
      <c r="AR249" s="104">
        <f t="shared" si="163"/>
        <v>138.18873414558342</v>
      </c>
      <c r="AS249" s="73">
        <f t="shared" si="140"/>
        <v>44.118926101286455</v>
      </c>
      <c r="AT249" s="199"/>
      <c r="AU249" s="3">
        <v>43.5</v>
      </c>
      <c r="AV249" s="38">
        <v>1</v>
      </c>
      <c r="AW249" s="67">
        <f t="shared" si="141"/>
        <v>122</v>
      </c>
      <c r="AX249" s="38">
        <v>4</v>
      </c>
      <c r="AY249" s="67">
        <f t="shared" si="142"/>
        <v>206</v>
      </c>
      <c r="AZ249" s="67"/>
      <c r="BA249" s="3">
        <v>422.38888500000002</v>
      </c>
      <c r="BB249" s="73">
        <f t="shared" si="143"/>
        <v>7.3778064220899997E-2</v>
      </c>
      <c r="BC249" s="3">
        <v>649.46472200000005</v>
      </c>
      <c r="BD249" s="73">
        <f t="shared" si="144"/>
        <v>0.76296095148599996</v>
      </c>
      <c r="BE249" s="67"/>
      <c r="BF249" s="1">
        <v>43.5</v>
      </c>
      <c r="BG249" s="66">
        <f t="shared" si="169"/>
        <v>0.17387705447443369</v>
      </c>
      <c r="BH249" s="1">
        <v>3128.4375</v>
      </c>
      <c r="BI249" s="102">
        <f t="shared" si="145"/>
        <v>6.256875</v>
      </c>
      <c r="BJ249" s="103"/>
      <c r="BK249" s="114">
        <v>0.19900000000000001</v>
      </c>
      <c r="BL249" s="77">
        <v>7383</v>
      </c>
      <c r="BM249" s="102">
        <f t="shared" si="146"/>
        <v>7.383</v>
      </c>
      <c r="BN249" s="102"/>
      <c r="BO249" s="104">
        <f t="shared" si="164"/>
        <v>475.85815809511092</v>
      </c>
      <c r="BP249" s="73">
        <f t="shared" si="147"/>
        <v>41.575286464406432</v>
      </c>
      <c r="BQ249" s="199"/>
      <c r="BR249" s="3">
        <v>43.5</v>
      </c>
      <c r="BS249" s="38">
        <v>6</v>
      </c>
      <c r="BT249" s="67">
        <f t="shared" si="148"/>
        <v>161</v>
      </c>
      <c r="BU249" s="38">
        <v>8</v>
      </c>
      <c r="BV249" s="67">
        <f t="shared" si="149"/>
        <v>201</v>
      </c>
      <c r="BW249" s="67"/>
      <c r="BX249" s="3">
        <v>1230.00854</v>
      </c>
      <c r="BY249" s="73">
        <f t="shared" si="150"/>
        <v>5.5515910745299997E-2</v>
      </c>
      <c r="BZ249" s="3">
        <v>1670.9169899999999</v>
      </c>
      <c r="CA249" s="73">
        <f t="shared" si="151"/>
        <v>7.9093570926999979E-2</v>
      </c>
      <c r="CB249" s="67"/>
      <c r="CC249" s="1">
        <v>43.5</v>
      </c>
      <c r="CD249" s="66">
        <f t="shared" si="170"/>
        <v>0.17276533139318082</v>
      </c>
      <c r="CE249" s="1">
        <v>3059.6875</v>
      </c>
      <c r="CF249" s="102">
        <f t="shared" si="152"/>
        <v>6.1193749999999998</v>
      </c>
      <c r="CG249" s="103"/>
      <c r="CH249" s="114">
        <v>0.21199999999999999</v>
      </c>
      <c r="CI249" s="77">
        <v>7254</v>
      </c>
      <c r="CJ249" s="102">
        <f t="shared" si="153"/>
        <v>7.2539999999999996</v>
      </c>
      <c r="CK249" s="102"/>
      <c r="CL249" s="104">
        <f t="shared" si="165"/>
        <v>480.61967258343094</v>
      </c>
      <c r="CM249" s="73">
        <f t="shared" si="154"/>
        <v>43.412377252239253</v>
      </c>
      <c r="CN249" s="199"/>
      <c r="CO249" s="3">
        <v>43.5</v>
      </c>
      <c r="CP249" s="38">
        <v>2</v>
      </c>
      <c r="CQ249" s="67">
        <f t="shared" si="155"/>
        <v>106</v>
      </c>
      <c r="CR249" s="38">
        <v>3</v>
      </c>
      <c r="CS249" s="67">
        <f t="shared" si="156"/>
        <v>141</v>
      </c>
      <c r="CT249" s="67"/>
      <c r="CU249" s="3">
        <v>9817.1679700000004</v>
      </c>
      <c r="CV249" s="73">
        <f t="shared" si="157"/>
        <v>3.5172711592999999E-2</v>
      </c>
      <c r="CW249" s="3">
        <v>3500.3474099999999</v>
      </c>
      <c r="CX249" s="73">
        <f t="shared" si="158"/>
        <v>3.8289000617000003E-2</v>
      </c>
      <c r="CY249" s="67"/>
      <c r="CZ249" s="1">
        <v>43.5</v>
      </c>
      <c r="DA249" s="66">
        <f t="shared" si="171"/>
        <v>0.16032646263661732</v>
      </c>
      <c r="DB249" s="1">
        <v>3144.375</v>
      </c>
      <c r="DC249" s="102">
        <f t="shared" si="159"/>
        <v>6.2887500000000003</v>
      </c>
      <c r="DD249" s="103"/>
      <c r="DE249" s="114">
        <v>0.19700000000000001</v>
      </c>
      <c r="DF249" s="77">
        <v>7563</v>
      </c>
      <c r="DG249" s="102">
        <f t="shared" si="160"/>
        <v>7.5629999999999997</v>
      </c>
      <c r="DH249" s="102"/>
      <c r="DI249" s="104">
        <f t="shared" si="166"/>
        <v>464.6915991525874</v>
      </c>
      <c r="DJ249" s="73">
        <f t="shared" si="161"/>
        <v>43.984288464199842</v>
      </c>
      <c r="DK249" s="199"/>
      <c r="DL249" s="99"/>
      <c r="DS249" s="107"/>
      <c r="DU249" s="107"/>
      <c r="DW249" s="99"/>
      <c r="DX249" s="108"/>
      <c r="DZ249" s="107"/>
      <c r="EB249" s="108"/>
      <c r="ED249" s="107"/>
      <c r="EE249" s="107"/>
      <c r="FA249" s="67"/>
      <c r="FB249" s="66"/>
      <c r="FC249" s="67"/>
      <c r="FD249" s="66"/>
      <c r="FE249" s="66"/>
      <c r="FF249" s="66"/>
      <c r="FG249" s="67"/>
      <c r="FH249" s="66"/>
      <c r="FI249" s="67"/>
      <c r="FJ249" s="66"/>
      <c r="FK249" s="106"/>
      <c r="FL249" s="106"/>
      <c r="FM249" s="106"/>
      <c r="FN249" s="106"/>
      <c r="FO249" s="105"/>
      <c r="FP249" s="103"/>
      <c r="FQ249" s="103"/>
      <c r="FR249" s="103"/>
      <c r="FT249" s="107"/>
      <c r="FU249" s="115"/>
      <c r="FV249" s="115"/>
      <c r="FW249" s="51"/>
      <c r="FX249" s="51"/>
      <c r="FY249" s="51"/>
      <c r="FZ249" s="51"/>
      <c r="GA249" s="115"/>
      <c r="GB249" s="51"/>
      <c r="GC249" s="51"/>
      <c r="GD249" s="104"/>
      <c r="GE249" s="104"/>
      <c r="GG249" s="99"/>
      <c r="GH249" s="104"/>
      <c r="GI249" s="104"/>
      <c r="GK249" s="108"/>
      <c r="GL249" s="104"/>
      <c r="GM249" s="107"/>
      <c r="GN249" s="104"/>
      <c r="GP249" s="107"/>
      <c r="GQ249" s="115"/>
      <c r="GR249" s="115"/>
      <c r="GS249" s="115"/>
      <c r="GT249" s="115"/>
      <c r="GU249" s="115"/>
      <c r="GV249" s="115"/>
      <c r="GW249" s="115"/>
      <c r="GX249" s="115"/>
      <c r="GY249" s="115"/>
      <c r="GZ249" s="115"/>
      <c r="HA249" s="115"/>
      <c r="HB249" s="115"/>
      <c r="HC249" s="115"/>
      <c r="HD249" s="115"/>
      <c r="HE249" s="104"/>
      <c r="HG249" s="108"/>
      <c r="HI249" s="108"/>
    </row>
    <row r="250" spans="1:217" s="95" customFormat="1" x14ac:dyDescent="0.25">
      <c r="A250" s="3">
        <v>44.5</v>
      </c>
      <c r="B250" s="38">
        <v>5</v>
      </c>
      <c r="C250" s="67">
        <f t="shared" si="127"/>
        <v>53</v>
      </c>
      <c r="D250" s="38">
        <v>5</v>
      </c>
      <c r="E250" s="67">
        <f t="shared" si="128"/>
        <v>43</v>
      </c>
      <c r="F250" s="67"/>
      <c r="G250" s="38">
        <v>2666.6523400000001</v>
      </c>
      <c r="H250" s="73">
        <f t="shared" si="129"/>
        <v>2.0942524231699993E-2</v>
      </c>
      <c r="I250" s="38">
        <v>2153.1213400000001</v>
      </c>
      <c r="J250" s="73">
        <f t="shared" si="130"/>
        <v>1.5029428772999998E-2</v>
      </c>
      <c r="K250" s="67"/>
      <c r="L250" s="37">
        <v>44.5</v>
      </c>
      <c r="M250" s="66">
        <f t="shared" si="167"/>
        <v>0.13080267364673018</v>
      </c>
      <c r="N250" s="40">
        <v>2207.5</v>
      </c>
      <c r="O250" s="102">
        <f t="shared" si="131"/>
        <v>4.415</v>
      </c>
      <c r="P250" s="103"/>
      <c r="Q250" s="114">
        <v>0.19500000000000001</v>
      </c>
      <c r="R250" s="98">
        <v>7268</v>
      </c>
      <c r="S250" s="102">
        <f t="shared" si="132"/>
        <v>7.2679999999999998</v>
      </c>
      <c r="T250" s="102"/>
      <c r="U250" s="104">
        <f t="shared" si="162"/>
        <v>232.93130649889648</v>
      </c>
      <c r="V250" s="73">
        <f t="shared" si="133"/>
        <v>44.007682891046507</v>
      </c>
      <c r="W250" s="199"/>
      <c r="X250" s="37">
        <v>49.5</v>
      </c>
      <c r="Y250" s="103">
        <v>0</v>
      </c>
      <c r="Z250" s="67">
        <f t="shared" si="134"/>
        <v>43</v>
      </c>
      <c r="AA250" s="103">
        <v>0</v>
      </c>
      <c r="AB250" s="67">
        <f t="shared" si="135"/>
        <v>33</v>
      </c>
      <c r="AD250" s="103">
        <v>0</v>
      </c>
      <c r="AE250" s="73">
        <f t="shared" si="136"/>
        <v>1.1060028666000001E-2</v>
      </c>
      <c r="AF250" s="103">
        <v>0</v>
      </c>
      <c r="AG250" s="73">
        <f t="shared" si="137"/>
        <v>8.0339521085999992E-3</v>
      </c>
      <c r="AH250" s="67"/>
      <c r="AI250" s="37">
        <v>49.5</v>
      </c>
      <c r="AJ250" s="66">
        <f t="shared" si="168"/>
        <v>0.12629242853696609</v>
      </c>
      <c r="AK250" s="1">
        <v>621.5625</v>
      </c>
      <c r="AL250" s="102">
        <f t="shared" si="138"/>
        <v>1.243125</v>
      </c>
      <c r="AM250" s="103"/>
      <c r="AN250" s="114">
        <v>0.21199999999999999</v>
      </c>
      <c r="AO250" s="77">
        <v>7624</v>
      </c>
      <c r="AP250" s="102">
        <f t="shared" si="139"/>
        <v>7.6239999999999997</v>
      </c>
      <c r="AQ250" s="102"/>
      <c r="AR250" s="104">
        <f t="shared" si="163"/>
        <v>141.65638687491119</v>
      </c>
      <c r="AS250" s="73">
        <f t="shared" si="140"/>
        <v>44.143710026146721</v>
      </c>
      <c r="AT250" s="199"/>
      <c r="AU250" s="3">
        <v>44.5</v>
      </c>
      <c r="AV250" s="38">
        <v>2</v>
      </c>
      <c r="AW250" s="67">
        <f t="shared" si="141"/>
        <v>124</v>
      </c>
      <c r="AX250" s="38">
        <v>6</v>
      </c>
      <c r="AY250" s="67">
        <f t="shared" si="142"/>
        <v>212</v>
      </c>
      <c r="AZ250" s="67"/>
      <c r="BA250" s="3">
        <v>374.049194</v>
      </c>
      <c r="BB250" s="73">
        <f t="shared" si="143"/>
        <v>7.4152113414899995E-2</v>
      </c>
      <c r="BC250" s="3">
        <v>1207.2913799999999</v>
      </c>
      <c r="BD250" s="73">
        <f t="shared" si="144"/>
        <v>0.76416824286599994</v>
      </c>
      <c r="BE250" s="67"/>
      <c r="BF250" s="1">
        <v>44.5</v>
      </c>
      <c r="BG250" s="66">
        <f t="shared" si="169"/>
        <v>0.17684566670120183</v>
      </c>
      <c r="BH250" s="1">
        <v>3191.25</v>
      </c>
      <c r="BI250" s="102">
        <f t="shared" si="145"/>
        <v>6.3825000000000003</v>
      </c>
      <c r="BJ250" s="103"/>
      <c r="BK250" s="114">
        <v>0.20300000000000001</v>
      </c>
      <c r="BL250" s="77">
        <v>7555</v>
      </c>
      <c r="BM250" s="102">
        <f t="shared" si="146"/>
        <v>7.5549999999999997</v>
      </c>
      <c r="BN250" s="102"/>
      <c r="BO250" s="104">
        <f t="shared" si="164"/>
        <v>495.02055001889909</v>
      </c>
      <c r="BP250" s="73">
        <f t="shared" si="147"/>
        <v>41.61287781718891</v>
      </c>
      <c r="BQ250" s="199"/>
      <c r="BR250" s="3">
        <v>44.5</v>
      </c>
      <c r="BS250" s="38">
        <v>5</v>
      </c>
      <c r="BT250" s="67">
        <f t="shared" si="148"/>
        <v>166</v>
      </c>
      <c r="BU250" s="38">
        <v>7</v>
      </c>
      <c r="BV250" s="67">
        <f t="shared" si="149"/>
        <v>208</v>
      </c>
      <c r="BW250" s="67"/>
      <c r="BX250" s="3">
        <v>812.26220699999999</v>
      </c>
      <c r="BY250" s="73">
        <f t="shared" si="150"/>
        <v>5.6328172952299999E-2</v>
      </c>
      <c r="BZ250" s="3">
        <v>2009.13354</v>
      </c>
      <c r="CA250" s="73">
        <f t="shared" si="151"/>
        <v>8.1102704466999978E-2</v>
      </c>
      <c r="CB250" s="67"/>
      <c r="CC250" s="1">
        <v>44.5</v>
      </c>
      <c r="CD250" s="66">
        <f t="shared" si="170"/>
        <v>0.17599235355631576</v>
      </c>
      <c r="CE250" s="1">
        <v>3109.0625</v>
      </c>
      <c r="CF250" s="102">
        <f t="shared" si="152"/>
        <v>6.2181249999999997</v>
      </c>
      <c r="CG250" s="103"/>
      <c r="CH250" s="114">
        <v>0.216</v>
      </c>
      <c r="CI250" s="77">
        <v>7423</v>
      </c>
      <c r="CJ250" s="102">
        <f t="shared" si="153"/>
        <v>7.423</v>
      </c>
      <c r="CK250" s="102"/>
      <c r="CL250" s="104">
        <f t="shared" si="165"/>
        <v>500.95999665544088</v>
      </c>
      <c r="CM250" s="73">
        <f t="shared" si="154"/>
        <v>43.433084024326632</v>
      </c>
      <c r="CN250" s="199"/>
      <c r="CO250" s="3">
        <v>44.5</v>
      </c>
      <c r="CP250" s="38">
        <v>3</v>
      </c>
      <c r="CQ250" s="67">
        <f t="shared" si="155"/>
        <v>109</v>
      </c>
      <c r="CR250" s="38">
        <v>1</v>
      </c>
      <c r="CS250" s="67">
        <f t="shared" si="156"/>
        <v>142</v>
      </c>
      <c r="CT250" s="67"/>
      <c r="CU250" s="3">
        <v>1570.84888</v>
      </c>
      <c r="CV250" s="73">
        <f t="shared" si="157"/>
        <v>3.6743560473000002E-2</v>
      </c>
      <c r="CW250" s="3">
        <v>228.22808800000001</v>
      </c>
      <c r="CX250" s="73">
        <f t="shared" si="158"/>
        <v>3.8517228705000003E-2</v>
      </c>
      <c r="CY250" s="67"/>
      <c r="CZ250" s="1">
        <v>44.5</v>
      </c>
      <c r="DA250" s="66">
        <f t="shared" si="171"/>
        <v>0.16337899634051578</v>
      </c>
      <c r="DB250" s="1">
        <v>3209.0625</v>
      </c>
      <c r="DC250" s="102">
        <f t="shared" si="159"/>
        <v>6.4181249999999999</v>
      </c>
      <c r="DD250" s="103"/>
      <c r="DE250" s="114">
        <v>0.20100000000000001</v>
      </c>
      <c r="DF250" s="77">
        <v>7739</v>
      </c>
      <c r="DG250" s="102">
        <f t="shared" si="160"/>
        <v>7.7389999999999999</v>
      </c>
      <c r="DH250" s="102"/>
      <c r="DI250" s="104">
        <f t="shared" si="166"/>
        <v>484.47201755384907</v>
      </c>
      <c r="DJ250" s="73">
        <f t="shared" si="161"/>
        <v>44.001779257676766</v>
      </c>
      <c r="DK250" s="199"/>
      <c r="DL250" s="99"/>
      <c r="DS250" s="107"/>
      <c r="DU250" s="107"/>
      <c r="DW250" s="99"/>
      <c r="DX250" s="108"/>
      <c r="DZ250" s="107"/>
      <c r="EB250" s="108"/>
      <c r="ED250" s="107"/>
      <c r="EE250" s="107"/>
      <c r="FA250" s="67"/>
      <c r="FB250" s="66"/>
      <c r="FC250" s="67"/>
      <c r="FD250" s="66"/>
      <c r="FE250" s="66"/>
      <c r="FF250" s="66"/>
      <c r="FG250" s="67"/>
      <c r="FH250" s="66"/>
      <c r="FI250" s="67"/>
      <c r="FJ250" s="66"/>
      <c r="FK250" s="106"/>
      <c r="FL250" s="106"/>
      <c r="FM250" s="106"/>
      <c r="FN250" s="106"/>
      <c r="FO250" s="105"/>
      <c r="FP250" s="103"/>
      <c r="FQ250" s="103"/>
      <c r="FR250" s="103"/>
      <c r="FT250" s="107"/>
      <c r="FU250" s="115"/>
      <c r="FV250" s="115"/>
      <c r="FW250" s="51"/>
      <c r="FX250" s="51"/>
      <c r="FY250" s="51"/>
      <c r="FZ250" s="51"/>
      <c r="GA250" s="115"/>
      <c r="GB250" s="51"/>
      <c r="GC250" s="51"/>
      <c r="GD250" s="104"/>
      <c r="GE250" s="104"/>
      <c r="GG250" s="99"/>
      <c r="GH250" s="104"/>
      <c r="GI250" s="104"/>
      <c r="GK250" s="108"/>
      <c r="GL250" s="104"/>
      <c r="GM250" s="107"/>
      <c r="GN250" s="104"/>
      <c r="GP250" s="107"/>
      <c r="GQ250" s="115"/>
      <c r="GR250" s="115"/>
      <c r="GS250" s="115"/>
      <c r="GT250" s="115"/>
      <c r="GU250" s="115"/>
      <c r="GV250" s="115"/>
      <c r="GW250" s="115"/>
      <c r="GX250" s="115"/>
      <c r="GY250" s="115"/>
      <c r="GZ250" s="115"/>
      <c r="HA250" s="115"/>
      <c r="HB250" s="115"/>
      <c r="HC250" s="115"/>
      <c r="HD250" s="115"/>
      <c r="HE250" s="104"/>
      <c r="HG250" s="108"/>
      <c r="HI250" s="108"/>
    </row>
    <row r="251" spans="1:217" s="95" customFormat="1" x14ac:dyDescent="0.25">
      <c r="A251" s="3">
        <v>45.5</v>
      </c>
      <c r="B251" s="38">
        <v>1</v>
      </c>
      <c r="C251" s="67">
        <f t="shared" si="127"/>
        <v>54</v>
      </c>
      <c r="D251" s="38">
        <v>6</v>
      </c>
      <c r="E251" s="67">
        <f t="shared" si="128"/>
        <v>49</v>
      </c>
      <c r="F251" s="67"/>
      <c r="G251" s="38">
        <v>366.44757099999998</v>
      </c>
      <c r="H251" s="73">
        <f t="shared" si="129"/>
        <v>2.1308971802699993E-2</v>
      </c>
      <c r="I251" s="38">
        <v>904.45519999999999</v>
      </c>
      <c r="J251" s="73">
        <f t="shared" si="130"/>
        <v>1.5933883972999999E-2</v>
      </c>
      <c r="K251" s="67"/>
      <c r="L251" s="37">
        <v>45.5</v>
      </c>
      <c r="M251" s="66">
        <f t="shared" si="167"/>
        <v>0.13382807111176528</v>
      </c>
      <c r="N251" s="40">
        <v>2273.4375</v>
      </c>
      <c r="O251" s="102">
        <f t="shared" si="131"/>
        <v>4.546875</v>
      </c>
      <c r="P251" s="103"/>
      <c r="Q251" s="114">
        <v>0.19900000000000001</v>
      </c>
      <c r="R251" s="98">
        <v>7432</v>
      </c>
      <c r="S251" s="102">
        <f t="shared" si="132"/>
        <v>7.4320000000000004</v>
      </c>
      <c r="T251" s="102"/>
      <c r="U251" s="104">
        <f t="shared" si="162"/>
        <v>246.89067948991016</v>
      </c>
      <c r="V251" s="73">
        <f t="shared" si="133"/>
        <v>44.031164364774327</v>
      </c>
      <c r="W251" s="199"/>
      <c r="X251" s="37">
        <v>50.5</v>
      </c>
      <c r="Y251" s="103">
        <v>0</v>
      </c>
      <c r="Z251" s="67">
        <f t="shared" si="134"/>
        <v>43</v>
      </c>
      <c r="AA251" s="103">
        <v>0</v>
      </c>
      <c r="AB251" s="67">
        <f t="shared" si="135"/>
        <v>33</v>
      </c>
      <c r="AD251" s="103">
        <v>0</v>
      </c>
      <c r="AE251" s="73">
        <f t="shared" si="136"/>
        <v>1.1060028666000001E-2</v>
      </c>
      <c r="AF251" s="103">
        <v>0</v>
      </c>
      <c r="AG251" s="73">
        <f t="shared" si="137"/>
        <v>8.0339521085999992E-3</v>
      </c>
      <c r="AH251" s="67"/>
      <c r="AI251" s="37">
        <v>50.5</v>
      </c>
      <c r="AJ251" s="66">
        <f t="shared" si="168"/>
        <v>0.12893886038381772</v>
      </c>
      <c r="AK251" s="1">
        <v>688.75</v>
      </c>
      <c r="AL251" s="102">
        <f t="shared" si="138"/>
        <v>1.3774999999999999</v>
      </c>
      <c r="AM251" s="103"/>
      <c r="AN251" s="114">
        <v>0.215</v>
      </c>
      <c r="AO251" s="77">
        <v>7797</v>
      </c>
      <c r="AP251" s="102">
        <f t="shared" si="139"/>
        <v>7.7969999999999997</v>
      </c>
      <c r="AQ251" s="102"/>
      <c r="AR251" s="104">
        <f t="shared" si="163"/>
        <v>145.51273428174525</v>
      </c>
      <c r="AS251" s="73">
        <f t="shared" si="140"/>
        <v>44.170569315377733</v>
      </c>
      <c r="AT251" s="199"/>
      <c r="AU251" s="3">
        <v>45.5</v>
      </c>
      <c r="AV251" s="38">
        <v>2</v>
      </c>
      <c r="AW251" s="67">
        <f t="shared" si="141"/>
        <v>126</v>
      </c>
      <c r="AX251" s="38">
        <v>2</v>
      </c>
      <c r="AY251" s="67">
        <f t="shared" si="142"/>
        <v>214</v>
      </c>
      <c r="AZ251" s="67"/>
      <c r="BA251" s="3">
        <v>262.77301</v>
      </c>
      <c r="BB251" s="73">
        <f t="shared" si="143"/>
        <v>7.441488642489999E-2</v>
      </c>
      <c r="BC251" s="3">
        <v>241.36712600000001</v>
      </c>
      <c r="BD251" s="73">
        <f t="shared" si="144"/>
        <v>0.76440960999199992</v>
      </c>
      <c r="BE251" s="67"/>
      <c r="BF251" s="1">
        <v>45.5</v>
      </c>
      <c r="BG251" s="66">
        <f t="shared" si="169"/>
        <v>0.17981427892796994</v>
      </c>
      <c r="BH251" s="1">
        <v>3263.75</v>
      </c>
      <c r="BI251" s="102">
        <f t="shared" si="145"/>
        <v>6.5274999999999999</v>
      </c>
      <c r="BJ251" s="103"/>
      <c r="BK251" s="114">
        <v>0.20699999999999999</v>
      </c>
      <c r="BL251" s="77">
        <v>7726</v>
      </c>
      <c r="BM251" s="102">
        <f t="shared" si="146"/>
        <v>7.726</v>
      </c>
      <c r="BN251" s="102"/>
      <c r="BO251" s="104">
        <f t="shared" si="164"/>
        <v>514.59854765443492</v>
      </c>
      <c r="BP251" s="73">
        <f t="shared" si="147"/>
        <v>41.651064429293314</v>
      </c>
      <c r="BQ251" s="199"/>
      <c r="BR251" s="3">
        <v>45.5</v>
      </c>
      <c r="BS251" s="38">
        <v>7</v>
      </c>
      <c r="BT251" s="67">
        <f t="shared" si="148"/>
        <v>173</v>
      </c>
      <c r="BU251" s="38">
        <v>9</v>
      </c>
      <c r="BV251" s="67">
        <f t="shared" si="149"/>
        <v>217</v>
      </c>
      <c r="BW251" s="67"/>
      <c r="BX251" s="3">
        <v>3229.60059</v>
      </c>
      <c r="BY251" s="73">
        <f t="shared" si="150"/>
        <v>5.9557773542299998E-2</v>
      </c>
      <c r="BZ251" s="3">
        <v>4876.9267600000003</v>
      </c>
      <c r="CA251" s="73">
        <f t="shared" si="151"/>
        <v>8.5979631226999975E-2</v>
      </c>
      <c r="CB251" s="67"/>
      <c r="CC251" s="1">
        <v>45.5</v>
      </c>
      <c r="CD251" s="66">
        <f t="shared" si="170"/>
        <v>0.17921937571945071</v>
      </c>
      <c r="CE251" s="1">
        <v>3194.0625</v>
      </c>
      <c r="CF251" s="102">
        <f t="shared" si="152"/>
        <v>6.3881249999999996</v>
      </c>
      <c r="CG251" s="103"/>
      <c r="CH251" s="114">
        <v>0.22</v>
      </c>
      <c r="CI251" s="77">
        <v>7593</v>
      </c>
      <c r="CJ251" s="102">
        <f t="shared" si="153"/>
        <v>7.593</v>
      </c>
      <c r="CK251" s="102"/>
      <c r="CL251" s="104">
        <f t="shared" si="165"/>
        <v>521.78840782962504</v>
      </c>
      <c r="CM251" s="73">
        <f t="shared" si="154"/>
        <v>43.41650788014887</v>
      </c>
      <c r="CN251" s="199"/>
      <c r="CO251" s="3">
        <v>45.5</v>
      </c>
      <c r="CP251" s="38">
        <v>2</v>
      </c>
      <c r="CQ251" s="67">
        <f t="shared" si="155"/>
        <v>111</v>
      </c>
      <c r="CR251" s="38">
        <v>3</v>
      </c>
      <c r="CS251" s="67">
        <f t="shared" si="156"/>
        <v>145</v>
      </c>
      <c r="CT251" s="67"/>
      <c r="CU251" s="3">
        <v>3071.48657</v>
      </c>
      <c r="CV251" s="73">
        <f t="shared" si="157"/>
        <v>3.9815047042999999E-2</v>
      </c>
      <c r="CW251" s="3">
        <v>797.51403800000003</v>
      </c>
      <c r="CX251" s="73">
        <f t="shared" si="158"/>
        <v>3.9314742743000002E-2</v>
      </c>
      <c r="CY251" s="67"/>
      <c r="CZ251" s="1">
        <v>45.5</v>
      </c>
      <c r="DA251" s="66">
        <f t="shared" si="171"/>
        <v>0.16643153004441419</v>
      </c>
      <c r="DB251" s="1">
        <v>3270.9375</v>
      </c>
      <c r="DC251" s="102">
        <f t="shared" si="159"/>
        <v>6.5418750000000001</v>
      </c>
      <c r="DD251" s="103"/>
      <c r="DE251" s="114">
        <v>0.20399999999999999</v>
      </c>
      <c r="DF251" s="77">
        <v>7915</v>
      </c>
      <c r="DG251" s="102">
        <f t="shared" si="160"/>
        <v>7.915</v>
      </c>
      <c r="DH251" s="102"/>
      <c r="DI251" s="104">
        <f t="shared" si="166"/>
        <v>504.65117317018286</v>
      </c>
      <c r="DJ251" s="73">
        <f t="shared" si="161"/>
        <v>43.992456885802973</v>
      </c>
      <c r="DK251" s="199"/>
      <c r="DL251" s="99"/>
      <c r="DS251" s="107"/>
      <c r="DU251" s="107"/>
      <c r="DW251" s="99"/>
      <c r="DX251" s="108"/>
      <c r="DZ251" s="107"/>
      <c r="EB251" s="108"/>
      <c r="ED251" s="107"/>
      <c r="EE251" s="107"/>
      <c r="FA251" s="67"/>
      <c r="FB251" s="66"/>
      <c r="FC251" s="67"/>
      <c r="FD251" s="66"/>
      <c r="FE251" s="66"/>
      <c r="FF251" s="66"/>
      <c r="FG251" s="67"/>
      <c r="FH251" s="66"/>
      <c r="FI251" s="67"/>
      <c r="FJ251" s="66"/>
      <c r="FK251" s="106"/>
      <c r="FL251" s="106"/>
      <c r="FM251" s="106"/>
      <c r="FN251" s="106"/>
      <c r="FO251" s="105"/>
      <c r="FP251" s="103"/>
      <c r="FQ251" s="103"/>
      <c r="FR251" s="103"/>
      <c r="FT251" s="107"/>
      <c r="FU251" s="115"/>
      <c r="FV251" s="115"/>
      <c r="FW251" s="51"/>
      <c r="FX251" s="51"/>
      <c r="FY251" s="51"/>
      <c r="FZ251" s="51"/>
      <c r="GA251" s="115"/>
      <c r="GB251" s="51"/>
      <c r="GC251" s="51"/>
      <c r="GD251" s="104"/>
      <c r="GE251" s="104"/>
      <c r="GG251" s="99"/>
      <c r="GH251" s="104"/>
      <c r="GI251" s="104"/>
      <c r="GK251" s="108"/>
      <c r="GL251" s="104"/>
      <c r="GM251" s="107"/>
      <c r="GN251" s="104"/>
      <c r="GP251" s="107"/>
      <c r="GQ251" s="115"/>
      <c r="GR251" s="115"/>
      <c r="GS251" s="115"/>
      <c r="GT251" s="115"/>
      <c r="GU251" s="115"/>
      <c r="GV251" s="115"/>
      <c r="GW251" s="115"/>
      <c r="GX251" s="115"/>
      <c r="GY251" s="115"/>
      <c r="GZ251" s="115"/>
      <c r="HA251" s="115"/>
      <c r="HB251" s="115"/>
      <c r="HC251" s="115"/>
      <c r="HD251" s="115"/>
      <c r="HE251" s="104"/>
      <c r="HG251" s="108"/>
      <c r="HI251" s="108"/>
    </row>
    <row r="252" spans="1:217" s="95" customFormat="1" x14ac:dyDescent="0.25">
      <c r="A252" s="3">
        <v>46.5</v>
      </c>
      <c r="B252" s="38">
        <v>5</v>
      </c>
      <c r="C252" s="67">
        <f t="shared" si="127"/>
        <v>59</v>
      </c>
      <c r="D252" s="38">
        <v>1</v>
      </c>
      <c r="E252" s="67">
        <f t="shared" si="128"/>
        <v>50</v>
      </c>
      <c r="F252" s="67"/>
      <c r="G252" s="38">
        <v>820.83337400000005</v>
      </c>
      <c r="H252" s="73">
        <f t="shared" si="129"/>
        <v>2.2129805176699994E-2</v>
      </c>
      <c r="I252" s="38">
        <v>111.380104</v>
      </c>
      <c r="J252" s="73">
        <f t="shared" si="130"/>
        <v>1.6045264077E-2</v>
      </c>
      <c r="K252" s="67"/>
      <c r="L252" s="37">
        <v>46.5</v>
      </c>
      <c r="M252" s="66">
        <f t="shared" si="167"/>
        <v>0.13685346857680042</v>
      </c>
      <c r="N252" s="40">
        <v>2340.625</v>
      </c>
      <c r="O252" s="102">
        <f t="shared" si="131"/>
        <v>4.6812500000000004</v>
      </c>
      <c r="P252" s="103"/>
      <c r="Q252" s="114">
        <v>0.20300000000000001</v>
      </c>
      <c r="R252" s="98">
        <v>7597</v>
      </c>
      <c r="S252" s="102">
        <f t="shared" si="132"/>
        <v>7.5970000000000004</v>
      </c>
      <c r="T252" s="102"/>
      <c r="U252" s="104">
        <f t="shared" si="162"/>
        <v>261.24429958808611</v>
      </c>
      <c r="V252" s="73">
        <f t="shared" si="133"/>
        <v>44.062952172520831</v>
      </c>
      <c r="W252" s="199"/>
      <c r="X252" s="37">
        <v>51.5</v>
      </c>
      <c r="Y252" s="103">
        <v>0</v>
      </c>
      <c r="Z252" s="67">
        <f t="shared" si="134"/>
        <v>43</v>
      </c>
      <c r="AA252" s="103">
        <v>0</v>
      </c>
      <c r="AB252" s="67">
        <f t="shared" si="135"/>
        <v>33</v>
      </c>
      <c r="AD252" s="103">
        <v>0</v>
      </c>
      <c r="AE252" s="73">
        <f t="shared" si="136"/>
        <v>1.1060028666000001E-2</v>
      </c>
      <c r="AF252" s="103">
        <v>0</v>
      </c>
      <c r="AG252" s="73">
        <f t="shared" si="137"/>
        <v>8.0339521085999992E-3</v>
      </c>
      <c r="AH252" s="67"/>
      <c r="AI252" s="37">
        <v>51.5</v>
      </c>
      <c r="AJ252" s="66">
        <f t="shared" si="168"/>
        <v>0.13158529223066931</v>
      </c>
      <c r="AK252" s="1">
        <v>768.4375</v>
      </c>
      <c r="AL252" s="102">
        <f t="shared" si="138"/>
        <v>1.536875</v>
      </c>
      <c r="AM252" s="103"/>
      <c r="AN252" s="114">
        <v>0.22</v>
      </c>
      <c r="AO252" s="77">
        <v>7968</v>
      </c>
      <c r="AP252" s="102">
        <f t="shared" si="139"/>
        <v>7.968</v>
      </c>
      <c r="AQ252" s="102"/>
      <c r="AR252" s="104">
        <f t="shared" si="163"/>
        <v>149.76273842579852</v>
      </c>
      <c r="AS252" s="73">
        <f t="shared" si="140"/>
        <v>44.199358009749957</v>
      </c>
      <c r="AT252" s="199"/>
      <c r="AU252" s="3">
        <v>46.5</v>
      </c>
      <c r="AV252" s="38">
        <v>3</v>
      </c>
      <c r="AW252" s="67">
        <f t="shared" si="141"/>
        <v>129</v>
      </c>
      <c r="AX252" s="38">
        <v>6</v>
      </c>
      <c r="AY252" s="67">
        <f t="shared" si="142"/>
        <v>220</v>
      </c>
      <c r="AZ252" s="67"/>
      <c r="BA252" s="3">
        <v>6724.5341799999997</v>
      </c>
      <c r="BB252" s="73">
        <f t="shared" si="143"/>
        <v>8.1139420604899995E-2</v>
      </c>
      <c r="BC252" s="3">
        <v>3006.4231</v>
      </c>
      <c r="BD252" s="73">
        <f t="shared" si="144"/>
        <v>0.76741603309199991</v>
      </c>
      <c r="BE252" s="67"/>
      <c r="BF252" s="1">
        <v>46.5</v>
      </c>
      <c r="BG252" s="66">
        <f t="shared" si="169"/>
        <v>0.18278289115473809</v>
      </c>
      <c r="BH252" s="1">
        <v>3331.25</v>
      </c>
      <c r="BI252" s="102">
        <f t="shared" si="145"/>
        <v>6.6624999999999996</v>
      </c>
      <c r="BJ252" s="103"/>
      <c r="BK252" s="114">
        <v>0.21099999999999999</v>
      </c>
      <c r="BL252" s="77">
        <v>7897</v>
      </c>
      <c r="BM252" s="102">
        <f t="shared" si="146"/>
        <v>7.8970000000000002</v>
      </c>
      <c r="BN252" s="102"/>
      <c r="BO252" s="104">
        <f t="shared" si="164"/>
        <v>534.54483874435402</v>
      </c>
      <c r="BP252" s="73">
        <f t="shared" si="147"/>
        <v>41.677559033023087</v>
      </c>
      <c r="BQ252" s="199"/>
      <c r="BR252" s="3">
        <v>46.5</v>
      </c>
      <c r="BS252" s="38">
        <v>3</v>
      </c>
      <c r="BT252" s="67">
        <f t="shared" si="148"/>
        <v>176</v>
      </c>
      <c r="BU252" s="38">
        <v>4</v>
      </c>
      <c r="BV252" s="67">
        <f t="shared" si="149"/>
        <v>221</v>
      </c>
      <c r="BW252" s="67"/>
      <c r="BX252" s="3">
        <v>684.43914800000005</v>
      </c>
      <c r="BY252" s="73">
        <f t="shared" si="150"/>
        <v>6.0242212690300001E-2</v>
      </c>
      <c r="BZ252" s="3">
        <v>1529.1146200000001</v>
      </c>
      <c r="CA252" s="73">
        <f t="shared" si="151"/>
        <v>8.7508745846999969E-2</v>
      </c>
      <c r="CB252" s="67"/>
      <c r="CC252" s="1">
        <v>46.5</v>
      </c>
      <c r="CD252" s="66">
        <f t="shared" si="170"/>
        <v>0.18244639788258565</v>
      </c>
      <c r="CE252" s="1">
        <v>3260.3125</v>
      </c>
      <c r="CF252" s="102">
        <f t="shared" si="152"/>
        <v>6.5206249999999999</v>
      </c>
      <c r="CG252" s="103"/>
      <c r="CH252" s="114">
        <v>0.224</v>
      </c>
      <c r="CI252" s="77">
        <v>7760</v>
      </c>
      <c r="CJ252" s="102">
        <f t="shared" si="153"/>
        <v>7.76</v>
      </c>
      <c r="CK252" s="102"/>
      <c r="CL252" s="104">
        <f t="shared" si="165"/>
        <v>543.06053455124004</v>
      </c>
      <c r="CM252" s="73">
        <f t="shared" si="154"/>
        <v>43.441371506023977</v>
      </c>
      <c r="CN252" s="199"/>
      <c r="CO252" s="3">
        <v>46.5</v>
      </c>
      <c r="CP252" s="38">
        <v>1</v>
      </c>
      <c r="CQ252" s="67">
        <f t="shared" si="155"/>
        <v>112</v>
      </c>
      <c r="CR252" s="38">
        <v>4</v>
      </c>
      <c r="CS252" s="67">
        <f t="shared" si="156"/>
        <v>149</v>
      </c>
      <c r="CT252" s="67"/>
      <c r="CU252" s="3">
        <v>139.19979900000001</v>
      </c>
      <c r="CV252" s="73">
        <f t="shared" si="157"/>
        <v>3.9954246841999996E-2</v>
      </c>
      <c r="CW252" s="3">
        <v>378.86279300000001</v>
      </c>
      <c r="CX252" s="73">
        <f t="shared" si="158"/>
        <v>3.9693605536000001E-2</v>
      </c>
      <c r="CY252" s="67"/>
      <c r="CZ252" s="1">
        <v>46.5</v>
      </c>
      <c r="DA252" s="66">
        <f t="shared" si="171"/>
        <v>0.16948406374831265</v>
      </c>
      <c r="DB252" s="1">
        <v>3339.6875</v>
      </c>
      <c r="DC252" s="102">
        <f t="shared" si="159"/>
        <v>6.6793750000000003</v>
      </c>
      <c r="DD252" s="103"/>
      <c r="DE252" s="114">
        <v>0.20799999999999999</v>
      </c>
      <c r="DF252" s="77">
        <v>8092</v>
      </c>
      <c r="DG252" s="102">
        <f t="shared" si="160"/>
        <v>8.0920000000000005</v>
      </c>
      <c r="DH252" s="102"/>
      <c r="DI252" s="104">
        <f t="shared" si="166"/>
        <v>525.27485400714681</v>
      </c>
      <c r="DJ252" s="73">
        <f t="shared" si="161"/>
        <v>44.025985438738431</v>
      </c>
      <c r="DK252" s="199"/>
      <c r="DL252" s="99"/>
      <c r="DS252" s="107"/>
      <c r="DU252" s="107"/>
      <c r="DW252" s="99"/>
      <c r="DX252" s="108"/>
      <c r="DZ252" s="107"/>
      <c r="EB252" s="108"/>
      <c r="ED252" s="107"/>
      <c r="EE252" s="107"/>
      <c r="FA252" s="67"/>
      <c r="FB252" s="66"/>
      <c r="FC252" s="67"/>
      <c r="FD252" s="66"/>
      <c r="FE252" s="66"/>
      <c r="FF252" s="66"/>
      <c r="FG252" s="67"/>
      <c r="FH252" s="66"/>
      <c r="FI252" s="67"/>
      <c r="FJ252" s="66"/>
      <c r="FK252" s="106"/>
      <c r="FL252" s="106"/>
      <c r="FM252" s="106"/>
      <c r="FN252" s="106"/>
      <c r="FO252" s="105"/>
      <c r="FP252" s="103"/>
      <c r="FQ252" s="103"/>
      <c r="FR252" s="103"/>
      <c r="FT252" s="107"/>
      <c r="FU252" s="115"/>
      <c r="FV252" s="115"/>
      <c r="FW252" s="51"/>
      <c r="FX252" s="51"/>
      <c r="FY252" s="51"/>
      <c r="FZ252" s="51"/>
      <c r="GA252" s="115"/>
      <c r="GB252" s="51"/>
      <c r="GC252" s="51"/>
      <c r="GD252" s="104"/>
      <c r="GE252" s="104"/>
      <c r="GG252" s="99"/>
      <c r="GH252" s="104"/>
      <c r="GI252" s="104"/>
      <c r="GK252" s="108"/>
      <c r="GL252" s="104"/>
      <c r="GM252" s="107"/>
      <c r="GN252" s="104"/>
      <c r="GP252" s="107"/>
      <c r="GQ252" s="115"/>
      <c r="GR252" s="115"/>
      <c r="GS252" s="115"/>
      <c r="GT252" s="115"/>
      <c r="GU252" s="115"/>
      <c r="GV252" s="115"/>
      <c r="GW252" s="115"/>
      <c r="GX252" s="115"/>
      <c r="GY252" s="115"/>
      <c r="GZ252" s="115"/>
      <c r="HA252" s="115"/>
      <c r="HB252" s="115"/>
      <c r="HC252" s="115"/>
      <c r="HD252" s="115"/>
      <c r="HE252" s="104"/>
      <c r="HG252" s="108"/>
      <c r="HI252" s="108"/>
    </row>
    <row r="253" spans="1:217" s="95" customFormat="1" x14ac:dyDescent="0.25">
      <c r="A253" s="3">
        <v>47.5</v>
      </c>
      <c r="B253" s="38">
        <v>7</v>
      </c>
      <c r="C253" s="67">
        <f t="shared" si="127"/>
        <v>66</v>
      </c>
      <c r="D253" s="38">
        <v>5</v>
      </c>
      <c r="E253" s="67">
        <f t="shared" si="128"/>
        <v>55</v>
      </c>
      <c r="F253" s="67"/>
      <c r="G253" s="38">
        <v>4373.3696300000001</v>
      </c>
      <c r="H253" s="73">
        <f t="shared" si="129"/>
        <v>2.6503174806699996E-2</v>
      </c>
      <c r="I253" s="38">
        <v>2425.9043000000001</v>
      </c>
      <c r="J253" s="73">
        <f t="shared" si="130"/>
        <v>1.8471168377E-2</v>
      </c>
      <c r="K253" s="67"/>
      <c r="L253" s="37">
        <v>47.5</v>
      </c>
      <c r="M253" s="66">
        <f t="shared" si="167"/>
        <v>0.13987886604183553</v>
      </c>
      <c r="N253" s="40">
        <v>2403.75</v>
      </c>
      <c r="O253" s="102">
        <f t="shared" si="131"/>
        <v>4.8075000000000001</v>
      </c>
      <c r="P253" s="103"/>
      <c r="Q253" s="114">
        <v>0.20699999999999999</v>
      </c>
      <c r="R253" s="98">
        <v>7761</v>
      </c>
      <c r="S253" s="102">
        <f t="shared" si="132"/>
        <v>7.7610000000000001</v>
      </c>
      <c r="T253" s="102"/>
      <c r="U253" s="104">
        <f t="shared" si="162"/>
        <v>275.99783941367139</v>
      </c>
      <c r="V253" s="73">
        <f t="shared" si="133"/>
        <v>43.953979716229114</v>
      </c>
      <c r="W253" s="199"/>
      <c r="X253" s="37">
        <v>52.5</v>
      </c>
      <c r="Y253" s="103">
        <v>0</v>
      </c>
      <c r="Z253" s="67">
        <f t="shared" si="134"/>
        <v>43</v>
      </c>
      <c r="AA253" s="103">
        <v>0</v>
      </c>
      <c r="AB253" s="67">
        <f t="shared" si="135"/>
        <v>33</v>
      </c>
      <c r="AD253" s="103">
        <v>0</v>
      </c>
      <c r="AE253" s="73">
        <f t="shared" si="136"/>
        <v>1.1060028666000001E-2</v>
      </c>
      <c r="AF253" s="103">
        <v>0</v>
      </c>
      <c r="AG253" s="73">
        <f t="shared" si="137"/>
        <v>8.0339521085999992E-3</v>
      </c>
      <c r="AH253" s="67"/>
      <c r="AI253" s="37">
        <v>52.5</v>
      </c>
      <c r="AJ253" s="66">
        <f t="shared" si="168"/>
        <v>0.13423172407752093</v>
      </c>
      <c r="AK253" s="1">
        <v>837.5</v>
      </c>
      <c r="AL253" s="102">
        <f t="shared" si="138"/>
        <v>1.675</v>
      </c>
      <c r="AM253" s="103"/>
      <c r="AN253" s="114">
        <v>0.223</v>
      </c>
      <c r="AO253" s="77">
        <v>8143</v>
      </c>
      <c r="AP253" s="102">
        <f t="shared" si="139"/>
        <v>8.1430000000000007</v>
      </c>
      <c r="AQ253" s="102"/>
      <c r="AR253" s="104">
        <f t="shared" si="163"/>
        <v>154.37331890898531</v>
      </c>
      <c r="AS253" s="73">
        <f t="shared" si="140"/>
        <v>44.229679529423727</v>
      </c>
      <c r="AT253" s="199"/>
      <c r="AU253" s="3">
        <v>47.5</v>
      </c>
      <c r="AV253" s="38">
        <v>8</v>
      </c>
      <c r="AW253" s="67">
        <f t="shared" si="141"/>
        <v>137</v>
      </c>
      <c r="AX253" s="38">
        <v>9</v>
      </c>
      <c r="AY253" s="67">
        <f t="shared" si="142"/>
        <v>229</v>
      </c>
      <c r="AZ253" s="67"/>
      <c r="BA253" s="3">
        <v>1940.9313999999999</v>
      </c>
      <c r="BB253" s="73">
        <f t="shared" si="143"/>
        <v>8.3080352004899993E-2</v>
      </c>
      <c r="BC253" s="3">
        <v>1119.1588099999999</v>
      </c>
      <c r="BD253" s="73">
        <f t="shared" si="144"/>
        <v>0.76853519190199993</v>
      </c>
      <c r="BE253" s="67"/>
      <c r="BF253" s="1">
        <v>47.5</v>
      </c>
      <c r="BG253" s="66">
        <f t="shared" si="169"/>
        <v>0.1857515033815062</v>
      </c>
      <c r="BH253" s="1">
        <v>3387.8125</v>
      </c>
      <c r="BI253" s="102">
        <f t="shared" si="145"/>
        <v>6.7756249999999998</v>
      </c>
      <c r="BJ253" s="103"/>
      <c r="BK253" s="114">
        <v>0.214</v>
      </c>
      <c r="BL253" s="77">
        <v>8068</v>
      </c>
      <c r="BM253" s="102">
        <f t="shared" si="146"/>
        <v>8.0679999999999996</v>
      </c>
      <c r="BN253" s="102"/>
      <c r="BO253" s="104">
        <f t="shared" si="164"/>
        <v>554.87797711507392</v>
      </c>
      <c r="BP253" s="73">
        <f t="shared" si="147"/>
        <v>41.711291897528071</v>
      </c>
      <c r="BQ253" s="199"/>
      <c r="BR253" s="3">
        <v>47.5</v>
      </c>
      <c r="BS253" s="38">
        <v>3</v>
      </c>
      <c r="BT253" s="67">
        <f t="shared" si="148"/>
        <v>179</v>
      </c>
      <c r="BU253" s="38">
        <v>6</v>
      </c>
      <c r="BV253" s="67">
        <f t="shared" si="149"/>
        <v>227</v>
      </c>
      <c r="BW253" s="67"/>
      <c r="BX253" s="3">
        <v>2052.41309</v>
      </c>
      <c r="BY253" s="73">
        <f t="shared" si="150"/>
        <v>6.2294625780299998E-2</v>
      </c>
      <c r="BZ253" s="3">
        <v>2766.4467800000002</v>
      </c>
      <c r="CA253" s="73">
        <f t="shared" si="151"/>
        <v>9.027519262699997E-2</v>
      </c>
      <c r="CB253" s="67"/>
      <c r="CC253" s="1">
        <v>47.5</v>
      </c>
      <c r="CD253" s="66">
        <f t="shared" si="170"/>
        <v>0.18567342004572057</v>
      </c>
      <c r="CE253" s="1">
        <v>3331.5625</v>
      </c>
      <c r="CF253" s="102">
        <f t="shared" si="152"/>
        <v>6.663125</v>
      </c>
      <c r="CG253" s="103"/>
      <c r="CH253" s="114">
        <v>0.22700000000000001</v>
      </c>
      <c r="CI253" s="77">
        <v>7928</v>
      </c>
      <c r="CJ253" s="102">
        <f t="shared" si="153"/>
        <v>7.9279999999999999</v>
      </c>
      <c r="CK253" s="102"/>
      <c r="CL253" s="104">
        <f t="shared" si="165"/>
        <v>564.76024170947062</v>
      </c>
      <c r="CM253" s="73">
        <f t="shared" si="154"/>
        <v>43.448457827681239</v>
      </c>
      <c r="CN253" s="199"/>
      <c r="CO253" s="3">
        <v>47.5</v>
      </c>
      <c r="CP253" s="38">
        <v>2</v>
      </c>
      <c r="CQ253" s="67">
        <f t="shared" si="155"/>
        <v>114</v>
      </c>
      <c r="CR253" s="38">
        <v>1</v>
      </c>
      <c r="CS253" s="67">
        <f t="shared" si="156"/>
        <v>150</v>
      </c>
      <c r="CT253" s="67"/>
      <c r="CU253" s="3">
        <v>554.03723100000002</v>
      </c>
      <c r="CV253" s="73">
        <f t="shared" si="157"/>
        <v>4.0508284072999994E-2</v>
      </c>
      <c r="CW253" s="3">
        <v>479.47610500000002</v>
      </c>
      <c r="CX253" s="73">
        <f t="shared" si="158"/>
        <v>4.0173081641000002E-2</v>
      </c>
      <c r="CY253" s="67"/>
      <c r="CZ253" s="1">
        <v>47.5</v>
      </c>
      <c r="DA253" s="66">
        <f t="shared" si="171"/>
        <v>0.17253659745221112</v>
      </c>
      <c r="DB253" s="1">
        <v>3416.5625</v>
      </c>
      <c r="DC253" s="102">
        <f t="shared" si="159"/>
        <v>6.8331249999999999</v>
      </c>
      <c r="DD253" s="103"/>
      <c r="DE253" s="114">
        <v>0.21199999999999999</v>
      </c>
      <c r="DF253" s="77">
        <v>8268</v>
      </c>
      <c r="DG253" s="102">
        <f t="shared" si="160"/>
        <v>8.2680000000000007</v>
      </c>
      <c r="DH253" s="102"/>
      <c r="DI253" s="104">
        <f t="shared" si="166"/>
        <v>546.3392443976112</v>
      </c>
      <c r="DJ253" s="73">
        <f t="shared" si="161"/>
        <v>44.052411323506043</v>
      </c>
      <c r="DK253" s="199"/>
      <c r="DL253" s="99"/>
      <c r="DS253" s="107"/>
      <c r="DU253" s="107"/>
      <c r="DW253" s="99"/>
      <c r="DX253" s="108"/>
      <c r="DZ253" s="107"/>
      <c r="EB253" s="108"/>
      <c r="ED253" s="107"/>
      <c r="EE253" s="107"/>
      <c r="FA253" s="67"/>
      <c r="FB253" s="66"/>
      <c r="FC253" s="67"/>
      <c r="FD253" s="66"/>
      <c r="FE253" s="66"/>
      <c r="FF253" s="66"/>
      <c r="FG253" s="67"/>
      <c r="FH253" s="66"/>
      <c r="FI253" s="67"/>
      <c r="FJ253" s="66"/>
      <c r="FK253" s="106"/>
      <c r="FL253" s="106"/>
      <c r="FM253" s="106"/>
      <c r="FN253" s="106"/>
      <c r="FO253" s="105"/>
      <c r="FP253" s="103"/>
      <c r="FQ253" s="103"/>
      <c r="FR253" s="103"/>
      <c r="FT253" s="107"/>
      <c r="FU253" s="115"/>
      <c r="FV253" s="115"/>
      <c r="FW253" s="51"/>
      <c r="FX253" s="51"/>
      <c r="FY253" s="51"/>
      <c r="FZ253" s="51"/>
      <c r="GA253" s="115"/>
      <c r="GB253" s="51"/>
      <c r="GC253" s="51"/>
      <c r="GD253" s="104"/>
      <c r="GE253" s="104"/>
      <c r="GG253" s="99"/>
      <c r="GH253" s="104"/>
      <c r="GI253" s="104"/>
      <c r="GK253" s="108"/>
      <c r="GL253" s="104"/>
      <c r="GM253" s="107"/>
      <c r="GN253" s="104"/>
      <c r="GP253" s="107"/>
      <c r="GQ253" s="115"/>
      <c r="GR253" s="115"/>
      <c r="GS253" s="115"/>
      <c r="GT253" s="115"/>
      <c r="GU253" s="115"/>
      <c r="GV253" s="115"/>
      <c r="GW253" s="115"/>
      <c r="GX253" s="115"/>
      <c r="GY253" s="115"/>
      <c r="GZ253" s="115"/>
      <c r="HA253" s="115"/>
      <c r="HB253" s="115"/>
      <c r="HC253" s="115"/>
      <c r="HD253" s="115"/>
      <c r="HE253" s="104"/>
      <c r="HG253" s="108"/>
      <c r="HI253" s="108"/>
    </row>
    <row r="254" spans="1:217" s="95" customFormat="1" x14ac:dyDescent="0.25">
      <c r="A254" s="3">
        <v>48.5</v>
      </c>
      <c r="B254" s="38">
        <v>8</v>
      </c>
      <c r="C254" s="67">
        <f t="shared" si="127"/>
        <v>74</v>
      </c>
      <c r="D254" s="38">
        <v>7</v>
      </c>
      <c r="E254" s="67">
        <f t="shared" si="128"/>
        <v>62</v>
      </c>
      <c r="F254" s="67"/>
      <c r="G254" s="38">
        <v>1746.1406300000001</v>
      </c>
      <c r="H254" s="73">
        <f t="shared" si="129"/>
        <v>2.8249315436699996E-2</v>
      </c>
      <c r="I254" s="38">
        <v>2707.6865200000002</v>
      </c>
      <c r="J254" s="73">
        <f t="shared" si="130"/>
        <v>2.1178854896999999E-2</v>
      </c>
      <c r="K254" s="67"/>
      <c r="L254" s="37">
        <v>48.5</v>
      </c>
      <c r="M254" s="66">
        <f t="shared" si="167"/>
        <v>0.14290426350687063</v>
      </c>
      <c r="N254" s="40">
        <v>2472.8125</v>
      </c>
      <c r="O254" s="102">
        <f t="shared" si="131"/>
        <v>4.9456249999999997</v>
      </c>
      <c r="P254" s="103"/>
      <c r="Q254" s="114">
        <v>0.21099999999999999</v>
      </c>
      <c r="R254" s="98">
        <v>7925</v>
      </c>
      <c r="S254" s="102">
        <f t="shared" si="132"/>
        <v>7.9249999999999998</v>
      </c>
      <c r="T254" s="102"/>
      <c r="U254" s="104">
        <f t="shared" si="162"/>
        <v>291.15413527678948</v>
      </c>
      <c r="V254" s="73">
        <f t="shared" si="133"/>
        <v>43.913011144553565</v>
      </c>
      <c r="W254" s="199"/>
      <c r="X254" s="37">
        <v>53.5</v>
      </c>
      <c r="Y254" s="103">
        <v>0</v>
      </c>
      <c r="Z254" s="67">
        <f t="shared" si="134"/>
        <v>43</v>
      </c>
      <c r="AA254" s="103">
        <v>0</v>
      </c>
      <c r="AB254" s="67">
        <f t="shared" si="135"/>
        <v>33</v>
      </c>
      <c r="AD254" s="103">
        <v>0</v>
      </c>
      <c r="AE254" s="73">
        <f t="shared" si="136"/>
        <v>1.1060028666000001E-2</v>
      </c>
      <c r="AF254" s="103">
        <v>0</v>
      </c>
      <c r="AG254" s="73">
        <f t="shared" si="137"/>
        <v>8.0339521085999992E-3</v>
      </c>
      <c r="AH254" s="67"/>
      <c r="AI254" s="37">
        <v>53.5</v>
      </c>
      <c r="AJ254" s="66">
        <f t="shared" si="168"/>
        <v>0.13687815592437255</v>
      </c>
      <c r="AK254" s="1">
        <v>904.6875</v>
      </c>
      <c r="AL254" s="102">
        <f t="shared" si="138"/>
        <v>1.809375</v>
      </c>
      <c r="AM254" s="103"/>
      <c r="AN254" s="114">
        <v>0.22800000000000001</v>
      </c>
      <c r="AO254" s="77">
        <v>8314</v>
      </c>
      <c r="AP254" s="102">
        <f t="shared" si="139"/>
        <v>8.3140000000000001</v>
      </c>
      <c r="AQ254" s="102"/>
      <c r="AR254" s="104">
        <f t="shared" si="163"/>
        <v>159.33868666164062</v>
      </c>
      <c r="AS254" s="73">
        <f t="shared" si="140"/>
        <v>44.26133775331293</v>
      </c>
      <c r="AT254" s="199"/>
      <c r="AU254" s="3">
        <v>48.5</v>
      </c>
      <c r="AV254" s="38">
        <v>4</v>
      </c>
      <c r="AW254" s="67">
        <f t="shared" si="141"/>
        <v>141</v>
      </c>
      <c r="AX254" s="38">
        <v>10</v>
      </c>
      <c r="AY254" s="67">
        <f t="shared" si="142"/>
        <v>239</v>
      </c>
      <c r="AZ254" s="67"/>
      <c r="BA254" s="3">
        <v>1127.75281</v>
      </c>
      <c r="BB254" s="73">
        <f t="shared" si="143"/>
        <v>8.4208104814899987E-2</v>
      </c>
      <c r="BC254" s="3">
        <v>3859.7048300000001</v>
      </c>
      <c r="BD254" s="73">
        <f t="shared" si="144"/>
        <v>0.7723948967319999</v>
      </c>
      <c r="BE254" s="67"/>
      <c r="BF254" s="1">
        <v>48.5</v>
      </c>
      <c r="BG254" s="66">
        <f t="shared" si="169"/>
        <v>0.18872011560827431</v>
      </c>
      <c r="BH254" s="1">
        <v>3461.5625</v>
      </c>
      <c r="BI254" s="102">
        <f t="shared" si="145"/>
        <v>6.9231249999999998</v>
      </c>
      <c r="BJ254" s="103"/>
      <c r="BK254" s="114">
        <v>0.218</v>
      </c>
      <c r="BL254" s="77">
        <v>8242</v>
      </c>
      <c r="BM254" s="102">
        <f t="shared" si="146"/>
        <v>8.2420000000000009</v>
      </c>
      <c r="BN254" s="102"/>
      <c r="BO254" s="104">
        <f t="shared" si="164"/>
        <v>575.62301043225807</v>
      </c>
      <c r="BP254" s="73">
        <f t="shared" si="147"/>
        <v>41.742157235896407</v>
      </c>
      <c r="BQ254" s="199"/>
      <c r="BR254" s="3">
        <v>48.5</v>
      </c>
      <c r="BS254" s="38">
        <v>3</v>
      </c>
      <c r="BT254" s="67">
        <f t="shared" si="148"/>
        <v>182</v>
      </c>
      <c r="BU254" s="38">
        <v>2</v>
      </c>
      <c r="BV254" s="67">
        <f t="shared" si="149"/>
        <v>229</v>
      </c>
      <c r="BW254" s="67"/>
      <c r="BX254" s="3">
        <v>492.114868</v>
      </c>
      <c r="BY254" s="73">
        <f t="shared" si="150"/>
        <v>6.2786740648299991E-2</v>
      </c>
      <c r="BZ254" s="3">
        <v>783.09667999999999</v>
      </c>
      <c r="CA254" s="73">
        <f t="shared" si="151"/>
        <v>9.1058289306999968E-2</v>
      </c>
      <c r="CB254" s="67"/>
      <c r="CC254" s="1">
        <v>48.5</v>
      </c>
      <c r="CD254" s="66">
        <f t="shared" si="170"/>
        <v>0.18890044220885552</v>
      </c>
      <c r="CE254" s="1">
        <v>3392.8125</v>
      </c>
      <c r="CF254" s="102">
        <f t="shared" si="152"/>
        <v>6.7856249999999996</v>
      </c>
      <c r="CG254" s="103"/>
      <c r="CH254" s="114">
        <v>0.23100000000000001</v>
      </c>
      <c r="CI254" s="77">
        <v>8100</v>
      </c>
      <c r="CJ254" s="102">
        <f t="shared" si="153"/>
        <v>8.1</v>
      </c>
      <c r="CK254" s="102"/>
      <c r="CL254" s="104">
        <f t="shared" si="165"/>
        <v>586.85324219383324</v>
      </c>
      <c r="CM254" s="73">
        <f t="shared" si="154"/>
        <v>43.478507832960609</v>
      </c>
      <c r="CN254" s="199"/>
      <c r="CO254" s="3">
        <v>48.5</v>
      </c>
      <c r="CP254" s="38">
        <v>5</v>
      </c>
      <c r="CQ254" s="67">
        <f t="shared" si="155"/>
        <v>119</v>
      </c>
      <c r="CR254" s="38">
        <v>3</v>
      </c>
      <c r="CS254" s="67">
        <f t="shared" si="156"/>
        <v>153</v>
      </c>
      <c r="CT254" s="67"/>
      <c r="CU254" s="3">
        <v>1540.0169699999999</v>
      </c>
      <c r="CV254" s="73">
        <f t="shared" si="157"/>
        <v>4.2048301042999996E-2</v>
      </c>
      <c r="CW254" s="3">
        <v>603.023865</v>
      </c>
      <c r="CX254" s="73">
        <f t="shared" si="158"/>
        <v>4.0776105506000006E-2</v>
      </c>
      <c r="CY254" s="67"/>
      <c r="CZ254" s="1">
        <v>48.5</v>
      </c>
      <c r="DA254" s="66">
        <f t="shared" si="171"/>
        <v>0.17558913115610958</v>
      </c>
      <c r="DB254" s="1">
        <v>3484.0625</v>
      </c>
      <c r="DC254" s="102">
        <f t="shared" si="159"/>
        <v>6.9681249999999997</v>
      </c>
      <c r="DD254" s="103"/>
      <c r="DE254" s="114">
        <v>0.216</v>
      </c>
      <c r="DF254" s="77">
        <v>8443</v>
      </c>
      <c r="DG254" s="102">
        <f t="shared" si="160"/>
        <v>8.4429999999999996</v>
      </c>
      <c r="DH254" s="102"/>
      <c r="DI254" s="104">
        <f t="shared" si="166"/>
        <v>567.8252660059261</v>
      </c>
      <c r="DJ254" s="73">
        <f t="shared" si="161"/>
        <v>44.064769812533704</v>
      </c>
      <c r="DK254" s="199"/>
      <c r="DL254" s="99"/>
      <c r="DS254" s="107"/>
      <c r="DU254" s="107"/>
      <c r="DW254" s="99"/>
      <c r="DX254" s="108"/>
      <c r="DZ254" s="107"/>
      <c r="EB254" s="108"/>
      <c r="ED254" s="107"/>
      <c r="EE254" s="107"/>
      <c r="FA254" s="67"/>
      <c r="FB254" s="66"/>
      <c r="FC254" s="67"/>
      <c r="FD254" s="66"/>
      <c r="FE254" s="66"/>
      <c r="FF254" s="66"/>
      <c r="FG254" s="67"/>
      <c r="FH254" s="66"/>
      <c r="FI254" s="67"/>
      <c r="FJ254" s="66"/>
      <c r="FK254" s="106"/>
      <c r="FL254" s="106"/>
      <c r="FM254" s="106"/>
      <c r="FN254" s="106"/>
      <c r="FO254" s="105"/>
      <c r="FP254" s="103"/>
      <c r="FQ254" s="103"/>
      <c r="FR254" s="103"/>
      <c r="FT254" s="107"/>
      <c r="FU254" s="115"/>
      <c r="FV254" s="115"/>
      <c r="FW254" s="51"/>
      <c r="FX254" s="51"/>
      <c r="FY254" s="51"/>
      <c r="FZ254" s="51"/>
      <c r="GA254" s="115"/>
      <c r="GB254" s="51"/>
      <c r="GC254" s="51"/>
      <c r="GD254" s="104"/>
      <c r="GE254" s="104"/>
      <c r="GG254" s="99"/>
      <c r="GH254" s="104"/>
      <c r="GI254" s="104"/>
      <c r="GK254" s="108"/>
      <c r="GL254" s="104"/>
      <c r="GM254" s="107"/>
      <c r="GN254" s="104"/>
      <c r="GP254" s="107"/>
      <c r="GQ254" s="115"/>
      <c r="GR254" s="115"/>
      <c r="GS254" s="115"/>
      <c r="GT254" s="115"/>
      <c r="GU254" s="115"/>
      <c r="GV254" s="115"/>
      <c r="GW254" s="115"/>
      <c r="GX254" s="115"/>
      <c r="GY254" s="115"/>
      <c r="GZ254" s="115"/>
      <c r="HA254" s="115"/>
      <c r="HB254" s="115"/>
      <c r="HC254" s="115"/>
      <c r="HD254" s="115"/>
      <c r="HE254" s="104"/>
      <c r="HG254" s="108"/>
      <c r="HI254" s="108"/>
    </row>
    <row r="255" spans="1:217" s="95" customFormat="1" x14ac:dyDescent="0.25">
      <c r="A255" s="3">
        <v>49.5</v>
      </c>
      <c r="B255" s="38">
        <v>4</v>
      </c>
      <c r="C255" s="67">
        <f t="shared" si="127"/>
        <v>78</v>
      </c>
      <c r="D255" s="38">
        <v>1</v>
      </c>
      <c r="E255" s="67">
        <f t="shared" si="128"/>
        <v>63</v>
      </c>
      <c r="F255" s="67"/>
      <c r="G255" s="38">
        <v>1299.3697500000001</v>
      </c>
      <c r="H255" s="73">
        <f t="shared" si="129"/>
        <v>2.9548685186699997E-2</v>
      </c>
      <c r="I255" s="38">
        <v>255.79788199999999</v>
      </c>
      <c r="J255" s="73">
        <f t="shared" si="130"/>
        <v>2.1434652778999998E-2</v>
      </c>
      <c r="K255" s="67"/>
      <c r="L255" s="37">
        <v>49.5</v>
      </c>
      <c r="M255" s="66">
        <f t="shared" si="167"/>
        <v>0.14592966097190574</v>
      </c>
      <c r="N255" s="40">
        <v>2536.875</v>
      </c>
      <c r="O255" s="102">
        <f t="shared" si="131"/>
        <v>5.0737500000000004</v>
      </c>
      <c r="P255" s="103"/>
      <c r="Q255" s="114">
        <v>0.215</v>
      </c>
      <c r="R255" s="98">
        <v>8089</v>
      </c>
      <c r="S255" s="102">
        <f t="shared" si="132"/>
        <v>8.0890000000000004</v>
      </c>
      <c r="T255" s="102"/>
      <c r="U255" s="104">
        <f t="shared" si="162"/>
        <v>306.70940543060902</v>
      </c>
      <c r="V255" s="73">
        <f t="shared" si="133"/>
        <v>43.934080718862653</v>
      </c>
      <c r="W255" s="199"/>
      <c r="X255" s="37">
        <v>54.5</v>
      </c>
      <c r="Y255" s="103">
        <v>0</v>
      </c>
      <c r="Z255" s="67">
        <f t="shared" si="134"/>
        <v>43</v>
      </c>
      <c r="AA255" s="103">
        <v>0</v>
      </c>
      <c r="AB255" s="67">
        <f t="shared" si="135"/>
        <v>33</v>
      </c>
      <c r="AD255" s="103">
        <v>0</v>
      </c>
      <c r="AE255" s="73">
        <f t="shared" si="136"/>
        <v>1.1060028666000001E-2</v>
      </c>
      <c r="AF255" s="103">
        <v>0</v>
      </c>
      <c r="AG255" s="73">
        <f t="shared" si="137"/>
        <v>8.0339521085999992E-3</v>
      </c>
      <c r="AH255" s="67"/>
      <c r="AI255" s="37">
        <v>54.5</v>
      </c>
      <c r="AJ255" s="66">
        <f t="shared" si="168"/>
        <v>0.13952458777122415</v>
      </c>
      <c r="AK255" s="1">
        <v>971.5625</v>
      </c>
      <c r="AL255" s="102">
        <f t="shared" si="138"/>
        <v>1.943125</v>
      </c>
      <c r="AM255" s="103"/>
      <c r="AN255" s="114">
        <v>0.23100000000000001</v>
      </c>
      <c r="AO255" s="77">
        <v>8484</v>
      </c>
      <c r="AP255" s="102">
        <f t="shared" si="139"/>
        <v>8.484</v>
      </c>
      <c r="AQ255" s="102"/>
      <c r="AR255" s="104">
        <f t="shared" si="163"/>
        <v>164.66214972357309</v>
      </c>
      <c r="AS255" s="73">
        <f t="shared" si="140"/>
        <v>44.294201509074256</v>
      </c>
      <c r="AT255" s="199"/>
      <c r="AU255" s="3">
        <v>49.5</v>
      </c>
      <c r="AV255" s="38">
        <v>3</v>
      </c>
      <c r="AW255" s="67">
        <f t="shared" si="141"/>
        <v>144</v>
      </c>
      <c r="AX255" s="38">
        <v>4</v>
      </c>
      <c r="AY255" s="67">
        <f t="shared" si="142"/>
        <v>243</v>
      </c>
      <c r="AZ255" s="67"/>
      <c r="BA255" s="3">
        <v>288.85736100000003</v>
      </c>
      <c r="BB255" s="73">
        <f t="shared" si="143"/>
        <v>8.4496962175899984E-2</v>
      </c>
      <c r="BC255" s="3">
        <v>973.95483400000001</v>
      </c>
      <c r="BD255" s="73">
        <f t="shared" si="144"/>
        <v>0.77336885156599988</v>
      </c>
      <c r="BE255" s="67"/>
      <c r="BF255" s="1">
        <v>49.5</v>
      </c>
      <c r="BG255" s="66">
        <f t="shared" si="169"/>
        <v>0.19168872783504246</v>
      </c>
      <c r="BH255" s="1">
        <v>3526.5625</v>
      </c>
      <c r="BI255" s="102">
        <f t="shared" si="145"/>
        <v>7.0531249999999996</v>
      </c>
      <c r="BJ255" s="103"/>
      <c r="BK255" s="114">
        <v>0.223</v>
      </c>
      <c r="BL255" s="77">
        <v>8414</v>
      </c>
      <c r="BM255" s="102">
        <f t="shared" si="146"/>
        <v>8.4139999999999997</v>
      </c>
      <c r="BN255" s="102"/>
      <c r="BO255" s="104">
        <f t="shared" si="164"/>
        <v>596.75767410420531</v>
      </c>
      <c r="BP255" s="73">
        <f t="shared" si="147"/>
        <v>41.77674228640322</v>
      </c>
      <c r="BQ255" s="199"/>
      <c r="BR255" s="3">
        <v>49.5</v>
      </c>
      <c r="BS255" s="38">
        <v>3</v>
      </c>
      <c r="BT255" s="67">
        <f t="shared" si="148"/>
        <v>185</v>
      </c>
      <c r="BU255" s="38">
        <v>3</v>
      </c>
      <c r="BV255" s="67">
        <f t="shared" si="149"/>
        <v>232</v>
      </c>
      <c r="BW255" s="67"/>
      <c r="BX255" s="3">
        <v>1014.89667</v>
      </c>
      <c r="BY255" s="73">
        <f t="shared" si="150"/>
        <v>6.3801637318299992E-2</v>
      </c>
      <c r="BZ255" s="3">
        <v>445.212219</v>
      </c>
      <c r="CA255" s="73">
        <f t="shared" si="151"/>
        <v>9.1503501525999967E-2</v>
      </c>
      <c r="CB255" s="67"/>
      <c r="CC255" s="1">
        <v>49.5</v>
      </c>
      <c r="CD255" s="66">
        <f t="shared" si="170"/>
        <v>0.19212746437199046</v>
      </c>
      <c r="CE255" s="1">
        <v>3453.4375</v>
      </c>
      <c r="CF255" s="102">
        <f t="shared" si="152"/>
        <v>6.9068750000000003</v>
      </c>
      <c r="CG255" s="103"/>
      <c r="CH255" s="114">
        <v>0.23499999999999999</v>
      </c>
      <c r="CI255" s="77">
        <v>8268</v>
      </c>
      <c r="CJ255" s="102">
        <f t="shared" si="153"/>
        <v>8.2680000000000007</v>
      </c>
      <c r="CK255" s="102"/>
      <c r="CL255" s="104">
        <f t="shared" si="165"/>
        <v>609.3919751144789</v>
      </c>
      <c r="CM255" s="73">
        <f t="shared" si="154"/>
        <v>43.506748733018384</v>
      </c>
      <c r="CN255" s="199"/>
      <c r="CO255" s="3">
        <v>49.5</v>
      </c>
      <c r="CP255" s="38">
        <v>3</v>
      </c>
      <c r="CQ255" s="67">
        <f t="shared" si="155"/>
        <v>122</v>
      </c>
      <c r="CR255" s="38">
        <v>6</v>
      </c>
      <c r="CS255" s="67">
        <f t="shared" si="156"/>
        <v>159</v>
      </c>
      <c r="CT255" s="67"/>
      <c r="CU255" s="3">
        <v>1154.03918</v>
      </c>
      <c r="CV255" s="73">
        <f t="shared" si="157"/>
        <v>4.3202340222999999E-2</v>
      </c>
      <c r="CW255" s="3">
        <v>1283.24854</v>
      </c>
      <c r="CX255" s="73">
        <f t="shared" si="158"/>
        <v>4.2059354046000003E-2</v>
      </c>
      <c r="CY255" s="67"/>
      <c r="CZ255" s="1">
        <v>49.5</v>
      </c>
      <c r="DA255" s="66">
        <f t="shared" si="171"/>
        <v>0.17864166486000799</v>
      </c>
      <c r="DB255" s="1">
        <v>3554.6875</v>
      </c>
      <c r="DC255" s="102">
        <f t="shared" si="159"/>
        <v>7.109375</v>
      </c>
      <c r="DD255" s="103"/>
      <c r="DE255" s="114">
        <v>0.22</v>
      </c>
      <c r="DF255" s="77">
        <v>8618</v>
      </c>
      <c r="DG255" s="102">
        <f t="shared" si="160"/>
        <v>8.6180000000000003</v>
      </c>
      <c r="DH255" s="102"/>
      <c r="DI255" s="104">
        <f t="shared" si="166"/>
        <v>589.70430132861839</v>
      </c>
      <c r="DJ255" s="73">
        <f t="shared" si="161"/>
        <v>44.073574798597186</v>
      </c>
      <c r="DK255" s="199"/>
      <c r="DL255" s="99"/>
      <c r="DS255" s="107"/>
      <c r="DU255" s="107"/>
      <c r="DW255" s="99"/>
      <c r="DX255" s="108"/>
      <c r="DZ255" s="107"/>
      <c r="EB255" s="108"/>
      <c r="ED255" s="107"/>
      <c r="EE255" s="107"/>
      <c r="FA255" s="67"/>
      <c r="FB255" s="66"/>
      <c r="FC255" s="67"/>
      <c r="FD255" s="66"/>
      <c r="FE255" s="66"/>
      <c r="FF255" s="66"/>
      <c r="FG255" s="67"/>
      <c r="FH255" s="66"/>
      <c r="FI255" s="67"/>
      <c r="FJ255" s="66"/>
      <c r="FK255" s="106"/>
      <c r="FL255" s="106"/>
      <c r="FM255" s="106"/>
      <c r="FN255" s="106"/>
      <c r="FO255" s="105"/>
      <c r="FP255" s="103"/>
      <c r="FQ255" s="103"/>
      <c r="FR255" s="103"/>
      <c r="FT255" s="107"/>
      <c r="FU255" s="115"/>
      <c r="FV255" s="115"/>
      <c r="FW255" s="51"/>
      <c r="FX255" s="51"/>
      <c r="FY255" s="51"/>
      <c r="FZ255" s="51"/>
      <c r="GA255" s="115"/>
      <c r="GB255" s="51"/>
      <c r="GC255" s="51"/>
      <c r="GD255" s="104"/>
      <c r="GE255" s="104"/>
      <c r="GG255" s="99"/>
      <c r="GH255" s="104"/>
      <c r="GI255" s="104"/>
      <c r="GK255" s="108"/>
      <c r="GL255" s="104"/>
      <c r="GM255" s="107"/>
      <c r="GN255" s="104"/>
      <c r="GP255" s="107"/>
      <c r="GQ255" s="115"/>
      <c r="GR255" s="115"/>
      <c r="GS255" s="115"/>
      <c r="GT255" s="115"/>
      <c r="GU255" s="115"/>
      <c r="GV255" s="115"/>
      <c r="GW255" s="115"/>
      <c r="GX255" s="115"/>
      <c r="GY255" s="115"/>
      <c r="GZ255" s="115"/>
      <c r="HA255" s="115"/>
      <c r="HB255" s="115"/>
      <c r="HC255" s="115"/>
      <c r="HD255" s="115"/>
      <c r="HE255" s="104"/>
      <c r="HG255" s="108"/>
      <c r="HI255" s="108"/>
    </row>
    <row r="256" spans="1:217" s="95" customFormat="1" x14ac:dyDescent="0.25">
      <c r="A256" s="3">
        <v>50.5</v>
      </c>
      <c r="B256" s="38">
        <v>7</v>
      </c>
      <c r="C256" s="67">
        <f t="shared" si="127"/>
        <v>85</v>
      </c>
      <c r="D256" s="38">
        <v>4</v>
      </c>
      <c r="E256" s="67">
        <f t="shared" si="128"/>
        <v>67</v>
      </c>
      <c r="F256" s="67"/>
      <c r="G256" s="38">
        <v>3933.1464799999999</v>
      </c>
      <c r="H256" s="73">
        <f t="shared" si="129"/>
        <v>3.3481831666699997E-2</v>
      </c>
      <c r="I256" s="38">
        <v>1088.3964800000001</v>
      </c>
      <c r="J256" s="73">
        <f t="shared" si="130"/>
        <v>2.2523049258999998E-2</v>
      </c>
      <c r="K256" s="67"/>
      <c r="L256" s="37">
        <v>50.5</v>
      </c>
      <c r="M256" s="66">
        <f t="shared" si="167"/>
        <v>0.14895505843694085</v>
      </c>
      <c r="N256" s="40">
        <v>2604.6875</v>
      </c>
      <c r="O256" s="102">
        <f t="shared" si="131"/>
        <v>5.2093749999999996</v>
      </c>
      <c r="P256" s="103"/>
      <c r="Q256" s="114">
        <v>0.218</v>
      </c>
      <c r="R256" s="98">
        <v>8256</v>
      </c>
      <c r="S256" s="102">
        <f t="shared" si="132"/>
        <v>8.2560000000000002</v>
      </c>
      <c r="T256" s="102"/>
      <c r="U256" s="104">
        <f t="shared" si="162"/>
        <v>322.67594055233195</v>
      </c>
      <c r="V256" s="73">
        <f t="shared" si="133"/>
        <v>43.890888547704911</v>
      </c>
      <c r="W256" s="199"/>
      <c r="X256" s="37">
        <v>55.5</v>
      </c>
      <c r="Y256" s="103">
        <v>0</v>
      </c>
      <c r="Z256" s="67">
        <f t="shared" si="134"/>
        <v>43</v>
      </c>
      <c r="AA256" s="103">
        <v>0</v>
      </c>
      <c r="AB256" s="67">
        <f t="shared" si="135"/>
        <v>33</v>
      </c>
      <c r="AD256" s="103">
        <v>0</v>
      </c>
      <c r="AE256" s="73">
        <f t="shared" si="136"/>
        <v>1.1060028666000001E-2</v>
      </c>
      <c r="AF256" s="103">
        <v>0</v>
      </c>
      <c r="AG256" s="73">
        <f t="shared" si="137"/>
        <v>8.0339521085999992E-3</v>
      </c>
      <c r="AH256" s="67"/>
      <c r="AI256" s="37">
        <v>55.5</v>
      </c>
      <c r="AJ256" s="66">
        <f t="shared" si="168"/>
        <v>0.14217101961807577</v>
      </c>
      <c r="AK256" s="1">
        <v>1040</v>
      </c>
      <c r="AL256" s="102">
        <f t="shared" si="138"/>
        <v>2.08</v>
      </c>
      <c r="AM256" s="103"/>
      <c r="AN256" s="114">
        <v>0.23499999999999999</v>
      </c>
      <c r="AO256" s="77">
        <v>8656</v>
      </c>
      <c r="AP256" s="102">
        <f t="shared" si="139"/>
        <v>8.6560000000000006</v>
      </c>
      <c r="AQ256" s="102"/>
      <c r="AR256" s="104">
        <f t="shared" si="163"/>
        <v>170.3445351047348</v>
      </c>
      <c r="AS256" s="73">
        <f t="shared" si="140"/>
        <v>44.328128774956703</v>
      </c>
      <c r="AT256" s="199"/>
      <c r="AU256" s="3">
        <v>50.5</v>
      </c>
      <c r="AV256" s="38">
        <v>5</v>
      </c>
      <c r="AW256" s="67">
        <f t="shared" si="141"/>
        <v>149</v>
      </c>
      <c r="AX256" s="38">
        <v>6</v>
      </c>
      <c r="AY256" s="67">
        <f t="shared" si="142"/>
        <v>249</v>
      </c>
      <c r="AZ256" s="67"/>
      <c r="BA256" s="3">
        <v>960.46478300000001</v>
      </c>
      <c r="BB256" s="73">
        <f t="shared" si="143"/>
        <v>8.545742695889999E-2</v>
      </c>
      <c r="BC256" s="3">
        <v>1248.7893099999999</v>
      </c>
      <c r="BD256" s="73">
        <f t="shared" si="144"/>
        <v>0.77461764087599994</v>
      </c>
      <c r="BE256" s="67"/>
      <c r="BF256" s="1">
        <v>50.5</v>
      </c>
      <c r="BG256" s="66">
        <f t="shared" si="169"/>
        <v>0.19465734006181057</v>
      </c>
      <c r="BH256" s="1">
        <v>3592.8125</v>
      </c>
      <c r="BI256" s="102">
        <f t="shared" si="145"/>
        <v>7.1856249999999999</v>
      </c>
      <c r="BJ256" s="103"/>
      <c r="BK256" s="114">
        <v>0.22600000000000001</v>
      </c>
      <c r="BL256" s="77">
        <v>8584</v>
      </c>
      <c r="BM256" s="102">
        <f t="shared" si="146"/>
        <v>8.5839999999999996</v>
      </c>
      <c r="BN256" s="102"/>
      <c r="BO256" s="104">
        <f t="shared" si="164"/>
        <v>618.27825736563261</v>
      </c>
      <c r="BP256" s="73">
        <f t="shared" si="147"/>
        <v>41.809597791594925</v>
      </c>
      <c r="BQ256" s="199"/>
      <c r="BR256" s="3">
        <v>50.5</v>
      </c>
      <c r="BS256" s="38">
        <v>7</v>
      </c>
      <c r="BT256" s="67">
        <f t="shared" si="148"/>
        <v>192</v>
      </c>
      <c r="BU256" s="38">
        <v>9</v>
      </c>
      <c r="BV256" s="67">
        <f t="shared" si="149"/>
        <v>241</v>
      </c>
      <c r="BW256" s="67"/>
      <c r="BX256" s="3">
        <v>2390.2165500000001</v>
      </c>
      <c r="BY256" s="73">
        <f t="shared" si="150"/>
        <v>6.6191853868299996E-2</v>
      </c>
      <c r="BZ256" s="3">
        <v>2503.31738</v>
      </c>
      <c r="CA256" s="73">
        <f t="shared" si="151"/>
        <v>9.4006818905999961E-2</v>
      </c>
      <c r="CB256" s="67"/>
      <c r="CC256" s="1">
        <v>50.5</v>
      </c>
      <c r="CD256" s="66">
        <f t="shared" si="170"/>
        <v>0.19535448653512541</v>
      </c>
      <c r="CE256" s="1">
        <v>3530.9375</v>
      </c>
      <c r="CF256" s="102">
        <f t="shared" si="152"/>
        <v>7.0618749999999997</v>
      </c>
      <c r="CG256" s="103"/>
      <c r="CH256" s="114">
        <v>0.23799999999999999</v>
      </c>
      <c r="CI256" s="77">
        <v>8436</v>
      </c>
      <c r="CJ256" s="102">
        <f t="shared" si="153"/>
        <v>8.4359999999999999</v>
      </c>
      <c r="CK256" s="102"/>
      <c r="CL256" s="104">
        <f t="shared" si="165"/>
        <v>632.3774489158335</v>
      </c>
      <c r="CM256" s="73">
        <f t="shared" si="154"/>
        <v>43.512750549831068</v>
      </c>
      <c r="CN256" s="199"/>
      <c r="CO256" s="3">
        <v>50.5</v>
      </c>
      <c r="CP256" s="38">
        <v>5</v>
      </c>
      <c r="CQ256" s="67">
        <f t="shared" si="155"/>
        <v>127</v>
      </c>
      <c r="CR256" s="38">
        <v>3</v>
      </c>
      <c r="CS256" s="67">
        <f t="shared" si="156"/>
        <v>162</v>
      </c>
      <c r="CT256" s="67"/>
      <c r="CU256" s="3">
        <v>892.459656</v>
      </c>
      <c r="CV256" s="73">
        <f t="shared" si="157"/>
        <v>4.4094799879000002E-2</v>
      </c>
      <c r="CW256" s="3">
        <v>738.03741500000001</v>
      </c>
      <c r="CX256" s="73">
        <f t="shared" si="158"/>
        <v>4.2797391461000006E-2</v>
      </c>
      <c r="CY256" s="67"/>
      <c r="CZ256" s="1">
        <v>50.5</v>
      </c>
      <c r="DA256" s="66">
        <f t="shared" si="171"/>
        <v>0.18169419856390645</v>
      </c>
      <c r="DB256" s="1">
        <v>3612.8125</v>
      </c>
      <c r="DC256" s="102">
        <f t="shared" si="159"/>
        <v>7.225625</v>
      </c>
      <c r="DD256" s="103"/>
      <c r="DE256" s="114">
        <v>0.224</v>
      </c>
      <c r="DF256" s="77">
        <v>8794</v>
      </c>
      <c r="DG256" s="102">
        <f t="shared" si="160"/>
        <v>8.7940000000000005</v>
      </c>
      <c r="DH256" s="102"/>
      <c r="DI256" s="104">
        <f t="shared" si="166"/>
        <v>611.89049785526538</v>
      </c>
      <c r="DJ256" s="73">
        <f t="shared" si="161"/>
        <v>44.091564025646818</v>
      </c>
      <c r="DK256" s="199"/>
      <c r="DL256" s="99"/>
      <c r="DS256" s="107"/>
      <c r="DU256" s="107"/>
      <c r="DW256" s="99"/>
      <c r="DX256" s="108"/>
      <c r="DZ256" s="107"/>
      <c r="EB256" s="108"/>
      <c r="ED256" s="107"/>
      <c r="EE256" s="107"/>
      <c r="FA256" s="67"/>
      <c r="FB256" s="66"/>
      <c r="FC256" s="67"/>
      <c r="FD256" s="66"/>
      <c r="FE256" s="66"/>
      <c r="FF256" s="66"/>
      <c r="FG256" s="67"/>
      <c r="FH256" s="66"/>
      <c r="FI256" s="67"/>
      <c r="FJ256" s="66"/>
      <c r="FK256" s="106"/>
      <c r="FL256" s="106"/>
      <c r="FM256" s="106"/>
      <c r="FN256" s="106"/>
      <c r="FO256" s="105"/>
      <c r="FP256" s="103"/>
      <c r="FQ256" s="103"/>
      <c r="FR256" s="103"/>
      <c r="FT256" s="107"/>
      <c r="FU256" s="115"/>
      <c r="FV256" s="115"/>
      <c r="FW256" s="51"/>
      <c r="FX256" s="51"/>
      <c r="FY256" s="51"/>
      <c r="FZ256" s="51"/>
      <c r="GA256" s="115"/>
      <c r="GB256" s="51"/>
      <c r="GC256" s="51"/>
      <c r="GD256" s="104"/>
      <c r="GE256" s="104"/>
      <c r="GG256" s="99"/>
      <c r="GH256" s="104"/>
      <c r="GI256" s="104"/>
      <c r="GK256" s="108"/>
      <c r="GL256" s="104"/>
      <c r="GM256" s="107"/>
      <c r="GN256" s="104"/>
      <c r="GP256" s="107"/>
      <c r="GQ256" s="115"/>
      <c r="GR256" s="115"/>
      <c r="GS256" s="115"/>
      <c r="GT256" s="115"/>
      <c r="GU256" s="115"/>
      <c r="GV256" s="115"/>
      <c r="GW256" s="115"/>
      <c r="GX256" s="115"/>
      <c r="GY256" s="115"/>
      <c r="GZ256" s="115"/>
      <c r="HA256" s="115"/>
      <c r="HB256" s="115"/>
      <c r="HC256" s="115"/>
      <c r="HD256" s="115"/>
      <c r="HE256" s="104"/>
      <c r="HG256" s="108"/>
      <c r="HI256" s="108"/>
    </row>
    <row r="257" spans="1:217" s="95" customFormat="1" x14ac:dyDescent="0.25">
      <c r="A257" s="3">
        <v>51.5</v>
      </c>
      <c r="B257" s="38">
        <v>3</v>
      </c>
      <c r="C257" s="67">
        <f t="shared" si="127"/>
        <v>88</v>
      </c>
      <c r="D257" s="38">
        <v>3</v>
      </c>
      <c r="E257" s="67">
        <f t="shared" si="128"/>
        <v>70</v>
      </c>
      <c r="F257" s="67"/>
      <c r="G257" s="38">
        <v>877.37170400000002</v>
      </c>
      <c r="H257" s="73">
        <f t="shared" si="129"/>
        <v>3.4359203370699996E-2</v>
      </c>
      <c r="I257" s="38">
        <v>515.75726299999997</v>
      </c>
      <c r="J257" s="73">
        <f t="shared" si="130"/>
        <v>2.3038806521999997E-2</v>
      </c>
      <c r="K257" s="67"/>
      <c r="L257" s="37">
        <v>51.5</v>
      </c>
      <c r="M257" s="66">
        <f t="shared" si="167"/>
        <v>0.15198045590197598</v>
      </c>
      <c r="N257" s="40">
        <v>2672.8125</v>
      </c>
      <c r="O257" s="102">
        <f t="shared" si="131"/>
        <v>5.3456250000000001</v>
      </c>
      <c r="P257" s="103"/>
      <c r="Q257" s="114">
        <v>0.222</v>
      </c>
      <c r="R257" s="98">
        <v>8419</v>
      </c>
      <c r="S257" s="102">
        <f t="shared" si="132"/>
        <v>8.4190000000000005</v>
      </c>
      <c r="T257" s="102"/>
      <c r="U257" s="104">
        <f t="shared" si="162"/>
        <v>339.03955909134061</v>
      </c>
      <c r="V257" s="73">
        <f t="shared" si="133"/>
        <v>43.915786016644255</v>
      </c>
      <c r="W257" s="199"/>
      <c r="X257" s="37">
        <v>56.5</v>
      </c>
      <c r="Y257" s="103">
        <v>0</v>
      </c>
      <c r="Z257" s="67">
        <f t="shared" si="134"/>
        <v>43</v>
      </c>
      <c r="AA257" s="103">
        <v>0</v>
      </c>
      <c r="AB257" s="67">
        <f t="shared" si="135"/>
        <v>33</v>
      </c>
      <c r="AD257" s="103">
        <v>0</v>
      </c>
      <c r="AE257" s="73">
        <f t="shared" si="136"/>
        <v>1.1060028666000001E-2</v>
      </c>
      <c r="AF257" s="103">
        <v>0</v>
      </c>
      <c r="AG257" s="73">
        <f t="shared" si="137"/>
        <v>8.0339521085999992E-3</v>
      </c>
      <c r="AH257" s="67"/>
      <c r="AI257" s="37">
        <v>56.5</v>
      </c>
      <c r="AJ257" s="66">
        <f t="shared" si="168"/>
        <v>0.14481745146492739</v>
      </c>
      <c r="AK257" s="1">
        <v>1107.1875</v>
      </c>
      <c r="AL257" s="102">
        <f t="shared" si="138"/>
        <v>2.214375</v>
      </c>
      <c r="AM257" s="103"/>
      <c r="AN257" s="114">
        <v>0.23899999999999999</v>
      </c>
      <c r="AO257" s="77">
        <v>8826</v>
      </c>
      <c r="AP257" s="102">
        <f t="shared" si="139"/>
        <v>8.8260000000000005</v>
      </c>
      <c r="AQ257" s="102"/>
      <c r="AR257" s="104">
        <f t="shared" si="163"/>
        <v>176.38253476531713</v>
      </c>
      <c r="AS257" s="73">
        <f t="shared" si="140"/>
        <v>44.362960841163215</v>
      </c>
      <c r="AT257" s="199"/>
      <c r="AU257" s="3">
        <v>51.5</v>
      </c>
      <c r="AV257" s="38">
        <v>2</v>
      </c>
      <c r="AW257" s="67">
        <f t="shared" si="141"/>
        <v>151</v>
      </c>
      <c r="AX257" s="38">
        <v>1</v>
      </c>
      <c r="AY257" s="67">
        <f t="shared" si="142"/>
        <v>250</v>
      </c>
      <c r="AZ257" s="67"/>
      <c r="BA257" s="3">
        <v>391.428314</v>
      </c>
      <c r="BB257" s="73">
        <f t="shared" si="143"/>
        <v>8.5848855272899996E-2</v>
      </c>
      <c r="BC257" s="3">
        <v>116.837227</v>
      </c>
      <c r="BD257" s="73">
        <f t="shared" si="144"/>
        <v>0.77473447810299989</v>
      </c>
      <c r="BE257" s="67"/>
      <c r="BF257" s="1">
        <v>51.5</v>
      </c>
      <c r="BG257" s="66">
        <f t="shared" si="169"/>
        <v>0.19762595228857871</v>
      </c>
      <c r="BH257" s="1">
        <v>3656.5625</v>
      </c>
      <c r="BI257" s="102">
        <f t="shared" si="145"/>
        <v>7.3131250000000003</v>
      </c>
      <c r="BJ257" s="103"/>
      <c r="BK257" s="114">
        <v>0.23</v>
      </c>
      <c r="BL257" s="77">
        <v>8756</v>
      </c>
      <c r="BM257" s="102">
        <f t="shared" si="146"/>
        <v>8.7560000000000002</v>
      </c>
      <c r="BN257" s="102"/>
      <c r="BO257" s="104">
        <f t="shared" si="164"/>
        <v>640.14672487238408</v>
      </c>
      <c r="BP257" s="73">
        <f t="shared" si="147"/>
        <v>41.843765808211209</v>
      </c>
      <c r="BQ257" s="199"/>
      <c r="BR257" s="3">
        <v>51.5</v>
      </c>
      <c r="BS257" s="38">
        <v>5</v>
      </c>
      <c r="BT257" s="67">
        <f t="shared" si="148"/>
        <v>197</v>
      </c>
      <c r="BU257" s="38">
        <v>10</v>
      </c>
      <c r="BV257" s="67">
        <f t="shared" si="149"/>
        <v>251</v>
      </c>
      <c r="BW257" s="67"/>
      <c r="BX257" s="3">
        <v>4083.3461900000002</v>
      </c>
      <c r="BY257" s="73">
        <f t="shared" si="150"/>
        <v>7.02752000583E-2</v>
      </c>
      <c r="BZ257" s="3">
        <v>5749.4521500000001</v>
      </c>
      <c r="CA257" s="73">
        <f t="shared" si="151"/>
        <v>9.9756271055999962E-2</v>
      </c>
      <c r="CB257" s="67"/>
      <c r="CC257" s="1">
        <v>51.5</v>
      </c>
      <c r="CD257" s="66">
        <f t="shared" si="170"/>
        <v>0.19858150869826036</v>
      </c>
      <c r="CE257" s="1">
        <v>3591.875</v>
      </c>
      <c r="CF257" s="102">
        <f t="shared" si="152"/>
        <v>7.1837499999999999</v>
      </c>
      <c r="CG257" s="103"/>
      <c r="CH257" s="114">
        <v>0.24199999999999999</v>
      </c>
      <c r="CI257" s="77">
        <v>8604</v>
      </c>
      <c r="CJ257" s="102">
        <f t="shared" si="153"/>
        <v>8.6039999999999992</v>
      </c>
      <c r="CK257" s="102"/>
      <c r="CL257" s="104">
        <f t="shared" si="165"/>
        <v>655.74310626578222</v>
      </c>
      <c r="CM257" s="73">
        <f t="shared" si="154"/>
        <v>43.489464416278267</v>
      </c>
      <c r="CN257" s="199"/>
      <c r="CO257" s="3">
        <v>51.5</v>
      </c>
      <c r="CP257" s="38">
        <v>2</v>
      </c>
      <c r="CQ257" s="67">
        <f t="shared" si="155"/>
        <v>129</v>
      </c>
      <c r="CR257" s="38">
        <v>3</v>
      </c>
      <c r="CS257" s="67">
        <f t="shared" si="156"/>
        <v>165</v>
      </c>
      <c r="CT257" s="67"/>
      <c r="CU257" s="3">
        <v>402.40206899999998</v>
      </c>
      <c r="CV257" s="73">
        <f t="shared" si="157"/>
        <v>4.4497201948000005E-2</v>
      </c>
      <c r="CW257" s="3">
        <v>973.37634300000002</v>
      </c>
      <c r="CX257" s="73">
        <f t="shared" si="158"/>
        <v>4.3770767804000008E-2</v>
      </c>
      <c r="CY257" s="67"/>
      <c r="CZ257" s="1">
        <v>51.5</v>
      </c>
      <c r="DA257" s="66">
        <f t="shared" si="171"/>
        <v>0.18474673226780491</v>
      </c>
      <c r="DB257" s="1">
        <v>3655.3125</v>
      </c>
      <c r="DC257" s="102">
        <f t="shared" si="159"/>
        <v>7.3106249999999999</v>
      </c>
      <c r="DD257" s="103"/>
      <c r="DE257" s="114">
        <v>0.22700000000000001</v>
      </c>
      <c r="DF257" s="77">
        <v>8969</v>
      </c>
      <c r="DG257" s="102">
        <f t="shared" si="160"/>
        <v>8.9689999999999994</v>
      </c>
      <c r="DH257" s="102"/>
      <c r="DI257" s="104">
        <f t="shared" si="166"/>
        <v>634.53075877036724</v>
      </c>
      <c r="DJ257" s="73">
        <f t="shared" si="161"/>
        <v>44.112187319274561</v>
      </c>
      <c r="DK257" s="199"/>
      <c r="DL257" s="99"/>
      <c r="DS257" s="107"/>
      <c r="DU257" s="107"/>
      <c r="DW257" s="99"/>
      <c r="DX257" s="108"/>
      <c r="DZ257" s="107"/>
      <c r="EB257" s="108"/>
      <c r="ED257" s="107"/>
      <c r="EE257" s="107"/>
      <c r="FA257" s="67"/>
      <c r="FB257" s="66"/>
      <c r="FC257" s="67"/>
      <c r="FD257" s="66"/>
      <c r="FE257" s="66"/>
      <c r="FF257" s="66"/>
      <c r="FG257" s="67"/>
      <c r="FH257" s="66"/>
      <c r="FI257" s="67"/>
      <c r="FJ257" s="66"/>
      <c r="FK257" s="106"/>
      <c r="FL257" s="106"/>
      <c r="FM257" s="106"/>
      <c r="FN257" s="106"/>
      <c r="FO257" s="105"/>
      <c r="FP257" s="103"/>
      <c r="FQ257" s="103"/>
      <c r="FR257" s="103"/>
      <c r="FT257" s="107"/>
      <c r="FU257" s="115"/>
      <c r="FV257" s="115"/>
      <c r="FW257" s="51"/>
      <c r="FX257" s="51"/>
      <c r="FY257" s="51"/>
      <c r="FZ257" s="51"/>
      <c r="GA257" s="115"/>
      <c r="GB257" s="51"/>
      <c r="GC257" s="51"/>
      <c r="GD257" s="104"/>
      <c r="GE257" s="104"/>
      <c r="GG257" s="99"/>
      <c r="GH257" s="104"/>
      <c r="GI257" s="104"/>
      <c r="GK257" s="108"/>
      <c r="GL257" s="104"/>
      <c r="GM257" s="107"/>
      <c r="GN257" s="104"/>
      <c r="GP257" s="107"/>
      <c r="GQ257" s="115"/>
      <c r="GR257" s="115"/>
      <c r="GS257" s="115"/>
      <c r="GT257" s="115"/>
      <c r="GU257" s="115"/>
      <c r="GV257" s="115"/>
      <c r="GW257" s="115"/>
      <c r="GX257" s="115"/>
      <c r="GY257" s="115"/>
      <c r="GZ257" s="115"/>
      <c r="HA257" s="115"/>
      <c r="HB257" s="115"/>
      <c r="HC257" s="115"/>
      <c r="HD257" s="115"/>
      <c r="HE257" s="104"/>
      <c r="HG257" s="108"/>
      <c r="HI257" s="108"/>
    </row>
    <row r="258" spans="1:217" s="95" customFormat="1" x14ac:dyDescent="0.25">
      <c r="A258" s="3">
        <v>52.5</v>
      </c>
      <c r="B258" s="38">
        <v>4</v>
      </c>
      <c r="C258" s="67">
        <f t="shared" si="127"/>
        <v>92</v>
      </c>
      <c r="D258" s="38">
        <v>4</v>
      </c>
      <c r="E258" s="67">
        <f t="shared" si="128"/>
        <v>74</v>
      </c>
      <c r="F258" s="67"/>
      <c r="G258" s="38">
        <v>1917.5033000000001</v>
      </c>
      <c r="H258" s="73">
        <f t="shared" si="129"/>
        <v>3.6276706670699994E-2</v>
      </c>
      <c r="I258" s="38">
        <v>1000.41589</v>
      </c>
      <c r="J258" s="73">
        <f t="shared" si="130"/>
        <v>2.4039222411999996E-2</v>
      </c>
      <c r="K258" s="67"/>
      <c r="L258" s="37">
        <v>52.5</v>
      </c>
      <c r="M258" s="66">
        <f t="shared" si="167"/>
        <v>0.15500585336701109</v>
      </c>
      <c r="N258" s="40">
        <v>2735.9375</v>
      </c>
      <c r="O258" s="102">
        <f t="shared" si="131"/>
        <v>5.4718749999999998</v>
      </c>
      <c r="P258" s="103"/>
      <c r="Q258" s="114">
        <v>0.22600000000000001</v>
      </c>
      <c r="R258" s="98">
        <v>8583</v>
      </c>
      <c r="S258" s="102">
        <f t="shared" si="132"/>
        <v>8.5830000000000002</v>
      </c>
      <c r="T258" s="102"/>
      <c r="U258" s="104">
        <f t="shared" si="162"/>
        <v>355.8002610476351</v>
      </c>
      <c r="V258" s="73">
        <f t="shared" si="133"/>
        <v>43.914452130636086</v>
      </c>
      <c r="W258" s="199"/>
      <c r="X258" s="37">
        <v>57.5</v>
      </c>
      <c r="Y258" s="67">
        <v>0</v>
      </c>
      <c r="Z258" s="67">
        <f t="shared" si="134"/>
        <v>43</v>
      </c>
      <c r="AA258" s="67">
        <v>0</v>
      </c>
      <c r="AB258" s="67">
        <f t="shared" si="135"/>
        <v>33</v>
      </c>
      <c r="AD258" s="67">
        <v>0</v>
      </c>
      <c r="AE258" s="73">
        <f t="shared" si="136"/>
        <v>1.1060028666000001E-2</v>
      </c>
      <c r="AF258" s="67">
        <v>0</v>
      </c>
      <c r="AG258" s="73">
        <f t="shared" si="137"/>
        <v>8.0339521085999992E-3</v>
      </c>
      <c r="AH258" s="67"/>
      <c r="AI258" s="37">
        <v>57.5</v>
      </c>
      <c r="AJ258" s="66">
        <f t="shared" si="168"/>
        <v>0.14746388331177898</v>
      </c>
      <c r="AK258" s="1">
        <v>1174.375</v>
      </c>
      <c r="AL258" s="102">
        <f t="shared" si="138"/>
        <v>2.3487499999999999</v>
      </c>
      <c r="AM258" s="103"/>
      <c r="AN258" s="114">
        <v>0.24399999999999999</v>
      </c>
      <c r="AO258" s="77">
        <v>8997</v>
      </c>
      <c r="AP258" s="102">
        <f t="shared" si="139"/>
        <v>8.9969999999999999</v>
      </c>
      <c r="AQ258" s="102"/>
      <c r="AR258" s="104">
        <f t="shared" si="163"/>
        <v>182.77945674512878</v>
      </c>
      <c r="AS258" s="73">
        <f t="shared" si="140"/>
        <v>44.398585983419849</v>
      </c>
      <c r="AT258" s="199"/>
      <c r="AU258" s="3">
        <v>52.5</v>
      </c>
      <c r="AV258" s="38">
        <v>2</v>
      </c>
      <c r="AW258" s="67">
        <f t="shared" si="141"/>
        <v>153</v>
      </c>
      <c r="AX258" s="38">
        <v>4</v>
      </c>
      <c r="AY258" s="67">
        <f t="shared" si="142"/>
        <v>254</v>
      </c>
      <c r="AZ258" s="67"/>
      <c r="BA258" s="3">
        <v>228.98788500000001</v>
      </c>
      <c r="BB258" s="73">
        <f t="shared" si="143"/>
        <v>8.60778431579E-2</v>
      </c>
      <c r="BC258" s="3">
        <v>929.09680200000003</v>
      </c>
      <c r="BD258" s="73">
        <f t="shared" si="144"/>
        <v>0.77566357490499993</v>
      </c>
      <c r="BE258" s="67"/>
      <c r="BF258" s="1">
        <v>52.5</v>
      </c>
      <c r="BG258" s="66">
        <f t="shared" si="169"/>
        <v>0.20059456451534682</v>
      </c>
      <c r="BH258" s="1">
        <v>3710</v>
      </c>
      <c r="BI258" s="102">
        <f t="shared" si="145"/>
        <v>7.42</v>
      </c>
      <c r="BJ258" s="103"/>
      <c r="BK258" s="114">
        <v>0.23400000000000001</v>
      </c>
      <c r="BL258" s="77">
        <v>8927</v>
      </c>
      <c r="BM258" s="102">
        <f t="shared" si="146"/>
        <v>8.9269999999999996</v>
      </c>
      <c r="BN258" s="102"/>
      <c r="BO258" s="104">
        <f t="shared" si="164"/>
        <v>662.42615963427897</v>
      </c>
      <c r="BP258" s="73">
        <f t="shared" si="147"/>
        <v>41.876632702329907</v>
      </c>
      <c r="BQ258" s="199"/>
      <c r="BR258" s="3">
        <v>52.5</v>
      </c>
      <c r="BS258" s="38">
        <v>7</v>
      </c>
      <c r="BT258" s="67">
        <f t="shared" si="148"/>
        <v>204</v>
      </c>
      <c r="BU258" s="38">
        <v>4</v>
      </c>
      <c r="BV258" s="67">
        <f t="shared" si="149"/>
        <v>255</v>
      </c>
      <c r="BW258" s="67"/>
      <c r="BX258" s="3">
        <v>6399.2348599999996</v>
      </c>
      <c r="BY258" s="73">
        <f t="shared" si="150"/>
        <v>7.6674434918300005E-2</v>
      </c>
      <c r="BZ258" s="3">
        <v>2402.6379400000001</v>
      </c>
      <c r="CA258" s="73">
        <f t="shared" si="151"/>
        <v>0.10215890899599996</v>
      </c>
      <c r="CB258" s="67"/>
      <c r="CC258" s="1">
        <v>52.5</v>
      </c>
      <c r="CD258" s="66">
        <f t="shared" si="170"/>
        <v>0.20180853086139527</v>
      </c>
      <c r="CE258" s="1">
        <v>3648.75</v>
      </c>
      <c r="CF258" s="102">
        <f t="shared" si="152"/>
        <v>7.2975000000000003</v>
      </c>
      <c r="CG258" s="103"/>
      <c r="CH258" s="114">
        <v>0.246</v>
      </c>
      <c r="CI258" s="77">
        <v>8772</v>
      </c>
      <c r="CJ258" s="102">
        <f t="shared" si="153"/>
        <v>8.7720000000000002</v>
      </c>
      <c r="CK258" s="102"/>
      <c r="CL258" s="104">
        <f t="shared" si="165"/>
        <v>679.53533560792062</v>
      </c>
      <c r="CM258" s="73">
        <f t="shared" si="154"/>
        <v>43.474633756488942</v>
      </c>
      <c r="CN258" s="199"/>
      <c r="CO258" s="3">
        <v>52.5</v>
      </c>
      <c r="CP258" s="38">
        <v>2</v>
      </c>
      <c r="CQ258" s="67">
        <f t="shared" si="155"/>
        <v>131</v>
      </c>
      <c r="CR258" s="38">
        <v>3</v>
      </c>
      <c r="CS258" s="67">
        <f t="shared" si="156"/>
        <v>168</v>
      </c>
      <c r="CT258" s="67"/>
      <c r="CU258" s="3">
        <v>1391.14185</v>
      </c>
      <c r="CV258" s="73">
        <f t="shared" si="157"/>
        <v>4.5888343798000004E-2</v>
      </c>
      <c r="CW258" s="3">
        <v>477.31518599999998</v>
      </c>
      <c r="CX258" s="73">
        <f t="shared" si="158"/>
        <v>4.4248082990000007E-2</v>
      </c>
      <c r="CY258" s="67"/>
      <c r="CZ258" s="1">
        <v>52.5</v>
      </c>
      <c r="DA258" s="66">
        <f t="shared" si="171"/>
        <v>0.18779926597170338</v>
      </c>
      <c r="DB258" s="1">
        <v>3761.5625</v>
      </c>
      <c r="DC258" s="102">
        <f t="shared" si="159"/>
        <v>7.5231250000000003</v>
      </c>
      <c r="DD258" s="103"/>
      <c r="DE258" s="114">
        <v>0.23100000000000001</v>
      </c>
      <c r="DF258" s="77">
        <v>9144</v>
      </c>
      <c r="DG258" s="102">
        <f t="shared" si="160"/>
        <v>9.1440000000000001</v>
      </c>
      <c r="DH258" s="102"/>
      <c r="DI258" s="104">
        <f t="shared" si="166"/>
        <v>657.61936057322885</v>
      </c>
      <c r="DJ258" s="73">
        <f t="shared" si="161"/>
        <v>44.12698076323781</v>
      </c>
      <c r="DK258" s="199"/>
      <c r="DL258" s="99"/>
      <c r="DS258" s="107"/>
      <c r="DU258" s="107"/>
      <c r="DW258" s="99"/>
      <c r="DX258" s="108"/>
      <c r="DZ258" s="107"/>
      <c r="EB258" s="108"/>
      <c r="ED258" s="107"/>
      <c r="EE258" s="107"/>
      <c r="FA258" s="67"/>
      <c r="FB258" s="66"/>
      <c r="FC258" s="67"/>
      <c r="FD258" s="66"/>
      <c r="FE258" s="66"/>
      <c r="FF258" s="66"/>
      <c r="FG258" s="67"/>
      <c r="FH258" s="66"/>
      <c r="FI258" s="67"/>
      <c r="FJ258" s="66"/>
      <c r="FK258" s="106"/>
      <c r="FL258" s="106"/>
      <c r="FM258" s="106"/>
      <c r="FN258" s="106"/>
      <c r="FO258" s="105"/>
      <c r="FP258" s="103"/>
      <c r="FQ258" s="103"/>
      <c r="FR258" s="103"/>
      <c r="FT258" s="107"/>
      <c r="FU258" s="115"/>
      <c r="FV258" s="115"/>
      <c r="FW258" s="51"/>
      <c r="FX258" s="51"/>
      <c r="FY258" s="51"/>
      <c r="FZ258" s="51"/>
      <c r="GA258" s="115"/>
      <c r="GB258" s="51"/>
      <c r="GC258" s="51"/>
      <c r="GD258" s="104"/>
      <c r="GE258" s="104"/>
      <c r="GG258" s="99"/>
      <c r="GH258" s="104"/>
      <c r="GI258" s="104"/>
      <c r="GK258" s="108"/>
      <c r="GL258" s="104"/>
      <c r="GM258" s="107"/>
      <c r="GN258" s="104"/>
      <c r="GP258" s="107"/>
      <c r="GQ258" s="115"/>
      <c r="GR258" s="115"/>
      <c r="GS258" s="115"/>
      <c r="GT258" s="115"/>
      <c r="GU258" s="115"/>
      <c r="GV258" s="115"/>
      <c r="GW258" s="115"/>
      <c r="GX258" s="115"/>
      <c r="GY258" s="115"/>
      <c r="GZ258" s="115"/>
      <c r="HA258" s="115"/>
      <c r="HB258" s="115"/>
      <c r="HC258" s="115"/>
      <c r="HD258" s="115"/>
      <c r="HE258" s="104"/>
      <c r="HG258" s="108"/>
      <c r="HI258" s="108"/>
    </row>
    <row r="259" spans="1:217" s="95" customFormat="1" x14ac:dyDescent="0.25">
      <c r="A259" s="3">
        <v>53.5</v>
      </c>
      <c r="B259" s="38">
        <v>4</v>
      </c>
      <c r="C259" s="67">
        <f t="shared" si="127"/>
        <v>96</v>
      </c>
      <c r="D259" s="38">
        <v>5</v>
      </c>
      <c r="E259" s="67">
        <f t="shared" si="128"/>
        <v>79</v>
      </c>
      <c r="F259" s="67"/>
      <c r="G259" s="38">
        <v>1126.02368</v>
      </c>
      <c r="H259" s="73">
        <f t="shared" si="129"/>
        <v>3.7402730350699992E-2</v>
      </c>
      <c r="I259" s="38">
        <v>709.28173800000002</v>
      </c>
      <c r="J259" s="73">
        <f t="shared" si="130"/>
        <v>2.4748504149999996E-2</v>
      </c>
      <c r="K259" s="67"/>
      <c r="L259" s="37">
        <v>53.5</v>
      </c>
      <c r="M259" s="66">
        <f t="shared" si="167"/>
        <v>0.15803125083204619</v>
      </c>
      <c r="N259" s="40">
        <v>2804.0625</v>
      </c>
      <c r="O259" s="102">
        <f t="shared" si="131"/>
        <v>5.6081250000000002</v>
      </c>
      <c r="P259" s="103"/>
      <c r="Q259" s="114">
        <v>0.23</v>
      </c>
      <c r="R259" s="98">
        <v>8746</v>
      </c>
      <c r="S259" s="102">
        <f t="shared" si="132"/>
        <v>8.7460000000000004</v>
      </c>
      <c r="T259" s="102"/>
      <c r="U259" s="104">
        <f t="shared" si="162"/>
        <v>372.94859205413735</v>
      </c>
      <c r="V259" s="73">
        <f t="shared" si="133"/>
        <v>43.931548760682148</v>
      </c>
      <c r="W259" s="199"/>
      <c r="X259" s="37">
        <v>58.5</v>
      </c>
      <c r="Y259" s="38">
        <v>0</v>
      </c>
      <c r="Z259" s="67">
        <f t="shared" si="134"/>
        <v>43</v>
      </c>
      <c r="AA259" s="38">
        <v>0</v>
      </c>
      <c r="AB259" s="67">
        <f t="shared" si="135"/>
        <v>33</v>
      </c>
      <c r="AD259" s="38">
        <v>0</v>
      </c>
      <c r="AE259" s="73">
        <f t="shared" si="136"/>
        <v>1.1060028666000001E-2</v>
      </c>
      <c r="AF259" s="38">
        <v>0</v>
      </c>
      <c r="AG259" s="73">
        <f t="shared" si="137"/>
        <v>8.0339521085999992E-3</v>
      </c>
      <c r="AH259" s="67"/>
      <c r="AI259" s="37">
        <v>58.5</v>
      </c>
      <c r="AJ259" s="66">
        <f t="shared" si="168"/>
        <v>0.1501103151586306</v>
      </c>
      <c r="AK259" s="1">
        <v>1242.8125</v>
      </c>
      <c r="AL259" s="102">
        <f t="shared" si="138"/>
        <v>2.4856250000000002</v>
      </c>
      <c r="AM259" s="103"/>
      <c r="AN259" s="114">
        <v>0.247</v>
      </c>
      <c r="AO259" s="77">
        <v>9167</v>
      </c>
      <c r="AP259" s="102">
        <f t="shared" si="139"/>
        <v>9.1669999999999998</v>
      </c>
      <c r="AQ259" s="102"/>
      <c r="AR259" s="104">
        <f t="shared" si="163"/>
        <v>189.61469399957522</v>
      </c>
      <c r="AS259" s="73">
        <f t="shared" si="140"/>
        <v>44.435299798574889</v>
      </c>
      <c r="AT259" s="199"/>
      <c r="AU259" s="3">
        <v>53.5</v>
      </c>
      <c r="AV259" s="38">
        <v>3</v>
      </c>
      <c r="AW259" s="67">
        <f t="shared" si="141"/>
        <v>156</v>
      </c>
      <c r="AX259" s="38">
        <v>6</v>
      </c>
      <c r="AY259" s="67">
        <f t="shared" si="142"/>
        <v>260</v>
      </c>
      <c r="AZ259" s="67"/>
      <c r="BA259" s="3">
        <v>1108.01782</v>
      </c>
      <c r="BB259" s="73">
        <f t="shared" si="143"/>
        <v>8.7185860977900001E-2</v>
      </c>
      <c r="BC259" s="3">
        <v>680.19152799999995</v>
      </c>
      <c r="BD259" s="73">
        <f t="shared" si="144"/>
        <v>0.77634376643299996</v>
      </c>
      <c r="BE259" s="67"/>
      <c r="BF259" s="1">
        <v>53.5</v>
      </c>
      <c r="BG259" s="66">
        <f t="shared" si="169"/>
        <v>0.20356317674211497</v>
      </c>
      <c r="BH259" s="1">
        <v>3795</v>
      </c>
      <c r="BI259" s="102">
        <f t="shared" si="145"/>
        <v>7.59</v>
      </c>
      <c r="BJ259" s="103"/>
      <c r="BK259" s="114">
        <v>0.23799999999999999</v>
      </c>
      <c r="BL259" s="77">
        <v>9097</v>
      </c>
      <c r="BM259" s="102">
        <f t="shared" si="146"/>
        <v>9.0969999999999995</v>
      </c>
      <c r="BN259" s="102"/>
      <c r="BO259" s="104">
        <f t="shared" si="164"/>
        <v>685.15181392150976</v>
      </c>
      <c r="BP259" s="73">
        <f t="shared" si="147"/>
        <v>41.908291086483551</v>
      </c>
      <c r="BQ259" s="199"/>
      <c r="BR259" s="3">
        <v>53.5</v>
      </c>
      <c r="BS259" s="38">
        <v>4</v>
      </c>
      <c r="BT259" s="67">
        <f t="shared" si="148"/>
        <v>208</v>
      </c>
      <c r="BU259" s="38">
        <v>5</v>
      </c>
      <c r="BV259" s="67">
        <f t="shared" si="149"/>
        <v>260</v>
      </c>
      <c r="BW259" s="67"/>
      <c r="BX259" s="3">
        <v>575.396118</v>
      </c>
      <c r="BY259" s="73">
        <f t="shared" si="150"/>
        <v>7.724983103630001E-2</v>
      </c>
      <c r="BZ259" s="3">
        <v>4199.4521500000001</v>
      </c>
      <c r="CA259" s="73">
        <f t="shared" si="151"/>
        <v>0.10635836114599996</v>
      </c>
      <c r="CB259" s="67"/>
      <c r="CC259" s="1">
        <v>53.5</v>
      </c>
      <c r="CD259" s="66">
        <f t="shared" si="170"/>
        <v>0.20503555302453022</v>
      </c>
      <c r="CE259" s="1">
        <v>3724.0625</v>
      </c>
      <c r="CF259" s="102">
        <f t="shared" si="152"/>
        <v>7.4481250000000001</v>
      </c>
      <c r="CG259" s="103"/>
      <c r="CH259" s="114">
        <v>0.25</v>
      </c>
      <c r="CI259" s="77">
        <v>8941</v>
      </c>
      <c r="CJ259" s="102">
        <f t="shared" si="153"/>
        <v>8.9410000000000007</v>
      </c>
      <c r="CK259" s="102"/>
      <c r="CL259" s="104">
        <f t="shared" si="165"/>
        <v>703.7571622755263</v>
      </c>
      <c r="CM259" s="73">
        <f t="shared" si="154"/>
        <v>43.483308114235541</v>
      </c>
      <c r="CN259" s="199"/>
      <c r="CO259" s="3">
        <v>53.5</v>
      </c>
      <c r="CP259" s="38">
        <v>3</v>
      </c>
      <c r="CQ259" s="67">
        <f t="shared" si="155"/>
        <v>134</v>
      </c>
      <c r="CR259" s="38">
        <v>2</v>
      </c>
      <c r="CS259" s="67">
        <f t="shared" si="156"/>
        <v>170</v>
      </c>
      <c r="CT259" s="67"/>
      <c r="CU259" s="3">
        <v>345.68133499999999</v>
      </c>
      <c r="CV259" s="73">
        <f t="shared" si="157"/>
        <v>4.6234025133000005E-2</v>
      </c>
      <c r="CW259" s="3">
        <v>376.301514</v>
      </c>
      <c r="CX259" s="73">
        <f t="shared" si="158"/>
        <v>4.4624384504000005E-2</v>
      </c>
      <c r="CY259" s="67"/>
      <c r="CZ259" s="1">
        <v>53.5</v>
      </c>
      <c r="DA259" s="66">
        <f t="shared" si="171"/>
        <v>0.19085179967560179</v>
      </c>
      <c r="DB259" s="1">
        <v>3802.1875</v>
      </c>
      <c r="DC259" s="102">
        <f t="shared" si="159"/>
        <v>7.6043750000000001</v>
      </c>
      <c r="DD259" s="103"/>
      <c r="DE259" s="114">
        <v>0.23499999999999999</v>
      </c>
      <c r="DF259" s="77">
        <v>9319</v>
      </c>
      <c r="DG259" s="102">
        <f t="shared" si="160"/>
        <v>9.3190000000000008</v>
      </c>
      <c r="DH259" s="102"/>
      <c r="DI259" s="104">
        <f t="shared" si="166"/>
        <v>681.1019300072503</v>
      </c>
      <c r="DJ259" s="73">
        <f t="shared" si="161"/>
        <v>44.154088469624909</v>
      </c>
      <c r="DK259" s="199"/>
      <c r="DL259" s="99"/>
      <c r="DS259" s="107"/>
      <c r="DU259" s="107"/>
      <c r="DW259" s="99"/>
      <c r="DX259" s="108"/>
      <c r="DZ259" s="107"/>
      <c r="EB259" s="108"/>
      <c r="ED259" s="107"/>
      <c r="EE259" s="107"/>
      <c r="FA259" s="67"/>
      <c r="FB259" s="66"/>
      <c r="FC259" s="67"/>
      <c r="FD259" s="66"/>
      <c r="FE259" s="66"/>
      <c r="FF259" s="66"/>
      <c r="FG259" s="67"/>
      <c r="FH259" s="66"/>
      <c r="FI259" s="67"/>
      <c r="FJ259" s="66"/>
      <c r="FK259" s="106"/>
      <c r="FL259" s="106"/>
      <c r="FM259" s="106"/>
      <c r="FN259" s="106"/>
      <c r="FO259" s="105"/>
      <c r="FP259" s="103"/>
      <c r="FQ259" s="103"/>
      <c r="FR259" s="103"/>
      <c r="FT259" s="107"/>
      <c r="FU259" s="115"/>
      <c r="FV259" s="115"/>
      <c r="FW259" s="51"/>
      <c r="FX259" s="51"/>
      <c r="FY259" s="51"/>
      <c r="FZ259" s="51"/>
      <c r="GA259" s="115"/>
      <c r="GB259" s="51"/>
      <c r="GC259" s="51"/>
      <c r="GD259" s="104"/>
      <c r="GE259" s="104"/>
      <c r="GG259" s="99"/>
      <c r="GH259" s="104"/>
      <c r="GI259" s="104"/>
      <c r="GK259" s="108"/>
      <c r="GL259" s="104"/>
      <c r="GM259" s="107"/>
      <c r="GN259" s="104"/>
      <c r="GP259" s="107"/>
      <c r="GQ259" s="115"/>
      <c r="GR259" s="115"/>
      <c r="GS259" s="115"/>
      <c r="GT259" s="115"/>
      <c r="GU259" s="115"/>
      <c r="GV259" s="115"/>
      <c r="GW259" s="115"/>
      <c r="GX259" s="115"/>
      <c r="GY259" s="115"/>
      <c r="GZ259" s="115"/>
      <c r="HA259" s="115"/>
      <c r="HB259" s="115"/>
      <c r="HC259" s="115"/>
      <c r="HD259" s="115"/>
      <c r="HE259" s="104"/>
      <c r="HG259" s="108"/>
      <c r="HI259" s="108"/>
    </row>
    <row r="260" spans="1:217" s="95" customFormat="1" x14ac:dyDescent="0.25">
      <c r="A260" s="3">
        <v>54.5</v>
      </c>
      <c r="B260" s="38">
        <v>3</v>
      </c>
      <c r="C260" s="67">
        <f t="shared" si="127"/>
        <v>99</v>
      </c>
      <c r="D260" s="38">
        <v>3</v>
      </c>
      <c r="E260" s="67">
        <f t="shared" si="128"/>
        <v>82</v>
      </c>
      <c r="F260" s="67"/>
      <c r="G260" s="38">
        <v>714.84619099999998</v>
      </c>
      <c r="H260" s="73">
        <f t="shared" si="129"/>
        <v>3.8117576541699991E-2</v>
      </c>
      <c r="I260" s="38">
        <v>262.92578099999997</v>
      </c>
      <c r="J260" s="73">
        <f t="shared" si="130"/>
        <v>2.5011429930999998E-2</v>
      </c>
      <c r="K260" s="67"/>
      <c r="L260" s="37">
        <v>54.5</v>
      </c>
      <c r="M260" s="66">
        <f t="shared" si="167"/>
        <v>0.16105664829708133</v>
      </c>
      <c r="N260" s="40">
        <v>2864.0625</v>
      </c>
      <c r="O260" s="102">
        <f t="shared" si="131"/>
        <v>5.7281250000000004</v>
      </c>
      <c r="P260" s="103"/>
      <c r="Q260" s="114">
        <v>0.23400000000000001</v>
      </c>
      <c r="R260" s="98">
        <v>8911</v>
      </c>
      <c r="S260" s="102">
        <f t="shared" si="132"/>
        <v>8.9109999999999996</v>
      </c>
      <c r="T260" s="102"/>
      <c r="U260" s="104">
        <f t="shared" si="162"/>
        <v>390.47982492730796</v>
      </c>
      <c r="V260" s="73">
        <f t="shared" si="133"/>
        <v>43.961874803223125</v>
      </c>
      <c r="W260" s="199"/>
      <c r="X260" s="3">
        <v>59.5</v>
      </c>
      <c r="Y260" s="38">
        <v>1</v>
      </c>
      <c r="Z260" s="67">
        <f t="shared" si="134"/>
        <v>44</v>
      </c>
      <c r="AA260" s="38">
        <v>1</v>
      </c>
      <c r="AB260" s="67">
        <f t="shared" si="135"/>
        <v>34</v>
      </c>
      <c r="AC260" s="67"/>
      <c r="AD260" s="3">
        <v>189.25045800000001</v>
      </c>
      <c r="AE260" s="73">
        <f t="shared" si="136"/>
        <v>1.1249279124E-2</v>
      </c>
      <c r="AF260" s="3">
        <v>238.25453200000001</v>
      </c>
      <c r="AG260" s="73">
        <f t="shared" si="137"/>
        <v>8.2722066405999991E-3</v>
      </c>
      <c r="AH260" s="67"/>
      <c r="AI260" s="37">
        <v>59.5</v>
      </c>
      <c r="AJ260" s="66">
        <f t="shared" si="168"/>
        <v>0.15275674700548222</v>
      </c>
      <c r="AK260" s="1">
        <v>1340</v>
      </c>
      <c r="AL260" s="102">
        <f t="shared" si="138"/>
        <v>2.68</v>
      </c>
      <c r="AM260" s="103"/>
      <c r="AN260" s="114">
        <v>0.251</v>
      </c>
      <c r="AO260" s="77">
        <v>9338</v>
      </c>
      <c r="AP260" s="102">
        <f t="shared" si="139"/>
        <v>9.3379999999999992</v>
      </c>
      <c r="AQ260" s="102"/>
      <c r="AR260" s="104">
        <f t="shared" si="163"/>
        <v>196.88493848884784</v>
      </c>
      <c r="AS260" s="73">
        <f t="shared" si="140"/>
        <v>44.450782650893622</v>
      </c>
      <c r="AT260" s="199"/>
      <c r="AU260" s="3">
        <v>54.5</v>
      </c>
      <c r="AV260" s="38">
        <v>3</v>
      </c>
      <c r="AW260" s="67">
        <f t="shared" si="141"/>
        <v>159</v>
      </c>
      <c r="AX260" s="38">
        <v>4</v>
      </c>
      <c r="AY260" s="67">
        <f t="shared" si="142"/>
        <v>264</v>
      </c>
      <c r="AZ260" s="67"/>
      <c r="BA260" s="3">
        <v>418.41323899999998</v>
      </c>
      <c r="BB260" s="73">
        <f t="shared" si="143"/>
        <v>8.7604274216900008E-2</v>
      </c>
      <c r="BC260" s="3">
        <v>1021.48901</v>
      </c>
      <c r="BD260" s="73">
        <f t="shared" si="144"/>
        <v>0.77736525544299995</v>
      </c>
      <c r="BE260" s="67"/>
      <c r="BF260" s="1">
        <v>54.5</v>
      </c>
      <c r="BG260" s="66">
        <f t="shared" si="169"/>
        <v>0.20653178896888308</v>
      </c>
      <c r="BH260" s="1">
        <v>3860.3125</v>
      </c>
      <c r="BI260" s="102">
        <f t="shared" si="145"/>
        <v>7.7206250000000001</v>
      </c>
      <c r="BJ260" s="103"/>
      <c r="BK260" s="114">
        <v>0.24199999999999999</v>
      </c>
      <c r="BL260" s="77">
        <v>9268</v>
      </c>
      <c r="BM260" s="102">
        <f t="shared" si="146"/>
        <v>9.2680000000000007</v>
      </c>
      <c r="BN260" s="102"/>
      <c r="BO260" s="104">
        <f t="shared" si="164"/>
        <v>708.26524318086229</v>
      </c>
      <c r="BP260" s="73">
        <f t="shared" si="147"/>
        <v>41.939803234763843</v>
      </c>
      <c r="BQ260" s="199"/>
      <c r="BR260" s="3">
        <v>54.5</v>
      </c>
      <c r="BS260" s="38">
        <v>4</v>
      </c>
      <c r="BT260" s="67">
        <f t="shared" si="148"/>
        <v>212</v>
      </c>
      <c r="BU260" s="38">
        <v>7</v>
      </c>
      <c r="BV260" s="67">
        <f t="shared" si="149"/>
        <v>267</v>
      </c>
      <c r="BW260" s="67"/>
      <c r="BX260" s="3">
        <v>1282.2916299999999</v>
      </c>
      <c r="BY260" s="73">
        <f t="shared" si="150"/>
        <v>7.8532122666300011E-2</v>
      </c>
      <c r="BZ260" s="3">
        <v>1914.2756300000001</v>
      </c>
      <c r="CA260" s="73">
        <f t="shared" si="151"/>
        <v>0.10827263677599996</v>
      </c>
      <c r="CB260" s="67"/>
      <c r="CC260" s="1">
        <v>54.5</v>
      </c>
      <c r="CD260" s="66">
        <f t="shared" si="170"/>
        <v>0.20826257518766517</v>
      </c>
      <c r="CE260" s="1">
        <v>3781.875</v>
      </c>
      <c r="CF260" s="102">
        <f t="shared" si="152"/>
        <v>7.5637499999999998</v>
      </c>
      <c r="CG260" s="103"/>
      <c r="CH260" s="114">
        <v>0.254</v>
      </c>
      <c r="CI260" s="77">
        <v>9109</v>
      </c>
      <c r="CJ260" s="102">
        <f t="shared" si="153"/>
        <v>9.109</v>
      </c>
      <c r="CK260" s="102"/>
      <c r="CL260" s="104">
        <f t="shared" si="165"/>
        <v>728.40959471302529</v>
      </c>
      <c r="CM260" s="73">
        <f t="shared" si="154"/>
        <v>43.500478370249461</v>
      </c>
      <c r="CN260" s="199"/>
      <c r="CO260" s="3">
        <v>54.5</v>
      </c>
      <c r="CP260" s="38">
        <v>5</v>
      </c>
      <c r="CQ260" s="67">
        <f t="shared" si="155"/>
        <v>139</v>
      </c>
      <c r="CR260" s="38">
        <v>7</v>
      </c>
      <c r="CS260" s="67">
        <f t="shared" si="156"/>
        <v>177</v>
      </c>
      <c r="CT260" s="67"/>
      <c r="CU260" s="3">
        <v>1144.6048599999999</v>
      </c>
      <c r="CV260" s="73">
        <f t="shared" si="157"/>
        <v>4.7378629993000007E-2</v>
      </c>
      <c r="CW260" s="3">
        <v>712.30566399999998</v>
      </c>
      <c r="CX260" s="73">
        <f t="shared" si="158"/>
        <v>4.5336690168000002E-2</v>
      </c>
      <c r="CY260" s="67"/>
      <c r="CZ260" s="1">
        <v>54.5</v>
      </c>
      <c r="DA260" s="66">
        <f t="shared" si="171"/>
        <v>0.19390433337950025</v>
      </c>
      <c r="DB260" s="1">
        <v>3890.625</v>
      </c>
      <c r="DC260" s="102">
        <f t="shared" si="159"/>
        <v>7.78125</v>
      </c>
      <c r="DD260" s="103"/>
      <c r="DE260" s="114">
        <v>0.23899999999999999</v>
      </c>
      <c r="DF260" s="77">
        <v>9492</v>
      </c>
      <c r="DG260" s="102">
        <f t="shared" si="160"/>
        <v>9.4920000000000009</v>
      </c>
      <c r="DH260" s="102"/>
      <c r="DI260" s="104">
        <f t="shared" si="166"/>
        <v>705.03760991294416</v>
      </c>
      <c r="DJ260" s="73">
        <f t="shared" si="161"/>
        <v>44.168396278289272</v>
      </c>
      <c r="DK260" s="199"/>
      <c r="DL260" s="99"/>
      <c r="DS260" s="107"/>
      <c r="DU260" s="107"/>
      <c r="DW260" s="99"/>
      <c r="DX260" s="108"/>
      <c r="DZ260" s="107"/>
      <c r="EB260" s="108"/>
      <c r="ED260" s="107"/>
      <c r="EE260" s="107"/>
      <c r="FA260" s="67"/>
      <c r="FB260" s="66"/>
      <c r="FC260" s="67"/>
      <c r="FD260" s="66"/>
      <c r="FE260" s="66"/>
      <c r="FF260" s="66"/>
      <c r="FG260" s="67"/>
      <c r="FH260" s="66"/>
      <c r="FI260" s="67"/>
      <c r="FJ260" s="66"/>
      <c r="FK260" s="106"/>
      <c r="FL260" s="106"/>
      <c r="FM260" s="106"/>
      <c r="FN260" s="106"/>
      <c r="FO260" s="105"/>
      <c r="FP260" s="103"/>
      <c r="FQ260" s="103"/>
      <c r="FR260" s="103"/>
      <c r="FT260" s="107"/>
      <c r="FU260" s="115"/>
      <c r="FV260" s="115"/>
      <c r="FW260" s="51"/>
      <c r="FX260" s="51"/>
      <c r="FY260" s="51"/>
      <c r="FZ260" s="51"/>
      <c r="GA260" s="115"/>
      <c r="GB260" s="51"/>
      <c r="GC260" s="51"/>
      <c r="GD260" s="104"/>
      <c r="GE260" s="104"/>
      <c r="GG260" s="99"/>
      <c r="GH260" s="104"/>
      <c r="GI260" s="104"/>
      <c r="GK260" s="108"/>
      <c r="GL260" s="104"/>
      <c r="GM260" s="107"/>
      <c r="GN260" s="104"/>
      <c r="GP260" s="107"/>
      <c r="GQ260" s="115"/>
      <c r="GR260" s="115"/>
      <c r="GS260" s="115"/>
      <c r="GT260" s="115"/>
      <c r="GU260" s="115"/>
      <c r="GV260" s="115"/>
      <c r="GW260" s="115"/>
      <c r="GX260" s="115"/>
      <c r="GY260" s="115"/>
      <c r="GZ260" s="115"/>
      <c r="HA260" s="115"/>
      <c r="HB260" s="115"/>
      <c r="HC260" s="115"/>
      <c r="HD260" s="115"/>
      <c r="HE260" s="104"/>
      <c r="HG260" s="108"/>
      <c r="HI260" s="108"/>
    </row>
    <row r="261" spans="1:217" s="95" customFormat="1" x14ac:dyDescent="0.25">
      <c r="A261" s="3">
        <v>55.5</v>
      </c>
      <c r="B261" s="38">
        <v>4</v>
      </c>
      <c r="C261" s="67">
        <f t="shared" si="127"/>
        <v>103</v>
      </c>
      <c r="D261" s="38">
        <v>6</v>
      </c>
      <c r="E261" s="67">
        <f t="shared" si="128"/>
        <v>88</v>
      </c>
      <c r="F261" s="67"/>
      <c r="G261" s="38">
        <v>3357.15625</v>
      </c>
      <c r="H261" s="73">
        <f t="shared" si="129"/>
        <v>4.1474732791699991E-2</v>
      </c>
      <c r="I261" s="38">
        <v>6105.1230500000001</v>
      </c>
      <c r="J261" s="73">
        <f t="shared" si="130"/>
        <v>3.1116552980999999E-2</v>
      </c>
      <c r="K261" s="67"/>
      <c r="L261" s="37">
        <v>55.5</v>
      </c>
      <c r="M261" s="66">
        <f t="shared" si="167"/>
        <v>0.16408204576211644</v>
      </c>
      <c r="N261" s="40">
        <v>2930.625</v>
      </c>
      <c r="O261" s="102">
        <f t="shared" si="131"/>
        <v>5.8612500000000001</v>
      </c>
      <c r="P261" s="103"/>
      <c r="Q261" s="114">
        <v>0.23799999999999999</v>
      </c>
      <c r="R261" s="98">
        <v>9074</v>
      </c>
      <c r="S261" s="102">
        <f t="shared" si="132"/>
        <v>9.0739999999999998</v>
      </c>
      <c r="T261" s="102"/>
      <c r="U261" s="104">
        <f t="shared" si="162"/>
        <v>408.415704711427</v>
      </c>
      <c r="V261" s="73">
        <f t="shared" si="133"/>
        <v>43.867119510296043</v>
      </c>
      <c r="W261" s="199"/>
      <c r="X261" s="37">
        <v>60.5</v>
      </c>
      <c r="Y261" s="104">
        <v>0</v>
      </c>
      <c r="Z261" s="67">
        <f t="shared" si="134"/>
        <v>44</v>
      </c>
      <c r="AA261" s="104">
        <v>0</v>
      </c>
      <c r="AB261" s="67">
        <f t="shared" si="135"/>
        <v>34</v>
      </c>
      <c r="AD261" s="95">
        <v>0</v>
      </c>
      <c r="AE261" s="73">
        <f t="shared" si="136"/>
        <v>1.1249279124E-2</v>
      </c>
      <c r="AF261" s="95">
        <v>0</v>
      </c>
      <c r="AG261" s="73">
        <f t="shared" si="137"/>
        <v>8.2722066405999991E-3</v>
      </c>
      <c r="AH261" s="67"/>
      <c r="AI261" s="37">
        <v>60.5</v>
      </c>
      <c r="AJ261" s="66">
        <f t="shared" si="168"/>
        <v>0.15540317885233382</v>
      </c>
      <c r="AK261" s="1">
        <v>1407.1875</v>
      </c>
      <c r="AL261" s="102">
        <f t="shared" si="138"/>
        <v>2.8143750000000001</v>
      </c>
      <c r="AM261" s="103"/>
      <c r="AN261" s="114">
        <v>0.255</v>
      </c>
      <c r="AO261" s="77">
        <v>9508</v>
      </c>
      <c r="AP261" s="102">
        <f t="shared" si="139"/>
        <v>9.5079999999999991</v>
      </c>
      <c r="AQ261" s="102"/>
      <c r="AR261" s="104">
        <f t="shared" si="163"/>
        <v>204.57034197409538</v>
      </c>
      <c r="AS261" s="73">
        <f t="shared" si="140"/>
        <v>44.489075048246697</v>
      </c>
      <c r="AT261" s="199"/>
      <c r="AU261" s="3">
        <v>55.5</v>
      </c>
      <c r="AV261" s="38">
        <v>3</v>
      </c>
      <c r="AW261" s="67">
        <f t="shared" si="141"/>
        <v>162</v>
      </c>
      <c r="AX261" s="38">
        <v>5</v>
      </c>
      <c r="AY261" s="67">
        <f t="shared" si="142"/>
        <v>269</v>
      </c>
      <c r="AZ261" s="67"/>
      <c r="BA261" s="3">
        <v>425.06774899999999</v>
      </c>
      <c r="BB261" s="73">
        <f t="shared" si="143"/>
        <v>8.802934196590001E-2</v>
      </c>
      <c r="BC261" s="3">
        <v>963.207764</v>
      </c>
      <c r="BD261" s="73">
        <f t="shared" si="144"/>
        <v>0.778328463207</v>
      </c>
      <c r="BE261" s="67"/>
      <c r="BF261" s="1">
        <v>55.5</v>
      </c>
      <c r="BG261" s="66">
        <f t="shared" si="169"/>
        <v>0.20950040119565122</v>
      </c>
      <c r="BH261" s="1">
        <v>3925.625</v>
      </c>
      <c r="BI261" s="102">
        <f t="shared" si="145"/>
        <v>7.8512500000000003</v>
      </c>
      <c r="BJ261" s="103"/>
      <c r="BK261" s="114">
        <v>0.246</v>
      </c>
      <c r="BL261" s="77">
        <v>9439</v>
      </c>
      <c r="BM261" s="102">
        <f t="shared" si="146"/>
        <v>9.4390000000000001</v>
      </c>
      <c r="BN261" s="102"/>
      <c r="BO261" s="104">
        <f t="shared" si="164"/>
        <v>731.75253204252328</v>
      </c>
      <c r="BP261" s="73">
        <f t="shared" si="147"/>
        <v>41.970823247098195</v>
      </c>
      <c r="BQ261" s="199"/>
      <c r="BR261" s="3">
        <v>55.5</v>
      </c>
      <c r="BS261" s="38">
        <v>6</v>
      </c>
      <c r="BT261" s="67">
        <f t="shared" si="148"/>
        <v>218</v>
      </c>
      <c r="BU261" s="38">
        <v>8</v>
      </c>
      <c r="BV261" s="67">
        <f t="shared" si="149"/>
        <v>275</v>
      </c>
      <c r="BW261" s="67"/>
      <c r="BX261" s="3">
        <v>4121.9296899999999</v>
      </c>
      <c r="BY261" s="73">
        <f t="shared" si="150"/>
        <v>8.2654052356300009E-2</v>
      </c>
      <c r="BZ261" s="3">
        <v>6528.3398399999996</v>
      </c>
      <c r="CA261" s="73">
        <f t="shared" si="151"/>
        <v>0.11480097661599996</v>
      </c>
      <c r="CB261" s="67"/>
      <c r="CC261" s="1">
        <v>55.5</v>
      </c>
      <c r="CD261" s="66">
        <f t="shared" si="170"/>
        <v>0.21148959735080011</v>
      </c>
      <c r="CE261" s="1">
        <v>3857.5</v>
      </c>
      <c r="CF261" s="102">
        <f t="shared" si="152"/>
        <v>7.7149999999999999</v>
      </c>
      <c r="CG261" s="103"/>
      <c r="CH261" s="114">
        <v>0.25800000000000001</v>
      </c>
      <c r="CI261" s="77">
        <v>9275</v>
      </c>
      <c r="CJ261" s="102">
        <f t="shared" si="153"/>
        <v>9.2750000000000004</v>
      </c>
      <c r="CK261" s="102"/>
      <c r="CL261" s="104">
        <f t="shared" si="165"/>
        <v>753.44523603239656</v>
      </c>
      <c r="CM261" s="73">
        <f t="shared" si="154"/>
        <v>43.478824333418146</v>
      </c>
      <c r="CN261" s="199"/>
      <c r="CO261" s="3">
        <v>55.5</v>
      </c>
      <c r="CP261" s="38">
        <v>2</v>
      </c>
      <c r="CQ261" s="67">
        <f t="shared" si="155"/>
        <v>141</v>
      </c>
      <c r="CR261" s="38">
        <v>3</v>
      </c>
      <c r="CS261" s="67">
        <f t="shared" si="156"/>
        <v>180</v>
      </c>
      <c r="CT261" s="67"/>
      <c r="CU261" s="3">
        <v>2630.8210399999998</v>
      </c>
      <c r="CV261" s="73">
        <f t="shared" si="157"/>
        <v>5.0009451033000009E-2</v>
      </c>
      <c r="CW261" s="3">
        <v>858.35217299999999</v>
      </c>
      <c r="CX261" s="73">
        <f t="shared" si="158"/>
        <v>4.6195042341000005E-2</v>
      </c>
      <c r="CY261" s="67"/>
      <c r="CZ261" s="1">
        <v>55.5</v>
      </c>
      <c r="DA261" s="66">
        <f t="shared" si="171"/>
        <v>0.19695686708339871</v>
      </c>
      <c r="DB261" s="1">
        <v>3950.625</v>
      </c>
      <c r="DC261" s="102">
        <f t="shared" si="159"/>
        <v>7.9012500000000001</v>
      </c>
      <c r="DD261" s="103"/>
      <c r="DE261" s="114">
        <v>0.24299999999999999</v>
      </c>
      <c r="DF261" s="77">
        <v>9666</v>
      </c>
      <c r="DG261" s="102">
        <f t="shared" si="160"/>
        <v>9.6660000000000004</v>
      </c>
      <c r="DH261" s="102"/>
      <c r="DI261" s="104">
        <f t="shared" si="166"/>
        <v>729.37393486727467</v>
      </c>
      <c r="DJ261" s="73">
        <f t="shared" si="161"/>
        <v>44.165389331906027</v>
      </c>
      <c r="DK261" s="199"/>
      <c r="DL261" s="99"/>
      <c r="DS261" s="107"/>
      <c r="DU261" s="107"/>
      <c r="DW261" s="99"/>
      <c r="DX261" s="108"/>
      <c r="DZ261" s="107"/>
      <c r="EB261" s="108"/>
      <c r="ED261" s="107"/>
      <c r="EE261" s="107"/>
      <c r="FA261" s="67"/>
      <c r="FB261" s="66"/>
      <c r="FC261" s="67"/>
      <c r="FD261" s="66"/>
      <c r="FE261" s="66"/>
      <c r="FF261" s="66"/>
      <c r="FG261" s="67"/>
      <c r="FH261" s="66"/>
      <c r="FI261" s="67"/>
      <c r="FJ261" s="66"/>
      <c r="FK261" s="106"/>
      <c r="FL261" s="106"/>
      <c r="FM261" s="106"/>
      <c r="FN261" s="106"/>
      <c r="FO261" s="105"/>
      <c r="FP261" s="103"/>
      <c r="FQ261" s="103"/>
      <c r="FR261" s="103"/>
      <c r="FT261" s="107"/>
      <c r="FU261" s="115"/>
      <c r="FV261" s="115"/>
      <c r="FW261" s="51"/>
      <c r="FX261" s="51"/>
      <c r="FY261" s="51"/>
      <c r="FZ261" s="51"/>
      <c r="GA261" s="115"/>
      <c r="GB261" s="51"/>
      <c r="GC261" s="51"/>
      <c r="GD261" s="104"/>
      <c r="GE261" s="104"/>
      <c r="GG261" s="99"/>
      <c r="GH261" s="104"/>
      <c r="GI261" s="104"/>
      <c r="GK261" s="108"/>
      <c r="GL261" s="104"/>
      <c r="GM261" s="107"/>
      <c r="GN261" s="104"/>
      <c r="GP261" s="107"/>
      <c r="GQ261" s="115"/>
      <c r="GR261" s="115"/>
      <c r="GS261" s="115"/>
      <c r="GT261" s="115"/>
      <c r="GU261" s="115"/>
      <c r="GV261" s="115"/>
      <c r="GW261" s="115"/>
      <c r="GX261" s="115"/>
      <c r="GY261" s="115"/>
      <c r="GZ261" s="115"/>
      <c r="HA261" s="115"/>
      <c r="HB261" s="115"/>
      <c r="HC261" s="115"/>
      <c r="HD261" s="115"/>
      <c r="HE261" s="104"/>
      <c r="HG261" s="108"/>
      <c r="HI261" s="108"/>
    </row>
    <row r="262" spans="1:217" s="95" customFormat="1" x14ac:dyDescent="0.25">
      <c r="A262" s="3">
        <v>56.5</v>
      </c>
      <c r="B262" s="38">
        <v>8</v>
      </c>
      <c r="C262" s="67">
        <f t="shared" si="127"/>
        <v>111</v>
      </c>
      <c r="D262" s="38">
        <v>7</v>
      </c>
      <c r="E262" s="67">
        <f t="shared" si="128"/>
        <v>95</v>
      </c>
      <c r="F262" s="67"/>
      <c r="G262" s="38">
        <v>2867.49658</v>
      </c>
      <c r="H262" s="73">
        <f t="shared" si="129"/>
        <v>4.4342229371699987E-2</v>
      </c>
      <c r="I262" s="38">
        <v>2378.0021999999999</v>
      </c>
      <c r="J262" s="73">
        <f t="shared" si="130"/>
        <v>3.3494555181000002E-2</v>
      </c>
      <c r="K262" s="67"/>
      <c r="L262" s="37">
        <v>56.5</v>
      </c>
      <c r="M262" s="66">
        <f t="shared" si="167"/>
        <v>0.16710744322715154</v>
      </c>
      <c r="N262" s="40">
        <v>2997.8125</v>
      </c>
      <c r="O262" s="102">
        <f t="shared" si="131"/>
        <v>5.9956250000000004</v>
      </c>
      <c r="P262" s="103"/>
      <c r="Q262" s="114">
        <v>0.24199999999999999</v>
      </c>
      <c r="R262" s="98">
        <v>9237</v>
      </c>
      <c r="S262" s="102">
        <f t="shared" si="132"/>
        <v>9.2370000000000001</v>
      </c>
      <c r="T262" s="102"/>
      <c r="U262" s="104">
        <f t="shared" si="162"/>
        <v>426.76663121028059</v>
      </c>
      <c r="V262" s="73">
        <f t="shared" si="133"/>
        <v>43.841302058549374</v>
      </c>
      <c r="W262" s="199"/>
      <c r="X262" s="3">
        <v>61.5</v>
      </c>
      <c r="Y262" s="38">
        <v>1</v>
      </c>
      <c r="Z262" s="67">
        <f t="shared" si="134"/>
        <v>45</v>
      </c>
      <c r="AA262" s="38">
        <v>1</v>
      </c>
      <c r="AB262" s="67">
        <f t="shared" si="135"/>
        <v>35</v>
      </c>
      <c r="AC262" s="67"/>
      <c r="AD262" s="3">
        <v>315.80926499999998</v>
      </c>
      <c r="AE262" s="73">
        <f t="shared" si="136"/>
        <v>1.1565088389E-2</v>
      </c>
      <c r="AF262" s="3">
        <v>125.22766900000001</v>
      </c>
      <c r="AG262" s="73">
        <f t="shared" si="137"/>
        <v>8.3974343095999989E-3</v>
      </c>
      <c r="AH262" s="67"/>
      <c r="AI262" s="37">
        <v>61.5</v>
      </c>
      <c r="AJ262" s="66">
        <f t="shared" si="168"/>
        <v>0.15804961069918544</v>
      </c>
      <c r="AK262" s="1">
        <v>1496.875</v>
      </c>
      <c r="AL262" s="102">
        <f t="shared" si="138"/>
        <v>2.9937499999999999</v>
      </c>
      <c r="AM262" s="103"/>
      <c r="AN262" s="114">
        <v>0.25900000000000001</v>
      </c>
      <c r="AO262" s="77">
        <v>9677</v>
      </c>
      <c r="AP262" s="102">
        <f t="shared" si="139"/>
        <v>9.6769999999999996</v>
      </c>
      <c r="AQ262" s="102"/>
      <c r="AR262" s="104">
        <f t="shared" si="163"/>
        <v>212.64857518660995</v>
      </c>
      <c r="AS262" s="73">
        <f t="shared" si="140"/>
        <v>44.505463125252902</v>
      </c>
      <c r="AT262" s="199"/>
      <c r="AU262" s="3">
        <v>56.5</v>
      </c>
      <c r="AV262" s="38">
        <v>2</v>
      </c>
      <c r="AW262" s="67">
        <f t="shared" si="141"/>
        <v>164</v>
      </c>
      <c r="AX262" s="38">
        <v>4</v>
      </c>
      <c r="AY262" s="67">
        <f t="shared" si="142"/>
        <v>273</v>
      </c>
      <c r="AZ262" s="67"/>
      <c r="BA262" s="3">
        <v>508.26461799999998</v>
      </c>
      <c r="BB262" s="73">
        <f t="shared" si="143"/>
        <v>8.8537606583900016E-2</v>
      </c>
      <c r="BC262" s="3">
        <v>994.36987299999998</v>
      </c>
      <c r="BD262" s="73">
        <f t="shared" si="144"/>
        <v>0.77932283307999994</v>
      </c>
      <c r="BE262" s="67"/>
      <c r="BF262" s="1">
        <v>56.5</v>
      </c>
      <c r="BG262" s="66">
        <f t="shared" si="169"/>
        <v>0.21246901342241933</v>
      </c>
      <c r="BH262" s="1">
        <v>3986.25</v>
      </c>
      <c r="BI262" s="102">
        <f t="shared" si="145"/>
        <v>7.9725000000000001</v>
      </c>
      <c r="BJ262" s="103"/>
      <c r="BK262" s="114">
        <v>0.249</v>
      </c>
      <c r="BL262" s="77">
        <v>9610</v>
      </c>
      <c r="BM262" s="102">
        <f t="shared" si="146"/>
        <v>9.61</v>
      </c>
      <c r="BN262" s="102"/>
      <c r="BO262" s="104">
        <f t="shared" si="164"/>
        <v>755.63780048083561</v>
      </c>
      <c r="BP262" s="73">
        <f t="shared" si="147"/>
        <v>42.001210097998303</v>
      </c>
      <c r="BQ262" s="199"/>
      <c r="BR262" s="3">
        <v>56.5</v>
      </c>
      <c r="BS262" s="38">
        <v>3</v>
      </c>
      <c r="BT262" s="67">
        <f t="shared" si="148"/>
        <v>221</v>
      </c>
      <c r="BU262" s="38">
        <v>1</v>
      </c>
      <c r="BV262" s="67">
        <f t="shared" si="149"/>
        <v>276</v>
      </c>
      <c r="BW262" s="67"/>
      <c r="BX262" s="3">
        <v>709.00012200000003</v>
      </c>
      <c r="BY262" s="73">
        <f t="shared" si="150"/>
        <v>8.3363052478300004E-2</v>
      </c>
      <c r="BZ262" s="3">
        <v>123.942032</v>
      </c>
      <c r="CA262" s="73">
        <f t="shared" si="151"/>
        <v>0.11492491864799996</v>
      </c>
      <c r="CB262" s="67"/>
      <c r="CC262" s="1">
        <v>56.5</v>
      </c>
      <c r="CD262" s="66">
        <f t="shared" si="170"/>
        <v>0.21471661951393506</v>
      </c>
      <c r="CE262" s="1">
        <v>3900.625</v>
      </c>
      <c r="CF262" s="102">
        <f t="shared" si="152"/>
        <v>7.8012499999999996</v>
      </c>
      <c r="CG262" s="103"/>
      <c r="CH262" s="114">
        <v>0.26100000000000001</v>
      </c>
      <c r="CI262" s="77">
        <v>9443</v>
      </c>
      <c r="CJ262" s="102">
        <f t="shared" si="153"/>
        <v>9.4429999999999996</v>
      </c>
      <c r="CK262" s="102"/>
      <c r="CL262" s="104">
        <f t="shared" si="165"/>
        <v>778.86005245593606</v>
      </c>
      <c r="CM262" s="73">
        <f t="shared" si="154"/>
        <v>43.507789860227817</v>
      </c>
      <c r="CN262" s="199"/>
      <c r="CO262" s="3">
        <v>56.5</v>
      </c>
      <c r="CP262" s="38">
        <v>2</v>
      </c>
      <c r="CQ262" s="67">
        <f t="shared" si="155"/>
        <v>143</v>
      </c>
      <c r="CR262" s="38">
        <v>2</v>
      </c>
      <c r="CS262" s="67">
        <f t="shared" si="156"/>
        <v>182</v>
      </c>
      <c r="CT262" s="67"/>
      <c r="CU262" s="3">
        <v>382.84960899999999</v>
      </c>
      <c r="CV262" s="73">
        <f t="shared" si="157"/>
        <v>5.039230064200001E-2</v>
      </c>
      <c r="CW262" s="3">
        <v>266.40152</v>
      </c>
      <c r="CX262" s="73">
        <f t="shared" si="158"/>
        <v>4.6461443861000006E-2</v>
      </c>
      <c r="CY262" s="67"/>
      <c r="CZ262" s="1">
        <v>56.5</v>
      </c>
      <c r="DA262" s="66">
        <f t="shared" si="171"/>
        <v>0.20000940078729718</v>
      </c>
      <c r="DB262" s="1">
        <v>4021.875</v>
      </c>
      <c r="DC262" s="102">
        <f t="shared" si="159"/>
        <v>8.0437499999999993</v>
      </c>
      <c r="DD262" s="103"/>
      <c r="DE262" s="114">
        <v>0.246</v>
      </c>
      <c r="DF262" s="77">
        <v>9840</v>
      </c>
      <c r="DG262" s="102">
        <f t="shared" si="160"/>
        <v>9.84</v>
      </c>
      <c r="DH262" s="102"/>
      <c r="DI262" s="104">
        <f t="shared" si="166"/>
        <v>754.16050854292973</v>
      </c>
      <c r="DJ262" s="73">
        <f t="shared" si="161"/>
        <v>44.192082023840129</v>
      </c>
      <c r="DK262" s="199"/>
      <c r="DL262" s="99"/>
      <c r="DS262" s="107"/>
      <c r="DU262" s="107"/>
      <c r="DW262" s="99"/>
      <c r="DX262" s="108"/>
      <c r="DZ262" s="107"/>
      <c r="EB262" s="108"/>
      <c r="ED262" s="107"/>
      <c r="EE262" s="107"/>
      <c r="FA262" s="67"/>
      <c r="FB262" s="66"/>
      <c r="FC262" s="67"/>
      <c r="FD262" s="66"/>
      <c r="FE262" s="66"/>
      <c r="FF262" s="66"/>
      <c r="FG262" s="67"/>
      <c r="FH262" s="66"/>
      <c r="FI262" s="67"/>
      <c r="FJ262" s="66"/>
      <c r="FK262" s="106"/>
      <c r="FL262" s="106"/>
      <c r="FM262" s="106"/>
      <c r="FN262" s="106"/>
      <c r="FO262" s="105"/>
      <c r="FP262" s="103"/>
      <c r="FQ262" s="103"/>
      <c r="FR262" s="103"/>
      <c r="FT262" s="107"/>
      <c r="FU262" s="115"/>
      <c r="FV262" s="115"/>
      <c r="FW262" s="51"/>
      <c r="FX262" s="51"/>
      <c r="FY262" s="51"/>
      <c r="FZ262" s="51"/>
      <c r="GA262" s="115"/>
      <c r="GB262" s="51"/>
      <c r="GC262" s="51"/>
      <c r="GD262" s="104"/>
      <c r="GE262" s="104"/>
      <c r="GG262" s="99"/>
      <c r="GH262" s="104"/>
      <c r="GI262" s="104"/>
      <c r="GK262" s="108"/>
      <c r="GL262" s="104"/>
      <c r="GM262" s="107"/>
      <c r="GN262" s="104"/>
      <c r="GP262" s="107"/>
      <c r="GQ262" s="115"/>
      <c r="GR262" s="115"/>
      <c r="GS262" s="115"/>
      <c r="GT262" s="115"/>
      <c r="GU262" s="115"/>
      <c r="GV262" s="115"/>
      <c r="GW262" s="115"/>
      <c r="GX262" s="115"/>
      <c r="GY262" s="115"/>
      <c r="GZ262" s="115"/>
      <c r="HA262" s="115"/>
      <c r="HB262" s="115"/>
      <c r="HC262" s="115"/>
      <c r="HD262" s="115"/>
      <c r="HE262" s="104"/>
      <c r="HG262" s="108"/>
      <c r="HI262" s="108"/>
    </row>
    <row r="263" spans="1:217" s="95" customFormat="1" x14ac:dyDescent="0.25">
      <c r="A263" s="3">
        <v>57.5</v>
      </c>
      <c r="B263" s="38">
        <v>9</v>
      </c>
      <c r="C263" s="67">
        <f t="shared" si="127"/>
        <v>120</v>
      </c>
      <c r="D263" s="38">
        <v>6</v>
      </c>
      <c r="E263" s="67">
        <f t="shared" si="128"/>
        <v>101</v>
      </c>
      <c r="F263" s="67"/>
      <c r="G263" s="38">
        <v>11309.776400000001</v>
      </c>
      <c r="H263" s="73">
        <f t="shared" si="129"/>
        <v>5.5652005771699986E-2</v>
      </c>
      <c r="I263" s="38">
        <v>21868.882799999999</v>
      </c>
      <c r="J263" s="73">
        <f t="shared" si="130"/>
        <v>5.5363437981000005E-2</v>
      </c>
      <c r="K263" s="67"/>
      <c r="L263" s="37">
        <v>57.5</v>
      </c>
      <c r="M263" s="66">
        <f t="shared" si="167"/>
        <v>0.17013284069218665</v>
      </c>
      <c r="N263" s="40">
        <v>3067.8125</v>
      </c>
      <c r="O263" s="102">
        <f t="shared" si="131"/>
        <v>6.1356250000000001</v>
      </c>
      <c r="P263" s="103"/>
      <c r="Q263" s="114">
        <v>0.245</v>
      </c>
      <c r="R263" s="98">
        <v>9400</v>
      </c>
      <c r="S263" s="102">
        <f t="shared" si="132"/>
        <v>9.4</v>
      </c>
      <c r="T263" s="102"/>
      <c r="U263" s="104">
        <f t="shared" si="162"/>
        <v>445.50045957580267</v>
      </c>
      <c r="V263" s="73">
        <f t="shared" si="133"/>
        <v>43.529207808417162</v>
      </c>
      <c r="W263" s="199"/>
      <c r="X263" s="3">
        <v>62.5</v>
      </c>
      <c r="Y263" s="38">
        <v>1</v>
      </c>
      <c r="Z263" s="67">
        <f t="shared" si="134"/>
        <v>46</v>
      </c>
      <c r="AA263" s="38">
        <v>1</v>
      </c>
      <c r="AB263" s="67">
        <f t="shared" si="135"/>
        <v>36</v>
      </c>
      <c r="AC263" s="67"/>
      <c r="AD263" s="3">
        <v>191.06776400000001</v>
      </c>
      <c r="AE263" s="73">
        <f t="shared" si="136"/>
        <v>1.1756156153E-2</v>
      </c>
      <c r="AF263" s="3">
        <v>37.567421000000003</v>
      </c>
      <c r="AG263" s="73">
        <f t="shared" si="137"/>
        <v>8.4350017305999982E-3</v>
      </c>
      <c r="AH263" s="67"/>
      <c r="AI263" s="37">
        <v>62.5</v>
      </c>
      <c r="AJ263" s="66">
        <f t="shared" si="168"/>
        <v>0.16069604254603706</v>
      </c>
      <c r="AK263" s="1">
        <v>1555.625</v>
      </c>
      <c r="AL263" s="102">
        <f t="shared" si="138"/>
        <v>3.1112500000000001</v>
      </c>
      <c r="AM263" s="103"/>
      <c r="AN263" s="114">
        <v>0.26300000000000001</v>
      </c>
      <c r="AO263" s="77">
        <v>9847</v>
      </c>
      <c r="AP263" s="102">
        <f t="shared" si="139"/>
        <v>9.8469999999999995</v>
      </c>
      <c r="AQ263" s="102"/>
      <c r="AR263" s="104">
        <f t="shared" si="163"/>
        <v>221.08242267854513</v>
      </c>
      <c r="AS263" s="73">
        <f t="shared" si="140"/>
        <v>44.532969659695908</v>
      </c>
      <c r="AT263" s="199"/>
      <c r="AU263" s="3">
        <v>57.5</v>
      </c>
      <c r="AV263" s="38">
        <v>1</v>
      </c>
      <c r="AW263" s="67">
        <f t="shared" si="141"/>
        <v>165</v>
      </c>
      <c r="AX263" s="38">
        <v>3</v>
      </c>
      <c r="AY263" s="67">
        <f t="shared" si="142"/>
        <v>276</v>
      </c>
      <c r="AZ263" s="67"/>
      <c r="BA263" s="3">
        <v>89.094558699999993</v>
      </c>
      <c r="BB263" s="73">
        <f t="shared" si="143"/>
        <v>8.8626701142600017E-2</v>
      </c>
      <c r="BC263" s="3">
        <v>1088.1364699999999</v>
      </c>
      <c r="BD263" s="73">
        <f t="shared" si="144"/>
        <v>0.78041096954999989</v>
      </c>
      <c r="BE263" s="67"/>
      <c r="BF263" s="1">
        <v>57.5</v>
      </c>
      <c r="BG263" s="66">
        <f t="shared" si="169"/>
        <v>0.21543762564918748</v>
      </c>
      <c r="BH263" s="1">
        <v>4059.6875</v>
      </c>
      <c r="BI263" s="102">
        <f t="shared" si="145"/>
        <v>8.1193749999999998</v>
      </c>
      <c r="BJ263" s="103"/>
      <c r="BK263" s="114">
        <v>0.253</v>
      </c>
      <c r="BL263" s="77">
        <v>9780</v>
      </c>
      <c r="BM263" s="102">
        <f t="shared" si="146"/>
        <v>9.7799999999999994</v>
      </c>
      <c r="BN263" s="102"/>
      <c r="BO263" s="104">
        <f t="shared" si="164"/>
        <v>779.90620543466491</v>
      </c>
      <c r="BP263" s="73">
        <f t="shared" si="147"/>
        <v>42.031466043663649</v>
      </c>
      <c r="BQ263" s="199"/>
      <c r="BR263" s="3">
        <v>57.5</v>
      </c>
      <c r="BS263" s="38">
        <v>2</v>
      </c>
      <c r="BT263" s="67">
        <f t="shared" si="148"/>
        <v>223</v>
      </c>
      <c r="BU263" s="38">
        <v>3</v>
      </c>
      <c r="BV263" s="67">
        <f t="shared" si="149"/>
        <v>279</v>
      </c>
      <c r="BW263" s="67"/>
      <c r="BX263" s="3">
        <v>3174.2539099999999</v>
      </c>
      <c r="BY263" s="73">
        <f t="shared" si="150"/>
        <v>8.6537306388299998E-2</v>
      </c>
      <c r="BZ263" s="3">
        <v>5245.9589800000003</v>
      </c>
      <c r="CA263" s="73">
        <f t="shared" si="151"/>
        <v>0.12017087762799997</v>
      </c>
      <c r="CB263" s="67"/>
      <c r="CC263" s="1">
        <v>57.5</v>
      </c>
      <c r="CD263" s="66">
        <f t="shared" si="170"/>
        <v>0.21794364167706998</v>
      </c>
      <c r="CE263" s="1">
        <v>3975</v>
      </c>
      <c r="CF263" s="102">
        <f t="shared" si="152"/>
        <v>7.95</v>
      </c>
      <c r="CG263" s="103"/>
      <c r="CH263" s="114">
        <v>0.26500000000000001</v>
      </c>
      <c r="CI263" s="77">
        <v>9611</v>
      </c>
      <c r="CJ263" s="102">
        <f t="shared" si="153"/>
        <v>9.6110000000000007</v>
      </c>
      <c r="CK263" s="102"/>
      <c r="CL263" s="104">
        <f t="shared" si="165"/>
        <v>804.753879981816</v>
      </c>
      <c r="CM263" s="73">
        <f t="shared" si="154"/>
        <v>43.498907286373857</v>
      </c>
      <c r="CN263" s="199"/>
      <c r="CO263" s="3">
        <v>57.5</v>
      </c>
      <c r="CP263" s="38">
        <v>5</v>
      </c>
      <c r="CQ263" s="67">
        <f t="shared" si="155"/>
        <v>148</v>
      </c>
      <c r="CR263" s="38">
        <v>7</v>
      </c>
      <c r="CS263" s="67">
        <f t="shared" si="156"/>
        <v>189</v>
      </c>
      <c r="CT263" s="67"/>
      <c r="CU263" s="3">
        <v>7815.2314500000002</v>
      </c>
      <c r="CV263" s="73">
        <f t="shared" si="157"/>
        <v>5.8207532092000011E-2</v>
      </c>
      <c r="CW263" s="3">
        <v>2291.6018100000001</v>
      </c>
      <c r="CX263" s="73">
        <f t="shared" si="158"/>
        <v>4.8753045671000007E-2</v>
      </c>
      <c r="CY263" s="67"/>
      <c r="CZ263" s="1">
        <v>57.5</v>
      </c>
      <c r="DA263" s="66">
        <f t="shared" si="171"/>
        <v>0.20306193449119558</v>
      </c>
      <c r="DB263" s="1">
        <v>4098.125</v>
      </c>
      <c r="DC263" s="102">
        <f t="shared" si="159"/>
        <v>8.1962499999999991</v>
      </c>
      <c r="DD263" s="103"/>
      <c r="DE263" s="114">
        <v>0.25</v>
      </c>
      <c r="DF263" s="77">
        <v>10015</v>
      </c>
      <c r="DG263" s="102">
        <f t="shared" si="160"/>
        <v>10.015000000000001</v>
      </c>
      <c r="DH263" s="102"/>
      <c r="DI263" s="104">
        <f t="shared" si="166"/>
        <v>779.30957059592322</v>
      </c>
      <c r="DJ263" s="73">
        <f t="shared" si="161"/>
        <v>44.125626881790446</v>
      </c>
      <c r="DK263" s="199"/>
      <c r="DL263" s="99"/>
      <c r="DS263" s="107"/>
      <c r="DU263" s="107"/>
      <c r="DW263" s="99"/>
      <c r="DX263" s="108"/>
      <c r="DZ263" s="107"/>
      <c r="EB263" s="108"/>
      <c r="ED263" s="107"/>
      <c r="EE263" s="107"/>
      <c r="FA263" s="67"/>
      <c r="FB263" s="66"/>
      <c r="FC263" s="67"/>
      <c r="FD263" s="66"/>
      <c r="FE263" s="66"/>
      <c r="FF263" s="66"/>
      <c r="FG263" s="67"/>
      <c r="FH263" s="66"/>
      <c r="FI263" s="67"/>
      <c r="FJ263" s="66"/>
      <c r="FK263" s="106"/>
      <c r="FL263" s="106"/>
      <c r="FM263" s="106"/>
      <c r="FN263" s="106"/>
      <c r="FO263" s="105"/>
      <c r="FP263" s="103"/>
      <c r="FQ263" s="103"/>
      <c r="FR263" s="103"/>
      <c r="FT263" s="107"/>
      <c r="FU263" s="115"/>
      <c r="FV263" s="115"/>
      <c r="FW263" s="51"/>
      <c r="FX263" s="51"/>
      <c r="FY263" s="51"/>
      <c r="FZ263" s="51"/>
      <c r="GA263" s="115"/>
      <c r="GB263" s="51"/>
      <c r="GC263" s="51"/>
      <c r="GD263" s="104"/>
      <c r="GE263" s="104"/>
      <c r="GG263" s="99"/>
      <c r="GH263" s="104"/>
      <c r="GI263" s="104"/>
      <c r="GK263" s="108"/>
      <c r="GL263" s="104"/>
      <c r="GM263" s="107"/>
      <c r="GN263" s="104"/>
      <c r="GP263" s="107"/>
      <c r="GQ263" s="115"/>
      <c r="GR263" s="115"/>
      <c r="GS263" s="115"/>
      <c r="GT263" s="115"/>
      <c r="GU263" s="115"/>
      <c r="GV263" s="115"/>
      <c r="GW263" s="115"/>
      <c r="GX263" s="115"/>
      <c r="GY263" s="115"/>
      <c r="GZ263" s="115"/>
      <c r="HA263" s="115"/>
      <c r="HB263" s="115"/>
      <c r="HC263" s="115"/>
      <c r="HD263" s="115"/>
      <c r="HE263" s="104"/>
      <c r="HG263" s="108"/>
      <c r="HI263" s="108"/>
    </row>
    <row r="264" spans="1:217" s="95" customFormat="1" x14ac:dyDescent="0.25">
      <c r="A264" s="3">
        <v>58.5</v>
      </c>
      <c r="B264" s="38">
        <v>4</v>
      </c>
      <c r="C264" s="67">
        <f t="shared" si="127"/>
        <v>124</v>
      </c>
      <c r="D264" s="38">
        <v>3</v>
      </c>
      <c r="E264" s="67">
        <f t="shared" si="128"/>
        <v>104</v>
      </c>
      <c r="F264" s="67"/>
      <c r="G264" s="38">
        <v>1078.5183099999999</v>
      </c>
      <c r="H264" s="73">
        <f t="shared" si="129"/>
        <v>5.6730524081699985E-2</v>
      </c>
      <c r="I264" s="38">
        <v>924.50024399999995</v>
      </c>
      <c r="J264" s="73">
        <f t="shared" si="130"/>
        <v>5.6287938225000007E-2</v>
      </c>
      <c r="K264" s="67"/>
      <c r="L264" s="37">
        <v>58.5</v>
      </c>
      <c r="M264" s="66">
        <f t="shared" si="167"/>
        <v>0.17315823815722176</v>
      </c>
      <c r="N264" s="40">
        <v>3124.375</v>
      </c>
      <c r="O264" s="102">
        <f t="shared" si="131"/>
        <v>6.2487500000000002</v>
      </c>
      <c r="P264" s="103"/>
      <c r="Q264" s="114">
        <v>0.249</v>
      </c>
      <c r="R264" s="98">
        <v>9562</v>
      </c>
      <c r="S264" s="102">
        <f t="shared" si="132"/>
        <v>9.5619999999999994</v>
      </c>
      <c r="T264" s="102"/>
      <c r="U264" s="104">
        <f t="shared" si="162"/>
        <v>464.56424535235533</v>
      </c>
      <c r="V264" s="73">
        <f t="shared" si="133"/>
        <v>43.553227525300059</v>
      </c>
      <c r="W264" s="199"/>
      <c r="X264" s="3">
        <v>63.5</v>
      </c>
      <c r="Y264" s="38">
        <v>2</v>
      </c>
      <c r="Z264" s="67">
        <f t="shared" si="134"/>
        <v>48</v>
      </c>
      <c r="AA264" s="38">
        <v>4</v>
      </c>
      <c r="AB264" s="67">
        <f t="shared" si="135"/>
        <v>40</v>
      </c>
      <c r="AC264" s="67"/>
      <c r="AD264" s="3">
        <v>434.03585800000002</v>
      </c>
      <c r="AE264" s="73">
        <f t="shared" si="136"/>
        <v>1.2190192011E-2</v>
      </c>
      <c r="AF264" s="3">
        <v>1213.2123999999999</v>
      </c>
      <c r="AG264" s="73">
        <f t="shared" si="137"/>
        <v>9.6482141305999983E-3</v>
      </c>
      <c r="AH264" s="67"/>
      <c r="AI264" s="37">
        <v>63.5</v>
      </c>
      <c r="AJ264" s="66">
        <f t="shared" si="168"/>
        <v>0.16334247439288865</v>
      </c>
      <c r="AK264" s="1">
        <v>1631.25</v>
      </c>
      <c r="AL264" s="102">
        <f t="shared" si="138"/>
        <v>3.2625000000000002</v>
      </c>
      <c r="AM264" s="103"/>
      <c r="AN264" s="114">
        <v>0.26700000000000002</v>
      </c>
      <c r="AO264" s="77">
        <v>10018</v>
      </c>
      <c r="AP264" s="102">
        <f t="shared" si="139"/>
        <v>10.018000000000001</v>
      </c>
      <c r="AQ264" s="102"/>
      <c r="AR264" s="104">
        <f t="shared" si="163"/>
        <v>229.89338670865675</v>
      </c>
      <c r="AS264" s="73">
        <f t="shared" si="140"/>
        <v>44.493624350511453</v>
      </c>
      <c r="AT264" s="199"/>
      <c r="AU264" s="3">
        <v>58.5</v>
      </c>
      <c r="AV264" s="38">
        <v>2</v>
      </c>
      <c r="AW264" s="67">
        <f t="shared" si="141"/>
        <v>167</v>
      </c>
      <c r="AX264" s="38">
        <v>3</v>
      </c>
      <c r="AY264" s="67">
        <f t="shared" si="142"/>
        <v>279</v>
      </c>
      <c r="AZ264" s="67"/>
      <c r="BA264" s="3">
        <v>210.36132799999999</v>
      </c>
      <c r="BB264" s="73">
        <f t="shared" si="143"/>
        <v>8.8837062470600012E-2</v>
      </c>
      <c r="BC264" s="3">
        <v>1699.32629</v>
      </c>
      <c r="BD264" s="73">
        <f t="shared" si="144"/>
        <v>0.78211029583999991</v>
      </c>
      <c r="BE264" s="67"/>
      <c r="BF264" s="1">
        <v>58.5</v>
      </c>
      <c r="BG264" s="66">
        <f t="shared" si="169"/>
        <v>0.21840623787595559</v>
      </c>
      <c r="BH264" s="1">
        <v>4115.3125</v>
      </c>
      <c r="BI264" s="102">
        <f t="shared" si="145"/>
        <v>8.2306249999999999</v>
      </c>
      <c r="BJ264" s="103"/>
      <c r="BK264" s="114">
        <v>0.25700000000000001</v>
      </c>
      <c r="BL264" s="77">
        <v>9949</v>
      </c>
      <c r="BM264" s="102">
        <f t="shared" si="146"/>
        <v>9.9489999999999998</v>
      </c>
      <c r="BN264" s="102"/>
      <c r="BO264" s="104">
        <f t="shared" si="164"/>
        <v>804.5521807560865</v>
      </c>
      <c r="BP264" s="73">
        <f t="shared" si="147"/>
        <v>42.060383143076933</v>
      </c>
      <c r="BQ264" s="199"/>
      <c r="BR264" s="3">
        <v>58.5</v>
      </c>
      <c r="BS264" s="38">
        <v>7</v>
      </c>
      <c r="BT264" s="67">
        <f t="shared" si="148"/>
        <v>230</v>
      </c>
      <c r="BU264" s="38">
        <v>6</v>
      </c>
      <c r="BV264" s="67">
        <f t="shared" si="149"/>
        <v>285</v>
      </c>
      <c r="BW264" s="67"/>
      <c r="BX264" s="3">
        <v>4099.1357399999997</v>
      </c>
      <c r="BY264" s="73">
        <f t="shared" si="150"/>
        <v>9.0636442128299993E-2</v>
      </c>
      <c r="BZ264" s="3">
        <v>6180.5424800000001</v>
      </c>
      <c r="CA264" s="73">
        <f t="shared" si="151"/>
        <v>0.12635142010799996</v>
      </c>
      <c r="CB264" s="67"/>
      <c r="CC264" s="1">
        <v>58.5</v>
      </c>
      <c r="CD264" s="66">
        <f t="shared" si="170"/>
        <v>0.22117066384020492</v>
      </c>
      <c r="CE264" s="1">
        <v>4049.0625</v>
      </c>
      <c r="CF264" s="102">
        <f t="shared" si="152"/>
        <v>8.0981249999999996</v>
      </c>
      <c r="CG264" s="103"/>
      <c r="CH264" s="114">
        <v>0.26900000000000002</v>
      </c>
      <c r="CI264" s="77">
        <v>9778</v>
      </c>
      <c r="CJ264" s="102">
        <f t="shared" si="153"/>
        <v>9.7780000000000005</v>
      </c>
      <c r="CK264" s="102"/>
      <c r="CL264" s="104">
        <f t="shared" si="165"/>
        <v>831.1216763879064</v>
      </c>
      <c r="CM264" s="73">
        <f t="shared" si="154"/>
        <v>43.48261364265457</v>
      </c>
      <c r="CN264" s="199"/>
      <c r="CO264" s="3">
        <v>58.5</v>
      </c>
      <c r="CP264" s="38">
        <v>3</v>
      </c>
      <c r="CQ264" s="67">
        <f t="shared" si="155"/>
        <v>151</v>
      </c>
      <c r="CR264" s="38">
        <v>2</v>
      </c>
      <c r="CS264" s="67">
        <f t="shared" si="156"/>
        <v>191</v>
      </c>
      <c r="CT264" s="67"/>
      <c r="CU264" s="3">
        <v>1006.59753</v>
      </c>
      <c r="CV264" s="73">
        <f t="shared" si="157"/>
        <v>5.9214129622000011E-2</v>
      </c>
      <c r="CW264" s="3">
        <v>190.836411</v>
      </c>
      <c r="CX264" s="73">
        <f t="shared" si="158"/>
        <v>4.8943882082000005E-2</v>
      </c>
      <c r="CY264" s="67"/>
      <c r="CZ264" s="1">
        <v>58.5</v>
      </c>
      <c r="DA264" s="66">
        <f t="shared" si="171"/>
        <v>0.20611446819509405</v>
      </c>
      <c r="DB264" s="1">
        <v>4140.625</v>
      </c>
      <c r="DC264" s="102">
        <f t="shared" si="159"/>
        <v>8.28125</v>
      </c>
      <c r="DD264" s="103"/>
      <c r="DE264" s="114">
        <v>0.254</v>
      </c>
      <c r="DF264" s="77">
        <v>10189</v>
      </c>
      <c r="DG264" s="102">
        <f t="shared" si="160"/>
        <v>10.189</v>
      </c>
      <c r="DH264" s="102"/>
      <c r="DI264" s="104">
        <f t="shared" si="166"/>
        <v>804.87644819963782</v>
      </c>
      <c r="DJ264" s="73">
        <f t="shared" si="161"/>
        <v>44.146774410383166</v>
      </c>
      <c r="DK264" s="199"/>
      <c r="DL264" s="99"/>
      <c r="DS264" s="107"/>
      <c r="DU264" s="107"/>
      <c r="DW264" s="99"/>
      <c r="DX264" s="108"/>
      <c r="DZ264" s="107"/>
      <c r="EB264" s="108"/>
      <c r="ED264" s="107"/>
      <c r="EE264" s="107"/>
      <c r="FA264" s="67"/>
      <c r="FB264" s="66"/>
      <c r="FC264" s="67"/>
      <c r="FD264" s="66"/>
      <c r="FE264" s="66"/>
      <c r="FF264" s="66"/>
      <c r="FG264" s="67"/>
      <c r="FH264" s="66"/>
      <c r="FI264" s="67"/>
      <c r="FJ264" s="66"/>
      <c r="FK264" s="106"/>
      <c r="FL264" s="106"/>
      <c r="FM264" s="106"/>
      <c r="FN264" s="106"/>
      <c r="FO264" s="105"/>
      <c r="FP264" s="103"/>
      <c r="FQ264" s="103"/>
      <c r="FR264" s="103"/>
      <c r="FT264" s="107"/>
      <c r="FU264" s="115"/>
      <c r="FV264" s="115"/>
      <c r="FW264" s="51"/>
      <c r="FX264" s="51"/>
      <c r="FY264" s="51"/>
      <c r="FZ264" s="51"/>
      <c r="GA264" s="115"/>
      <c r="GB264" s="51"/>
      <c r="GC264" s="51"/>
      <c r="GD264" s="104"/>
      <c r="GE264" s="104"/>
      <c r="GG264" s="99"/>
      <c r="GH264" s="104"/>
      <c r="GI264" s="104"/>
      <c r="GK264" s="108"/>
      <c r="GL264" s="104"/>
      <c r="GM264" s="107"/>
      <c r="GN264" s="104"/>
      <c r="GP264" s="107"/>
      <c r="GQ264" s="115"/>
      <c r="GR264" s="115"/>
      <c r="GS264" s="115"/>
      <c r="GT264" s="115"/>
      <c r="GU264" s="115"/>
      <c r="GV264" s="115"/>
      <c r="GW264" s="115"/>
      <c r="GX264" s="115"/>
      <c r="GY264" s="115"/>
      <c r="GZ264" s="115"/>
      <c r="HA264" s="115"/>
      <c r="HB264" s="115"/>
      <c r="HC264" s="115"/>
      <c r="HD264" s="115"/>
      <c r="HE264" s="104"/>
      <c r="HG264" s="108"/>
      <c r="HI264" s="108"/>
    </row>
    <row r="265" spans="1:217" s="95" customFormat="1" x14ac:dyDescent="0.25">
      <c r="A265" s="3">
        <v>59.5</v>
      </c>
      <c r="B265" s="38">
        <v>1</v>
      </c>
      <c r="C265" s="67">
        <f t="shared" si="127"/>
        <v>125</v>
      </c>
      <c r="D265" s="38">
        <v>2</v>
      </c>
      <c r="E265" s="67">
        <f t="shared" si="128"/>
        <v>106</v>
      </c>
      <c r="F265" s="67"/>
      <c r="G265" s="38">
        <v>4736.9916999999996</v>
      </c>
      <c r="H265" s="73">
        <f t="shared" si="129"/>
        <v>6.1467515781699983E-2</v>
      </c>
      <c r="I265" s="38">
        <v>3354.3637699999999</v>
      </c>
      <c r="J265" s="73">
        <f t="shared" si="130"/>
        <v>5.9642301995000008E-2</v>
      </c>
      <c r="K265" s="67"/>
      <c r="L265" s="37">
        <v>59.5</v>
      </c>
      <c r="M265" s="66">
        <f t="shared" si="167"/>
        <v>0.17618363562225689</v>
      </c>
      <c r="N265" s="40">
        <v>3176.875</v>
      </c>
      <c r="O265" s="102">
        <f t="shared" si="131"/>
        <v>6.3537499999999998</v>
      </c>
      <c r="P265" s="103"/>
      <c r="Q265" s="114">
        <v>0.253</v>
      </c>
      <c r="R265" s="98">
        <v>9726</v>
      </c>
      <c r="S265" s="102">
        <f t="shared" si="132"/>
        <v>9.7260000000000009</v>
      </c>
      <c r="T265" s="102"/>
      <c r="U265" s="104">
        <f t="shared" si="162"/>
        <v>484.03929609681103</v>
      </c>
      <c r="V265" s="73">
        <f t="shared" si="133"/>
        <v>43.525147229234349</v>
      </c>
      <c r="W265" s="199"/>
      <c r="X265" s="3">
        <v>64.5</v>
      </c>
      <c r="Y265" s="38">
        <v>5</v>
      </c>
      <c r="Z265" s="67">
        <f t="shared" si="134"/>
        <v>53</v>
      </c>
      <c r="AA265" s="38">
        <v>8</v>
      </c>
      <c r="AB265" s="67">
        <f t="shared" si="135"/>
        <v>48</v>
      </c>
      <c r="AC265" s="67"/>
      <c r="AD265" s="3">
        <v>2310.39941</v>
      </c>
      <c r="AE265" s="73">
        <f t="shared" si="136"/>
        <v>1.4500591421000001E-2</v>
      </c>
      <c r="AF265" s="3">
        <v>1423.27539</v>
      </c>
      <c r="AG265" s="73">
        <f t="shared" si="137"/>
        <v>1.1071489520599997E-2</v>
      </c>
      <c r="AH265" s="67"/>
      <c r="AI265" s="37">
        <v>64.5</v>
      </c>
      <c r="AJ265" s="66">
        <f t="shared" si="168"/>
        <v>0.16598890623974027</v>
      </c>
      <c r="AK265" s="1">
        <v>1698.125</v>
      </c>
      <c r="AL265" s="102">
        <f t="shared" si="138"/>
        <v>3.3962500000000002</v>
      </c>
      <c r="AM265" s="103"/>
      <c r="AN265" s="114">
        <v>0.27100000000000002</v>
      </c>
      <c r="AO265" s="77">
        <v>10187</v>
      </c>
      <c r="AP265" s="102">
        <f t="shared" si="139"/>
        <v>10.186999999999999</v>
      </c>
      <c r="AQ265" s="102"/>
      <c r="AR265" s="104">
        <f t="shared" si="163"/>
        <v>239.07154315751902</v>
      </c>
      <c r="AS265" s="73">
        <f t="shared" si="140"/>
        <v>44.374940537202477</v>
      </c>
      <c r="AT265" s="199"/>
      <c r="AU265" s="3">
        <v>59.5</v>
      </c>
      <c r="AV265" s="38">
        <v>2</v>
      </c>
      <c r="AW265" s="67">
        <f t="shared" si="141"/>
        <v>169</v>
      </c>
      <c r="AX265" s="38">
        <v>5</v>
      </c>
      <c r="AY265" s="67">
        <f t="shared" si="142"/>
        <v>284</v>
      </c>
      <c r="AZ265" s="67"/>
      <c r="BA265" s="3">
        <v>2501.6977499999998</v>
      </c>
      <c r="BB265" s="73">
        <f t="shared" si="143"/>
        <v>9.1338760220600015E-2</v>
      </c>
      <c r="BC265" s="3">
        <v>3661.2922400000002</v>
      </c>
      <c r="BD265" s="73">
        <f t="shared" si="144"/>
        <v>0.78577158807999992</v>
      </c>
      <c r="BE265" s="67"/>
      <c r="BF265" s="1">
        <v>59.5</v>
      </c>
      <c r="BG265" s="66">
        <f t="shared" si="169"/>
        <v>0.22137485010272373</v>
      </c>
      <c r="BH265" s="1">
        <v>4186.875</v>
      </c>
      <c r="BI265" s="102">
        <f t="shared" si="145"/>
        <v>8.3737499999999994</v>
      </c>
      <c r="BJ265" s="103"/>
      <c r="BK265" s="114">
        <v>0.26100000000000001</v>
      </c>
      <c r="BL265" s="77">
        <v>10120</v>
      </c>
      <c r="BM265" s="102">
        <f t="shared" si="146"/>
        <v>10.119999999999999</v>
      </c>
      <c r="BN265" s="102"/>
      <c r="BO265" s="104">
        <f t="shared" si="164"/>
        <v>829.60726795000937</v>
      </c>
      <c r="BP265" s="73">
        <f t="shared" si="147"/>
        <v>42.083998462917009</v>
      </c>
      <c r="BQ265" s="199"/>
      <c r="BR265" s="3">
        <v>59.5</v>
      </c>
      <c r="BS265" s="38">
        <v>4</v>
      </c>
      <c r="BT265" s="67">
        <f t="shared" si="148"/>
        <v>234</v>
      </c>
      <c r="BU265" s="38">
        <v>5</v>
      </c>
      <c r="BV265" s="67">
        <f t="shared" si="149"/>
        <v>290</v>
      </c>
      <c r="BW265" s="67"/>
      <c r="BX265" s="3">
        <v>1432.51917</v>
      </c>
      <c r="BY265" s="73">
        <f t="shared" si="150"/>
        <v>9.2068961298299987E-2</v>
      </c>
      <c r="BZ265" s="3">
        <v>1447.4449500000001</v>
      </c>
      <c r="CA265" s="73">
        <f t="shared" si="151"/>
        <v>0.12779886505799995</v>
      </c>
      <c r="CB265" s="67"/>
      <c r="CC265" s="1">
        <v>59.5</v>
      </c>
      <c r="CD265" s="66">
        <f t="shared" si="170"/>
        <v>0.22439768600333987</v>
      </c>
      <c r="CE265" s="1">
        <v>4121.875</v>
      </c>
      <c r="CF265" s="102">
        <f t="shared" si="152"/>
        <v>8.2437500000000004</v>
      </c>
      <c r="CG265" s="103"/>
      <c r="CH265" s="114">
        <v>0.27300000000000002</v>
      </c>
      <c r="CI265" s="77">
        <v>9946</v>
      </c>
      <c r="CJ265" s="102">
        <f t="shared" si="153"/>
        <v>9.9459999999999997</v>
      </c>
      <c r="CK265" s="102"/>
      <c r="CL265" s="104">
        <f t="shared" si="165"/>
        <v>857.96041634092933</v>
      </c>
      <c r="CM265" s="73">
        <f t="shared" si="154"/>
        <v>43.501210241559093</v>
      </c>
      <c r="CN265" s="199"/>
      <c r="CO265" s="3">
        <v>59.5</v>
      </c>
      <c r="CP265" s="38">
        <v>4</v>
      </c>
      <c r="CQ265" s="67">
        <f t="shared" si="155"/>
        <v>155</v>
      </c>
      <c r="CR265" s="38">
        <v>5</v>
      </c>
      <c r="CS265" s="67">
        <f t="shared" si="156"/>
        <v>196</v>
      </c>
      <c r="CT265" s="67"/>
      <c r="CU265" s="3">
        <v>666.27099599999997</v>
      </c>
      <c r="CV265" s="73">
        <f t="shared" si="157"/>
        <v>5.9880400618000013E-2</v>
      </c>
      <c r="CW265" s="3">
        <v>429.436554</v>
      </c>
      <c r="CX265" s="73">
        <f t="shared" si="158"/>
        <v>4.9373318636000002E-2</v>
      </c>
      <c r="CY265" s="67"/>
      <c r="CZ265" s="1">
        <v>59.5</v>
      </c>
      <c r="DA265" s="66">
        <f t="shared" si="171"/>
        <v>0.20916700189899251</v>
      </c>
      <c r="DB265" s="1">
        <v>4235</v>
      </c>
      <c r="DC265" s="102">
        <f t="shared" si="159"/>
        <v>8.4700000000000006</v>
      </c>
      <c r="DD265" s="103"/>
      <c r="DE265" s="114">
        <v>0.25800000000000001</v>
      </c>
      <c r="DF265" s="77">
        <v>10362</v>
      </c>
      <c r="DG265" s="102">
        <f t="shared" si="160"/>
        <v>10.362</v>
      </c>
      <c r="DH265" s="102"/>
      <c r="DI265" s="104">
        <f t="shared" si="166"/>
        <v>830.94603994771319</v>
      </c>
      <c r="DJ265" s="73">
        <f t="shared" si="161"/>
        <v>44.168570836411213</v>
      </c>
      <c r="DK265" s="199"/>
      <c r="DL265" s="99"/>
      <c r="DS265" s="107"/>
      <c r="DU265" s="107"/>
      <c r="DW265" s="99"/>
      <c r="DX265" s="108"/>
      <c r="DZ265" s="107"/>
      <c r="EB265" s="108"/>
      <c r="ED265" s="107"/>
      <c r="EE265" s="107"/>
      <c r="FA265" s="67"/>
      <c r="FB265" s="66"/>
      <c r="FC265" s="67"/>
      <c r="FD265" s="66"/>
      <c r="FE265" s="66"/>
      <c r="FF265" s="66"/>
      <c r="FG265" s="67"/>
      <c r="FH265" s="66"/>
      <c r="FI265" s="67"/>
      <c r="FJ265" s="66"/>
      <c r="FK265" s="106"/>
      <c r="FL265" s="106"/>
      <c r="FM265" s="106"/>
      <c r="FN265" s="106"/>
      <c r="FO265" s="105"/>
      <c r="FP265" s="103"/>
      <c r="FQ265" s="103"/>
      <c r="FR265" s="103"/>
      <c r="FT265" s="107"/>
      <c r="FU265" s="115"/>
      <c r="FV265" s="115"/>
      <c r="FW265" s="51"/>
      <c r="FX265" s="51"/>
      <c r="FY265" s="51"/>
      <c r="FZ265" s="51"/>
      <c r="GA265" s="115"/>
      <c r="GB265" s="51"/>
      <c r="GC265" s="51"/>
      <c r="GD265" s="104"/>
      <c r="GE265" s="104"/>
      <c r="GG265" s="99"/>
      <c r="GH265" s="104"/>
      <c r="GI265" s="104"/>
      <c r="GK265" s="108"/>
      <c r="GL265" s="104"/>
      <c r="GM265" s="107"/>
      <c r="GN265" s="104"/>
      <c r="GP265" s="107"/>
      <c r="GQ265" s="115"/>
      <c r="GR265" s="115"/>
      <c r="GS265" s="115"/>
      <c r="GT265" s="115"/>
      <c r="GU265" s="115"/>
      <c r="GV265" s="115"/>
      <c r="GW265" s="115"/>
      <c r="GX265" s="115"/>
      <c r="GY265" s="115"/>
      <c r="GZ265" s="115"/>
      <c r="HA265" s="115"/>
      <c r="HB265" s="115"/>
      <c r="HC265" s="115"/>
      <c r="HD265" s="115"/>
      <c r="HE265" s="104"/>
      <c r="HG265" s="108"/>
      <c r="HI265" s="108"/>
    </row>
    <row r="266" spans="1:217" s="95" customFormat="1" x14ac:dyDescent="0.25">
      <c r="A266" s="3">
        <v>60.5</v>
      </c>
      <c r="B266" s="38">
        <v>2</v>
      </c>
      <c r="C266" s="67">
        <f t="shared" si="127"/>
        <v>127</v>
      </c>
      <c r="D266" s="38">
        <v>3</v>
      </c>
      <c r="E266" s="67">
        <f t="shared" si="128"/>
        <v>109</v>
      </c>
      <c r="F266" s="67"/>
      <c r="G266" s="38">
        <v>1450.0991200000001</v>
      </c>
      <c r="H266" s="73">
        <f t="shared" si="129"/>
        <v>6.2917614901699989E-2</v>
      </c>
      <c r="I266" s="38">
        <v>2076.12842</v>
      </c>
      <c r="J266" s="73">
        <f t="shared" si="130"/>
        <v>6.1718430415000011E-2</v>
      </c>
      <c r="K266" s="67"/>
      <c r="L266" s="37">
        <v>60.5</v>
      </c>
      <c r="M266" s="66">
        <f t="shared" si="167"/>
        <v>0.179209033087292</v>
      </c>
      <c r="N266" s="40">
        <v>3260.3125</v>
      </c>
      <c r="O266" s="102">
        <f t="shared" si="131"/>
        <v>6.5206249999999999</v>
      </c>
      <c r="P266" s="103"/>
      <c r="Q266" s="114">
        <v>0.25700000000000001</v>
      </c>
      <c r="R266" s="98">
        <v>9888</v>
      </c>
      <c r="S266" s="102">
        <f t="shared" si="132"/>
        <v>9.8879999999999999</v>
      </c>
      <c r="T266" s="102"/>
      <c r="U266" s="104">
        <f t="shared" si="162"/>
        <v>503.97288364456108</v>
      </c>
      <c r="V266" s="73">
        <f t="shared" si="133"/>
        <v>43.53680346601061</v>
      </c>
      <c r="W266" s="199"/>
      <c r="X266" s="3">
        <v>65.5</v>
      </c>
      <c r="Y266" s="38">
        <v>3</v>
      </c>
      <c r="Z266" s="67">
        <f t="shared" si="134"/>
        <v>56</v>
      </c>
      <c r="AA266" s="38">
        <v>2</v>
      </c>
      <c r="AB266" s="67">
        <f t="shared" si="135"/>
        <v>50</v>
      </c>
      <c r="AC266" s="67"/>
      <c r="AD266" s="3">
        <v>426.50268599999998</v>
      </c>
      <c r="AE266" s="73">
        <f t="shared" si="136"/>
        <v>1.4927094107000001E-2</v>
      </c>
      <c r="AF266" s="3">
        <v>309.233002</v>
      </c>
      <c r="AG266" s="73">
        <f t="shared" si="137"/>
        <v>1.1380722522599997E-2</v>
      </c>
      <c r="AH266" s="67"/>
      <c r="AI266" s="37">
        <v>65.5</v>
      </c>
      <c r="AJ266" s="66">
        <f t="shared" si="168"/>
        <v>0.1686353380865919</v>
      </c>
      <c r="AK266" s="1">
        <v>1770</v>
      </c>
      <c r="AL266" s="102">
        <f t="shared" si="138"/>
        <v>3.54</v>
      </c>
      <c r="AM266" s="103"/>
      <c r="AN266" s="114">
        <v>0.27500000000000002</v>
      </c>
      <c r="AO266" s="77">
        <v>10356</v>
      </c>
      <c r="AP266" s="102">
        <f t="shared" si="139"/>
        <v>10.356</v>
      </c>
      <c r="AQ266" s="102"/>
      <c r="AR266" s="104">
        <f t="shared" si="163"/>
        <v>248.61854604503614</v>
      </c>
      <c r="AS266" s="73">
        <f t="shared" si="140"/>
        <v>44.385732527421411</v>
      </c>
      <c r="AT266" s="199"/>
      <c r="AU266" s="3">
        <v>60.5</v>
      </c>
      <c r="AV266" s="38">
        <v>3</v>
      </c>
      <c r="AW266" s="67">
        <f t="shared" si="141"/>
        <v>172</v>
      </c>
      <c r="AX266" s="38">
        <v>4</v>
      </c>
      <c r="AY266" s="67">
        <f t="shared" si="142"/>
        <v>288</v>
      </c>
      <c r="AZ266" s="67"/>
      <c r="BA266" s="3">
        <v>2689.32935</v>
      </c>
      <c r="BB266" s="73">
        <f t="shared" si="143"/>
        <v>9.4028089570600021E-2</v>
      </c>
      <c r="BC266" s="3">
        <v>887.46624799999995</v>
      </c>
      <c r="BD266" s="73">
        <f t="shared" si="144"/>
        <v>0.78665905432799987</v>
      </c>
      <c r="BE266" s="67"/>
      <c r="BF266" s="1">
        <v>60.5</v>
      </c>
      <c r="BG266" s="66">
        <f t="shared" si="169"/>
        <v>0.22434346232949184</v>
      </c>
      <c r="BH266" s="1">
        <v>4253.125</v>
      </c>
      <c r="BI266" s="102">
        <f t="shared" si="145"/>
        <v>8.5062499999999996</v>
      </c>
      <c r="BJ266" s="103"/>
      <c r="BK266" s="114">
        <v>0.26500000000000001</v>
      </c>
      <c r="BL266" s="77">
        <v>10288</v>
      </c>
      <c r="BM266" s="102">
        <f t="shared" si="146"/>
        <v>10.288</v>
      </c>
      <c r="BN266" s="102"/>
      <c r="BO266" s="104">
        <f t="shared" si="164"/>
        <v>855.05755164662105</v>
      </c>
      <c r="BP266" s="73">
        <f t="shared" si="147"/>
        <v>42.110145184881127</v>
      </c>
      <c r="BQ266" s="199"/>
      <c r="BR266" s="3">
        <v>60.5</v>
      </c>
      <c r="BS266" s="38">
        <v>3</v>
      </c>
      <c r="BT266" s="67">
        <f t="shared" si="148"/>
        <v>237</v>
      </c>
      <c r="BU266" s="38">
        <v>5</v>
      </c>
      <c r="BV266" s="67">
        <f t="shared" si="149"/>
        <v>295</v>
      </c>
      <c r="BW266" s="67"/>
      <c r="BX266" s="3">
        <v>1700.15771</v>
      </c>
      <c r="BY266" s="73">
        <f t="shared" si="150"/>
        <v>9.3769119008299984E-2</v>
      </c>
      <c r="BZ266" s="3">
        <v>1044.9545900000001</v>
      </c>
      <c r="CA266" s="73">
        <f t="shared" si="151"/>
        <v>0.12884381964799996</v>
      </c>
      <c r="CB266" s="67"/>
      <c r="CC266" s="1">
        <v>60.5</v>
      </c>
      <c r="CD266" s="66">
        <f t="shared" si="170"/>
        <v>0.22762470816647482</v>
      </c>
      <c r="CE266" s="1">
        <v>4195</v>
      </c>
      <c r="CF266" s="102">
        <f t="shared" si="152"/>
        <v>8.39</v>
      </c>
      <c r="CG266" s="103"/>
      <c r="CH266" s="114">
        <v>0.27700000000000002</v>
      </c>
      <c r="CI266" s="77">
        <v>10114</v>
      </c>
      <c r="CJ266" s="102">
        <f t="shared" si="153"/>
        <v>10.114000000000001</v>
      </c>
      <c r="CK266" s="102"/>
      <c r="CL266" s="104">
        <f t="shared" si="165"/>
        <v>885.2257282861417</v>
      </c>
      <c r="CM266" s="73">
        <f t="shared" si="154"/>
        <v>43.520086964855849</v>
      </c>
      <c r="CN266" s="199"/>
      <c r="CO266" s="3">
        <v>60.5</v>
      </c>
      <c r="CP266" s="38">
        <v>2</v>
      </c>
      <c r="CQ266" s="67">
        <f t="shared" si="155"/>
        <v>157</v>
      </c>
      <c r="CR266" s="38">
        <v>2</v>
      </c>
      <c r="CS266" s="67">
        <f t="shared" si="156"/>
        <v>198</v>
      </c>
      <c r="CT266" s="67"/>
      <c r="CU266" s="3">
        <v>407.23602299999999</v>
      </c>
      <c r="CV266" s="73">
        <f t="shared" si="157"/>
        <v>6.0287636641000016E-2</v>
      </c>
      <c r="CW266" s="3">
        <v>230.569199</v>
      </c>
      <c r="CX266" s="73">
        <f t="shared" si="158"/>
        <v>4.9603887834999999E-2</v>
      </c>
      <c r="CY266" s="67"/>
      <c r="CZ266" s="1">
        <v>60.5</v>
      </c>
      <c r="DA266" s="66">
        <f t="shared" si="171"/>
        <v>0.21221953560289097</v>
      </c>
      <c r="DB266" s="1">
        <v>4305.3125</v>
      </c>
      <c r="DC266" s="102">
        <f t="shared" si="159"/>
        <v>8.6106250000000006</v>
      </c>
      <c r="DD266" s="103"/>
      <c r="DE266" s="114">
        <v>0.26100000000000001</v>
      </c>
      <c r="DF266" s="77">
        <v>10536</v>
      </c>
      <c r="DG266" s="102">
        <f t="shared" si="160"/>
        <v>10.536</v>
      </c>
      <c r="DH266" s="102"/>
      <c r="DI266" s="104">
        <f t="shared" si="166"/>
        <v>857.44203249755139</v>
      </c>
      <c r="DJ266" s="73">
        <f t="shared" si="161"/>
        <v>44.194138692513818</v>
      </c>
      <c r="DK266" s="199"/>
      <c r="DL266" s="99"/>
      <c r="DS266" s="107"/>
      <c r="DU266" s="107"/>
      <c r="DW266" s="99"/>
      <c r="DX266" s="108"/>
      <c r="DZ266" s="107"/>
      <c r="EB266" s="108"/>
      <c r="ED266" s="107"/>
      <c r="EE266" s="107"/>
      <c r="FA266" s="67"/>
      <c r="FB266" s="66"/>
      <c r="FC266" s="67"/>
      <c r="FD266" s="66"/>
      <c r="FE266" s="66"/>
      <c r="FF266" s="66"/>
      <c r="FG266" s="67"/>
      <c r="FH266" s="66"/>
      <c r="FI266" s="67"/>
      <c r="FJ266" s="66"/>
      <c r="FK266" s="106"/>
      <c r="FL266" s="106"/>
      <c r="FM266" s="106"/>
      <c r="FN266" s="106"/>
      <c r="FO266" s="105"/>
      <c r="FP266" s="103"/>
      <c r="FQ266" s="103"/>
      <c r="FR266" s="103"/>
      <c r="FT266" s="107"/>
      <c r="FU266" s="115"/>
      <c r="FV266" s="115"/>
      <c r="FW266" s="51"/>
      <c r="FX266" s="51"/>
      <c r="FY266" s="51"/>
      <c r="FZ266" s="51"/>
      <c r="GA266" s="115"/>
      <c r="GB266" s="51"/>
      <c r="GC266" s="51"/>
      <c r="GD266" s="104"/>
      <c r="GE266" s="104"/>
      <c r="GG266" s="99"/>
      <c r="GH266" s="104"/>
      <c r="GI266" s="104"/>
      <c r="GK266" s="108"/>
      <c r="GL266" s="104"/>
      <c r="GM266" s="107"/>
      <c r="GN266" s="104"/>
      <c r="GP266" s="107"/>
      <c r="GQ266" s="115"/>
      <c r="GR266" s="115"/>
      <c r="GS266" s="115"/>
      <c r="GT266" s="115"/>
      <c r="GU266" s="115"/>
      <c r="GV266" s="115"/>
      <c r="GW266" s="115"/>
      <c r="GX266" s="115"/>
      <c r="GY266" s="115"/>
      <c r="GZ266" s="115"/>
      <c r="HA266" s="115"/>
      <c r="HB266" s="115"/>
      <c r="HC266" s="115"/>
      <c r="HD266" s="115"/>
      <c r="HE266" s="104"/>
      <c r="HG266" s="108"/>
      <c r="HI266" s="108"/>
    </row>
    <row r="267" spans="1:217" s="95" customFormat="1" x14ac:dyDescent="0.25">
      <c r="A267" s="3">
        <v>61.5</v>
      </c>
      <c r="B267" s="38">
        <v>4</v>
      </c>
      <c r="C267" s="67">
        <f t="shared" si="127"/>
        <v>131</v>
      </c>
      <c r="D267" s="38">
        <v>3</v>
      </c>
      <c r="E267" s="67">
        <f t="shared" si="128"/>
        <v>112</v>
      </c>
      <c r="F267" s="67"/>
      <c r="G267" s="38">
        <v>1080.15076</v>
      </c>
      <c r="H267" s="73">
        <f t="shared" si="129"/>
        <v>6.3997765661699985E-2</v>
      </c>
      <c r="I267" s="38">
        <v>6120.5566399999998</v>
      </c>
      <c r="J267" s="73">
        <f t="shared" si="130"/>
        <v>6.7838987055000008E-2</v>
      </c>
      <c r="K267" s="67"/>
      <c r="L267" s="37">
        <v>61.5</v>
      </c>
      <c r="M267" s="66">
        <f t="shared" si="167"/>
        <v>0.1822344305523271</v>
      </c>
      <c r="N267" s="40">
        <v>3328.4375</v>
      </c>
      <c r="O267" s="102">
        <f t="shared" si="131"/>
        <v>6.6568750000000003</v>
      </c>
      <c r="P267" s="103"/>
      <c r="Q267" s="114">
        <v>0.26100000000000001</v>
      </c>
      <c r="R267" s="98">
        <v>10053</v>
      </c>
      <c r="S267" s="102">
        <f t="shared" si="132"/>
        <v>10.053000000000001</v>
      </c>
      <c r="T267" s="102"/>
      <c r="U267" s="104">
        <f t="shared" si="162"/>
        <v>524.30922722984417</v>
      </c>
      <c r="V267" s="73">
        <f t="shared" si="133"/>
        <v>43.520196057646174</v>
      </c>
      <c r="W267" s="199"/>
      <c r="X267" s="3">
        <v>66.5</v>
      </c>
      <c r="Y267" s="38">
        <v>4</v>
      </c>
      <c r="Z267" s="67">
        <f t="shared" si="134"/>
        <v>60</v>
      </c>
      <c r="AA267" s="38">
        <v>4</v>
      </c>
      <c r="AB267" s="67">
        <f t="shared" si="135"/>
        <v>54</v>
      </c>
      <c r="AC267" s="67"/>
      <c r="AD267" s="3">
        <v>2686.6984900000002</v>
      </c>
      <c r="AE267" s="73">
        <f t="shared" si="136"/>
        <v>1.7613792597000001E-2</v>
      </c>
      <c r="AF267" s="3">
        <v>1668.61499</v>
      </c>
      <c r="AG267" s="73">
        <f t="shared" si="137"/>
        <v>1.3049337512599998E-2</v>
      </c>
      <c r="AH267" s="67"/>
      <c r="AI267" s="37">
        <v>66.5</v>
      </c>
      <c r="AJ267" s="66">
        <f t="shared" si="168"/>
        <v>0.17128176993344349</v>
      </c>
      <c r="AK267" s="1">
        <v>1837.5</v>
      </c>
      <c r="AL267" s="102">
        <f t="shared" si="138"/>
        <v>3.6749999999999998</v>
      </c>
      <c r="AM267" s="103"/>
      <c r="AN267" s="114">
        <v>0.27900000000000003</v>
      </c>
      <c r="AO267" s="77">
        <v>10525</v>
      </c>
      <c r="AP267" s="102">
        <f t="shared" si="139"/>
        <v>10.525</v>
      </c>
      <c r="AQ267" s="102"/>
      <c r="AR267" s="104">
        <f t="shared" si="163"/>
        <v>258.50710404278766</v>
      </c>
      <c r="AS267" s="73">
        <f t="shared" si="140"/>
        <v>44.271541070596179</v>
      </c>
      <c r="AT267" s="199"/>
      <c r="AU267" s="3">
        <v>61.5</v>
      </c>
      <c r="AV267" s="38">
        <v>5</v>
      </c>
      <c r="AW267" s="67">
        <f t="shared" si="141"/>
        <v>177</v>
      </c>
      <c r="AX267" s="38">
        <v>2</v>
      </c>
      <c r="AY267" s="67">
        <f t="shared" si="142"/>
        <v>290</v>
      </c>
      <c r="AZ267" s="67"/>
      <c r="BA267" s="3">
        <v>759.10858199999996</v>
      </c>
      <c r="BB267" s="73">
        <f t="shared" si="143"/>
        <v>9.4787198152600019E-2</v>
      </c>
      <c r="BC267" s="3">
        <v>219.587006</v>
      </c>
      <c r="BD267" s="73">
        <f t="shared" si="144"/>
        <v>0.78687864133399987</v>
      </c>
      <c r="BE267" s="67"/>
      <c r="BF267" s="1">
        <v>61.5</v>
      </c>
      <c r="BG267" s="66">
        <f t="shared" si="169"/>
        <v>0.22731207455625999</v>
      </c>
      <c r="BH267" s="1">
        <v>4320</v>
      </c>
      <c r="BI267" s="102">
        <f t="shared" si="145"/>
        <v>8.64</v>
      </c>
      <c r="BJ267" s="103"/>
      <c r="BK267" s="114">
        <v>0.26800000000000002</v>
      </c>
      <c r="BL267" s="77">
        <v>10458</v>
      </c>
      <c r="BM267" s="102">
        <f t="shared" si="146"/>
        <v>10.458</v>
      </c>
      <c r="BN267" s="102"/>
      <c r="BO267" s="104">
        <f t="shared" si="164"/>
        <v>880.88818878478708</v>
      </c>
      <c r="BP267" s="73">
        <f t="shared" si="147"/>
        <v>42.138796440932616</v>
      </c>
      <c r="BQ267" s="199"/>
      <c r="BR267" s="3">
        <v>61.5</v>
      </c>
      <c r="BS267" s="38">
        <v>5</v>
      </c>
      <c r="BT267" s="67">
        <f t="shared" si="148"/>
        <v>242</v>
      </c>
      <c r="BU267" s="38">
        <v>5</v>
      </c>
      <c r="BV267" s="67">
        <f t="shared" si="149"/>
        <v>300</v>
      </c>
      <c r="BW267" s="67"/>
      <c r="BX267" s="3">
        <v>5128.13184</v>
      </c>
      <c r="BY267" s="73">
        <f t="shared" si="150"/>
        <v>9.8897250848299978E-2</v>
      </c>
      <c r="BZ267" s="3">
        <v>5911.1445299999996</v>
      </c>
      <c r="CA267" s="73">
        <f t="shared" si="151"/>
        <v>0.13475496417799995</v>
      </c>
      <c r="CB267" s="67"/>
      <c r="CC267" s="1">
        <v>61.5</v>
      </c>
      <c r="CD267" s="66">
        <f t="shared" si="170"/>
        <v>0.23085173032960976</v>
      </c>
      <c r="CE267" s="1">
        <v>4254.0625</v>
      </c>
      <c r="CF267" s="102">
        <f t="shared" si="152"/>
        <v>8.5081249999999997</v>
      </c>
      <c r="CG267" s="103"/>
      <c r="CH267" s="114">
        <v>0.28100000000000003</v>
      </c>
      <c r="CI267" s="77">
        <v>10280</v>
      </c>
      <c r="CJ267" s="102">
        <f t="shared" si="153"/>
        <v>10.28</v>
      </c>
      <c r="CK267" s="102"/>
      <c r="CL267" s="104">
        <f t="shared" si="165"/>
        <v>912.88332511305987</v>
      </c>
      <c r="CM267" s="73">
        <f t="shared" si="154"/>
        <v>43.502453184809724</v>
      </c>
      <c r="CN267" s="199"/>
      <c r="CO267" s="3">
        <v>61.5</v>
      </c>
      <c r="CP267" s="38">
        <v>5</v>
      </c>
      <c r="CQ267" s="67">
        <f t="shared" si="155"/>
        <v>162</v>
      </c>
      <c r="CR267" s="38">
        <v>4</v>
      </c>
      <c r="CS267" s="67">
        <f t="shared" si="156"/>
        <v>202</v>
      </c>
      <c r="CT267" s="67"/>
      <c r="CU267" s="3">
        <v>5058.0268599999999</v>
      </c>
      <c r="CV267" s="73">
        <f t="shared" si="157"/>
        <v>6.5345663501000018E-2</v>
      </c>
      <c r="CW267" s="3">
        <v>659.95812999999998</v>
      </c>
      <c r="CX267" s="73">
        <f t="shared" si="158"/>
        <v>5.0263845964999998E-2</v>
      </c>
      <c r="CY267" s="67"/>
      <c r="CZ267" s="1">
        <v>61.5</v>
      </c>
      <c r="DA267" s="66">
        <f t="shared" si="171"/>
        <v>0.21527206930678938</v>
      </c>
      <c r="DB267" s="1">
        <v>4374.6875</v>
      </c>
      <c r="DC267" s="102">
        <f t="shared" si="159"/>
        <v>8.7493750000000006</v>
      </c>
      <c r="DD267" s="103"/>
      <c r="DE267" s="114">
        <v>0.26600000000000001</v>
      </c>
      <c r="DF267" s="77">
        <v>10709</v>
      </c>
      <c r="DG267" s="102">
        <f t="shared" si="160"/>
        <v>10.709</v>
      </c>
      <c r="DH267" s="102"/>
      <c r="DI267" s="104">
        <f t="shared" si="166"/>
        <v>884.34439359672149</v>
      </c>
      <c r="DJ267" s="73">
        <f t="shared" si="161"/>
        <v>44.174307212066765</v>
      </c>
      <c r="DK267" s="199"/>
      <c r="DL267" s="99"/>
      <c r="DS267" s="107"/>
      <c r="DU267" s="107"/>
      <c r="DW267" s="99"/>
      <c r="DX267" s="108"/>
      <c r="DZ267" s="107"/>
      <c r="EB267" s="108"/>
      <c r="ED267" s="107"/>
      <c r="EE267" s="107"/>
      <c r="FA267" s="67"/>
      <c r="FB267" s="66"/>
      <c r="FC267" s="67"/>
      <c r="FD267" s="66"/>
      <c r="FE267" s="66"/>
      <c r="FF267" s="66"/>
      <c r="FG267" s="67"/>
      <c r="FH267" s="66"/>
      <c r="FI267" s="67"/>
      <c r="FJ267" s="66"/>
      <c r="FK267" s="106"/>
      <c r="FL267" s="106"/>
      <c r="FM267" s="106"/>
      <c r="FN267" s="106"/>
      <c r="FO267" s="105"/>
      <c r="FP267" s="103"/>
      <c r="FQ267" s="103"/>
      <c r="FR267" s="103"/>
      <c r="FT267" s="107"/>
      <c r="FU267" s="115"/>
      <c r="FV267" s="115"/>
      <c r="FW267" s="51"/>
      <c r="FX267" s="51"/>
      <c r="FY267" s="51"/>
      <c r="FZ267" s="51"/>
      <c r="GA267" s="115"/>
      <c r="GB267" s="51"/>
      <c r="GC267" s="51"/>
      <c r="GD267" s="104"/>
      <c r="GE267" s="104"/>
      <c r="GG267" s="99"/>
      <c r="GH267" s="104"/>
      <c r="GI267" s="104"/>
      <c r="GK267" s="108"/>
      <c r="GL267" s="104"/>
      <c r="GM267" s="107"/>
      <c r="GN267" s="104"/>
      <c r="GP267" s="107"/>
      <c r="GQ267" s="115"/>
      <c r="GR267" s="115"/>
      <c r="GS267" s="115"/>
      <c r="GT267" s="115"/>
      <c r="GU267" s="115"/>
      <c r="GV267" s="115"/>
      <c r="GW267" s="115"/>
      <c r="GX267" s="115"/>
      <c r="GY267" s="115"/>
      <c r="GZ267" s="115"/>
      <c r="HA267" s="115"/>
      <c r="HB267" s="115"/>
      <c r="HC267" s="115"/>
      <c r="HD267" s="115"/>
      <c r="HE267" s="104"/>
      <c r="HG267" s="108"/>
      <c r="HI267" s="108"/>
    </row>
    <row r="268" spans="1:217" s="95" customFormat="1" x14ac:dyDescent="0.25">
      <c r="A268" s="3">
        <v>62.5</v>
      </c>
      <c r="B268" s="38">
        <v>7</v>
      </c>
      <c r="C268" s="67">
        <f t="shared" si="127"/>
        <v>138</v>
      </c>
      <c r="D268" s="38">
        <v>4</v>
      </c>
      <c r="E268" s="67">
        <f t="shared" si="128"/>
        <v>116</v>
      </c>
      <c r="F268" s="67"/>
      <c r="G268" s="38">
        <v>6046.9165000000003</v>
      </c>
      <c r="H268" s="73">
        <f t="shared" si="129"/>
        <v>7.0044682161699984E-2</v>
      </c>
      <c r="I268" s="38">
        <v>14060.4961</v>
      </c>
      <c r="J268" s="73">
        <f t="shared" si="130"/>
        <v>8.1899483155000008E-2</v>
      </c>
      <c r="K268" s="67"/>
      <c r="L268" s="37">
        <v>62.5</v>
      </c>
      <c r="M268" s="66">
        <f t="shared" si="167"/>
        <v>0.18525982801736224</v>
      </c>
      <c r="N268" s="40">
        <v>3393.4375</v>
      </c>
      <c r="O268" s="102">
        <f t="shared" si="131"/>
        <v>6.7868750000000002</v>
      </c>
      <c r="P268" s="103"/>
      <c r="Q268" s="114">
        <v>0.26500000000000001</v>
      </c>
      <c r="R268" s="98">
        <v>10216</v>
      </c>
      <c r="S268" s="102">
        <f t="shared" si="132"/>
        <v>10.215999999999999</v>
      </c>
      <c r="T268" s="102"/>
      <c r="U268" s="104">
        <f t="shared" si="162"/>
        <v>545.01050938434685</v>
      </c>
      <c r="V268" s="73">
        <f t="shared" si="133"/>
        <v>43.416970812284063</v>
      </c>
      <c r="W268" s="199"/>
      <c r="X268" s="3">
        <v>67.5</v>
      </c>
      <c r="Y268" s="38">
        <v>4</v>
      </c>
      <c r="Z268" s="67">
        <f t="shared" si="134"/>
        <v>64</v>
      </c>
      <c r="AA268" s="38">
        <v>5</v>
      </c>
      <c r="AB268" s="67">
        <f t="shared" si="135"/>
        <v>59</v>
      </c>
      <c r="AC268" s="67"/>
      <c r="AD268" s="3">
        <v>1213.3432600000001</v>
      </c>
      <c r="AE268" s="73">
        <f t="shared" si="136"/>
        <v>1.8827135857000001E-2</v>
      </c>
      <c r="AF268" s="3">
        <v>540.47412099999997</v>
      </c>
      <c r="AG268" s="73">
        <f t="shared" si="137"/>
        <v>1.3589811633599999E-2</v>
      </c>
      <c r="AH268" s="67"/>
      <c r="AI268" s="37">
        <v>67.5</v>
      </c>
      <c r="AJ268" s="66">
        <f t="shared" si="168"/>
        <v>0.17392820178029511</v>
      </c>
      <c r="AK268" s="1">
        <v>1899.0625</v>
      </c>
      <c r="AL268" s="102">
        <f t="shared" si="138"/>
        <v>3.7981250000000002</v>
      </c>
      <c r="AM268" s="103"/>
      <c r="AN268" s="114">
        <v>0.28299999999999997</v>
      </c>
      <c r="AO268" s="77">
        <v>10691</v>
      </c>
      <c r="AP268" s="102">
        <f t="shared" si="139"/>
        <v>10.691000000000001</v>
      </c>
      <c r="AQ268" s="102"/>
      <c r="AR268" s="104">
        <f t="shared" si="163"/>
        <v>268.72977406120418</v>
      </c>
      <c r="AS268" s="73">
        <f t="shared" si="140"/>
        <v>44.254703815013343</v>
      </c>
      <c r="AT268" s="199"/>
      <c r="AU268" s="3">
        <v>62.5</v>
      </c>
      <c r="AV268" s="38">
        <v>3</v>
      </c>
      <c r="AW268" s="67">
        <f t="shared" si="141"/>
        <v>180</v>
      </c>
      <c r="AX268" s="38">
        <v>8</v>
      </c>
      <c r="AY268" s="67">
        <f t="shared" si="142"/>
        <v>298</v>
      </c>
      <c r="AZ268" s="67"/>
      <c r="BA268" s="3">
        <v>4759.6777300000003</v>
      </c>
      <c r="BB268" s="73">
        <f t="shared" si="143"/>
        <v>9.9546875882600014E-2</v>
      </c>
      <c r="BC268" s="3">
        <v>1160.3601100000001</v>
      </c>
      <c r="BD268" s="73">
        <f t="shared" si="144"/>
        <v>0.78803900144399985</v>
      </c>
      <c r="BE268" s="67"/>
      <c r="BF268" s="1">
        <v>62.5</v>
      </c>
      <c r="BG268" s="66">
        <f t="shared" si="169"/>
        <v>0.2302806867830281</v>
      </c>
      <c r="BH268" s="1">
        <v>4381.25</v>
      </c>
      <c r="BI268" s="102">
        <f t="shared" si="145"/>
        <v>8.7624999999999993</v>
      </c>
      <c r="BJ268" s="103"/>
      <c r="BK268" s="114">
        <v>0.27200000000000002</v>
      </c>
      <c r="BL268" s="77">
        <v>10629</v>
      </c>
      <c r="BM268" s="102">
        <f t="shared" si="146"/>
        <v>10.629</v>
      </c>
      <c r="BN268" s="102"/>
      <c r="BO268" s="104">
        <f t="shared" si="164"/>
        <v>907.10381782111233</v>
      </c>
      <c r="BP268" s="73">
        <f t="shared" si="147"/>
        <v>42.161430481032134</v>
      </c>
      <c r="BQ268" s="199"/>
      <c r="BR268" s="3">
        <v>62.5</v>
      </c>
      <c r="BS268" s="38">
        <v>3</v>
      </c>
      <c r="BT268" s="67">
        <f t="shared" si="148"/>
        <v>245</v>
      </c>
      <c r="BU268" s="38">
        <v>2</v>
      </c>
      <c r="BV268" s="67">
        <f t="shared" si="149"/>
        <v>302</v>
      </c>
      <c r="BW268" s="67"/>
      <c r="BX268" s="3">
        <v>802.86804199999995</v>
      </c>
      <c r="BY268" s="73">
        <f t="shared" si="150"/>
        <v>9.9700118890299977E-2</v>
      </c>
      <c r="BZ268" s="3">
        <v>573.09399399999995</v>
      </c>
      <c r="CA268" s="73">
        <f t="shared" si="151"/>
        <v>0.13532805817199994</v>
      </c>
      <c r="CB268" s="67"/>
      <c r="CC268" s="1">
        <v>62.5</v>
      </c>
      <c r="CD268" s="66">
        <f t="shared" si="170"/>
        <v>0.23407875249274468</v>
      </c>
      <c r="CE268" s="1">
        <v>4316.5625</v>
      </c>
      <c r="CF268" s="102">
        <f t="shared" si="152"/>
        <v>8.6331249999999997</v>
      </c>
      <c r="CG268" s="103"/>
      <c r="CH268" s="114">
        <v>0.28499999999999998</v>
      </c>
      <c r="CI268" s="77">
        <v>10447</v>
      </c>
      <c r="CJ268" s="102">
        <f t="shared" si="153"/>
        <v>10.446999999999999</v>
      </c>
      <c r="CK268" s="102"/>
      <c r="CL268" s="104">
        <f t="shared" si="165"/>
        <v>940.98362904298335</v>
      </c>
      <c r="CM268" s="73">
        <f t="shared" si="154"/>
        <v>43.526899187133758</v>
      </c>
      <c r="CN268" s="199"/>
      <c r="CO268" s="3">
        <v>62.5</v>
      </c>
      <c r="CP268" s="38">
        <v>10</v>
      </c>
      <c r="CQ268" s="67">
        <f t="shared" si="155"/>
        <v>172</v>
      </c>
      <c r="CR268" s="38">
        <v>6</v>
      </c>
      <c r="CS268" s="67">
        <f t="shared" si="156"/>
        <v>208</v>
      </c>
      <c r="CT268" s="67"/>
      <c r="CU268" s="3">
        <v>2634.7868699999999</v>
      </c>
      <c r="CV268" s="73">
        <f t="shared" si="157"/>
        <v>6.798045037100002E-2</v>
      </c>
      <c r="CW268" s="3">
        <v>1256.5324700000001</v>
      </c>
      <c r="CX268" s="73">
        <f t="shared" si="158"/>
        <v>5.1520378435E-2</v>
      </c>
      <c r="CY268" s="67"/>
      <c r="CZ268" s="1">
        <v>62.5</v>
      </c>
      <c r="DA268" s="66">
        <f t="shared" si="171"/>
        <v>0.21832460301068785</v>
      </c>
      <c r="DB268" s="1">
        <v>4438.4375</v>
      </c>
      <c r="DC268" s="102">
        <f t="shared" si="159"/>
        <v>8.8768750000000001</v>
      </c>
      <c r="DD268" s="103"/>
      <c r="DE268" s="114">
        <v>0.26900000000000002</v>
      </c>
      <c r="DF268" s="77">
        <v>10881</v>
      </c>
      <c r="DG268" s="102">
        <f t="shared" si="160"/>
        <v>10.881</v>
      </c>
      <c r="DH268" s="102"/>
      <c r="DI268" s="104">
        <f t="shared" si="166"/>
        <v>911.64644582774588</v>
      </c>
      <c r="DJ268" s="73">
        <f t="shared" si="161"/>
        <v>44.171607793352926</v>
      </c>
      <c r="DK268" s="199"/>
      <c r="DL268" s="99"/>
      <c r="DS268" s="107"/>
      <c r="DU268" s="107"/>
      <c r="DW268" s="99"/>
      <c r="DX268" s="108"/>
      <c r="DZ268" s="107"/>
      <c r="EB268" s="108"/>
      <c r="ED268" s="107"/>
      <c r="EE268" s="107"/>
      <c r="FA268" s="67"/>
      <c r="FB268" s="66"/>
      <c r="FC268" s="67"/>
      <c r="FD268" s="66"/>
      <c r="FE268" s="66"/>
      <c r="FF268" s="66"/>
      <c r="FG268" s="67"/>
      <c r="FH268" s="66"/>
      <c r="FI268" s="67"/>
      <c r="FJ268" s="66"/>
      <c r="FK268" s="106"/>
      <c r="FL268" s="106"/>
      <c r="FM268" s="106"/>
      <c r="FN268" s="106"/>
      <c r="FO268" s="105"/>
      <c r="FP268" s="103"/>
      <c r="FQ268" s="103"/>
      <c r="FR268" s="103"/>
      <c r="FT268" s="107"/>
      <c r="FU268" s="115"/>
      <c r="FV268" s="115"/>
      <c r="FW268" s="51"/>
      <c r="FX268" s="51"/>
      <c r="FY268" s="51"/>
      <c r="FZ268" s="51"/>
      <c r="GA268" s="115"/>
      <c r="GB268" s="51"/>
      <c r="GC268" s="51"/>
      <c r="GD268" s="104"/>
      <c r="GE268" s="104"/>
      <c r="GG268" s="99"/>
      <c r="GH268" s="104"/>
      <c r="GI268" s="104"/>
      <c r="GK268" s="108"/>
      <c r="GL268" s="104"/>
      <c r="GM268" s="107"/>
      <c r="GN268" s="104"/>
      <c r="GP268" s="107"/>
      <c r="GQ268" s="115"/>
      <c r="GR268" s="115"/>
      <c r="GS268" s="115"/>
      <c r="GT268" s="115"/>
      <c r="GU268" s="115"/>
      <c r="GV268" s="115"/>
      <c r="GW268" s="115"/>
      <c r="GX268" s="115"/>
      <c r="GY268" s="115"/>
      <c r="GZ268" s="115"/>
      <c r="HA268" s="115"/>
      <c r="HB268" s="115"/>
      <c r="HC268" s="115"/>
      <c r="HD268" s="115"/>
      <c r="HE268" s="104"/>
      <c r="HG268" s="108"/>
      <c r="HI268" s="108"/>
    </row>
    <row r="269" spans="1:217" s="95" customFormat="1" x14ac:dyDescent="0.25">
      <c r="A269" s="3">
        <v>63.5</v>
      </c>
      <c r="B269" s="38">
        <v>3</v>
      </c>
      <c r="C269" s="67">
        <f t="shared" si="127"/>
        <v>141</v>
      </c>
      <c r="D269" s="38">
        <v>3</v>
      </c>
      <c r="E269" s="67">
        <f t="shared" si="128"/>
        <v>119</v>
      </c>
      <c r="F269" s="67"/>
      <c r="G269" s="38">
        <v>754.67254600000001</v>
      </c>
      <c r="H269" s="73">
        <f t="shared" si="129"/>
        <v>7.0799354707699991E-2</v>
      </c>
      <c r="I269" s="38">
        <v>673.89746100000002</v>
      </c>
      <c r="J269" s="73">
        <f t="shared" si="130"/>
        <v>8.2573380616000003E-2</v>
      </c>
      <c r="K269" s="67"/>
      <c r="L269" s="37">
        <v>63.5</v>
      </c>
      <c r="M269" s="66">
        <f t="shared" si="167"/>
        <v>0.18828522548239734</v>
      </c>
      <c r="N269" s="40">
        <v>3449.0625</v>
      </c>
      <c r="O269" s="102">
        <f t="shared" si="131"/>
        <v>6.8981250000000003</v>
      </c>
      <c r="P269" s="103"/>
      <c r="Q269" s="114">
        <v>0.26900000000000002</v>
      </c>
      <c r="R269" s="98">
        <v>10376</v>
      </c>
      <c r="S269" s="102">
        <f t="shared" si="132"/>
        <v>10.375999999999999</v>
      </c>
      <c r="T269" s="102"/>
      <c r="U269" s="104">
        <f t="shared" si="162"/>
        <v>566.10792951942756</v>
      </c>
      <c r="V269" s="73">
        <f t="shared" si="133"/>
        <v>43.445592465367724</v>
      </c>
      <c r="W269" s="199"/>
      <c r="X269" s="3">
        <v>68.5</v>
      </c>
      <c r="Y269" s="38">
        <v>5</v>
      </c>
      <c r="Z269" s="67">
        <f t="shared" si="134"/>
        <v>69</v>
      </c>
      <c r="AA269" s="38">
        <v>7</v>
      </c>
      <c r="AB269" s="67">
        <f t="shared" si="135"/>
        <v>66</v>
      </c>
      <c r="AC269" s="67"/>
      <c r="AD269" s="3">
        <v>1410.3283699999999</v>
      </c>
      <c r="AE269" s="73">
        <f t="shared" si="136"/>
        <v>2.0237464226999999E-2</v>
      </c>
      <c r="AF269" s="3">
        <v>1203.9748500000001</v>
      </c>
      <c r="AG269" s="73">
        <f t="shared" si="137"/>
        <v>1.47937864836E-2</v>
      </c>
      <c r="AH269" s="67"/>
      <c r="AI269" s="37">
        <v>68.5</v>
      </c>
      <c r="AJ269" s="66">
        <f t="shared" si="168"/>
        <v>0.17657463362714673</v>
      </c>
      <c r="AK269" s="1">
        <v>1963.75</v>
      </c>
      <c r="AL269" s="102">
        <f t="shared" si="138"/>
        <v>3.9275000000000002</v>
      </c>
      <c r="AM269" s="103"/>
      <c r="AN269" s="114">
        <v>0.28699999999999998</v>
      </c>
      <c r="AO269" s="77">
        <v>10859</v>
      </c>
      <c r="AP269" s="102">
        <f t="shared" si="139"/>
        <v>10.859</v>
      </c>
      <c r="AQ269" s="102"/>
      <c r="AR269" s="104">
        <f t="shared" si="163"/>
        <v>279.29317217990274</v>
      </c>
      <c r="AS269" s="73">
        <f t="shared" si="140"/>
        <v>44.215700340360662</v>
      </c>
      <c r="AT269" s="199"/>
      <c r="AU269" s="3">
        <v>63.5</v>
      </c>
      <c r="AV269" s="38">
        <v>1</v>
      </c>
      <c r="AW269" s="67">
        <f t="shared" si="141"/>
        <v>181</v>
      </c>
      <c r="AX269" s="38">
        <v>3</v>
      </c>
      <c r="AY269" s="67">
        <f t="shared" si="142"/>
        <v>301</v>
      </c>
      <c r="AZ269" s="67"/>
      <c r="BA269" s="3">
        <v>295.43130500000001</v>
      </c>
      <c r="BB269" s="73">
        <f t="shared" si="143"/>
        <v>9.984230718760001E-2</v>
      </c>
      <c r="BC269" s="3">
        <v>325.53912400000002</v>
      </c>
      <c r="BD269" s="73">
        <f t="shared" si="144"/>
        <v>0.78836454056799987</v>
      </c>
      <c r="BE269" s="67"/>
      <c r="BF269" s="1">
        <v>63.5</v>
      </c>
      <c r="BG269" s="66">
        <f t="shared" si="169"/>
        <v>0.23324929900979624</v>
      </c>
      <c r="BH269" s="1">
        <v>4449.6875</v>
      </c>
      <c r="BI269" s="102">
        <f t="shared" si="145"/>
        <v>8.8993749999999991</v>
      </c>
      <c r="BJ269" s="103"/>
      <c r="BK269" s="114">
        <v>0.27600000000000002</v>
      </c>
      <c r="BL269" s="77">
        <v>10797</v>
      </c>
      <c r="BM269" s="102">
        <f t="shared" si="146"/>
        <v>10.797000000000001</v>
      </c>
      <c r="BN269" s="102"/>
      <c r="BO269" s="104">
        <f t="shared" si="164"/>
        <v>933.72020950805108</v>
      </c>
      <c r="BP269" s="73">
        <f t="shared" si="147"/>
        <v>42.189651033721184</v>
      </c>
      <c r="BQ269" s="199"/>
      <c r="BR269" s="3">
        <v>63.5</v>
      </c>
      <c r="BS269" s="38">
        <v>7</v>
      </c>
      <c r="BT269" s="67">
        <f t="shared" si="148"/>
        <v>252</v>
      </c>
      <c r="BU269" s="38">
        <v>4</v>
      </c>
      <c r="BV269" s="67">
        <f t="shared" si="149"/>
        <v>306</v>
      </c>
      <c r="BW269" s="67"/>
      <c r="BX269" s="3">
        <v>1872.14624</v>
      </c>
      <c r="BY269" s="73">
        <f t="shared" si="150"/>
        <v>0.10157226513029997</v>
      </c>
      <c r="BZ269" s="3">
        <v>2709.2275399999999</v>
      </c>
      <c r="CA269" s="73">
        <f t="shared" si="151"/>
        <v>0.13803728571199994</v>
      </c>
      <c r="CB269" s="67"/>
      <c r="CC269" s="1">
        <v>63.5</v>
      </c>
      <c r="CD269" s="66">
        <f t="shared" si="170"/>
        <v>0.23730577465587963</v>
      </c>
      <c r="CE269" s="1">
        <v>4391.25</v>
      </c>
      <c r="CF269" s="102">
        <f t="shared" si="152"/>
        <v>8.7825000000000006</v>
      </c>
      <c r="CG269" s="103"/>
      <c r="CH269" s="114">
        <v>0.28899999999999998</v>
      </c>
      <c r="CI269" s="77">
        <v>10615</v>
      </c>
      <c r="CJ269" s="102">
        <f t="shared" si="153"/>
        <v>10.615</v>
      </c>
      <c r="CK269" s="102"/>
      <c r="CL269" s="104">
        <f t="shared" si="165"/>
        <v>969.48327696559477</v>
      </c>
      <c r="CM269" s="73">
        <f t="shared" si="154"/>
        <v>43.537431352794634</v>
      </c>
      <c r="CN269" s="199"/>
      <c r="CO269" s="3">
        <v>63.5</v>
      </c>
      <c r="CP269" s="38">
        <v>7</v>
      </c>
      <c r="CQ269" s="67">
        <f t="shared" si="155"/>
        <v>179</v>
      </c>
      <c r="CR269" s="38">
        <v>4</v>
      </c>
      <c r="CS269" s="67">
        <f t="shared" si="156"/>
        <v>212</v>
      </c>
      <c r="CT269" s="67"/>
      <c r="CU269" s="3">
        <v>1667.7016599999999</v>
      </c>
      <c r="CV269" s="73">
        <f t="shared" si="157"/>
        <v>6.9648152031000027E-2</v>
      </c>
      <c r="CW269" s="3">
        <v>1980.5002400000001</v>
      </c>
      <c r="CX269" s="73">
        <f t="shared" si="158"/>
        <v>5.3500878675000002E-2</v>
      </c>
      <c r="CY269" s="67"/>
      <c r="CZ269" s="1">
        <v>63.5</v>
      </c>
      <c r="DA269" s="66">
        <f t="shared" si="171"/>
        <v>0.22137713671458631</v>
      </c>
      <c r="DB269" s="1">
        <v>4505.625</v>
      </c>
      <c r="DC269" s="102">
        <f t="shared" si="159"/>
        <v>9.0112500000000004</v>
      </c>
      <c r="DD269" s="103"/>
      <c r="DE269" s="114">
        <v>0.27300000000000002</v>
      </c>
      <c r="DF269" s="77">
        <v>11055</v>
      </c>
      <c r="DG269" s="102">
        <f t="shared" si="160"/>
        <v>11.055</v>
      </c>
      <c r="DH269" s="102"/>
      <c r="DI269" s="104">
        <f t="shared" si="166"/>
        <v>939.35677444166663</v>
      </c>
      <c r="DJ269" s="73">
        <f t="shared" si="161"/>
        <v>44.171478959284684</v>
      </c>
      <c r="DK269" s="199"/>
      <c r="DL269" s="99"/>
      <c r="DS269" s="107"/>
      <c r="DU269" s="107"/>
      <c r="DW269" s="99"/>
      <c r="DX269" s="108"/>
      <c r="DZ269" s="107"/>
      <c r="EB269" s="108"/>
      <c r="ED269" s="107"/>
      <c r="EE269" s="107"/>
      <c r="FA269" s="67"/>
      <c r="FB269" s="66"/>
      <c r="FC269" s="67"/>
      <c r="FD269" s="66"/>
      <c r="FE269" s="66"/>
      <c r="FF269" s="66"/>
      <c r="FG269" s="67"/>
      <c r="FH269" s="66"/>
      <c r="FI269" s="67"/>
      <c r="FJ269" s="66"/>
      <c r="FK269" s="106"/>
      <c r="FL269" s="106"/>
      <c r="FM269" s="106"/>
      <c r="FN269" s="106"/>
      <c r="FO269" s="105"/>
      <c r="FP269" s="103"/>
      <c r="FQ269" s="103"/>
      <c r="FR269" s="103"/>
      <c r="FT269" s="107"/>
      <c r="FU269" s="115"/>
      <c r="FV269" s="115"/>
      <c r="FW269" s="51"/>
      <c r="FX269" s="51"/>
      <c r="FY269" s="51"/>
      <c r="FZ269" s="51"/>
      <c r="GA269" s="115"/>
      <c r="GB269" s="51"/>
      <c r="GC269" s="51"/>
      <c r="GD269" s="104"/>
      <c r="GE269" s="104"/>
      <c r="GG269" s="99"/>
      <c r="GH269" s="104"/>
      <c r="GI269" s="104"/>
      <c r="GK269" s="108"/>
      <c r="GL269" s="104"/>
      <c r="GM269" s="107"/>
      <c r="GN269" s="104"/>
      <c r="GP269" s="107"/>
      <c r="GQ269" s="115"/>
      <c r="GR269" s="115"/>
      <c r="GS269" s="115"/>
      <c r="GT269" s="115"/>
      <c r="GU269" s="115"/>
      <c r="GV269" s="115"/>
      <c r="GW269" s="115"/>
      <c r="GX269" s="115"/>
      <c r="GY269" s="115"/>
      <c r="GZ269" s="115"/>
      <c r="HA269" s="115"/>
      <c r="HB269" s="115"/>
      <c r="HC269" s="115"/>
      <c r="HD269" s="115"/>
      <c r="HE269" s="104"/>
      <c r="HG269" s="108"/>
      <c r="HI269" s="108"/>
    </row>
    <row r="270" spans="1:217" s="95" customFormat="1" x14ac:dyDescent="0.25">
      <c r="A270" s="3">
        <v>64.5</v>
      </c>
      <c r="B270" s="38">
        <v>5</v>
      </c>
      <c r="C270" s="67">
        <f t="shared" si="127"/>
        <v>146</v>
      </c>
      <c r="D270" s="38">
        <v>4</v>
      </c>
      <c r="E270" s="67">
        <f t="shared" si="128"/>
        <v>123</v>
      </c>
      <c r="F270" s="67"/>
      <c r="G270" s="38">
        <v>1393.0012200000001</v>
      </c>
      <c r="H270" s="73">
        <f t="shared" si="129"/>
        <v>7.2192355927699986E-2</v>
      </c>
      <c r="I270" s="38">
        <v>949.15277100000003</v>
      </c>
      <c r="J270" s="73">
        <f t="shared" si="130"/>
        <v>8.3522533386999998E-2</v>
      </c>
      <c r="K270" s="67"/>
      <c r="L270" s="37">
        <v>64.5</v>
      </c>
      <c r="M270" s="66">
        <f t="shared" si="167"/>
        <v>0.19131062294743245</v>
      </c>
      <c r="N270" s="40">
        <v>3524.375</v>
      </c>
      <c r="O270" s="102">
        <f t="shared" si="131"/>
        <v>7.0487500000000001</v>
      </c>
      <c r="P270" s="103"/>
      <c r="Q270" s="114">
        <v>0.27200000000000002</v>
      </c>
      <c r="R270" s="98">
        <v>10539</v>
      </c>
      <c r="S270" s="102">
        <f t="shared" si="132"/>
        <v>10.539</v>
      </c>
      <c r="T270" s="102"/>
      <c r="U270" s="104">
        <f t="shared" si="162"/>
        <v>587.61472374899586</v>
      </c>
      <c r="V270" s="73">
        <f t="shared" si="133"/>
        <v>43.467723653380581</v>
      </c>
      <c r="W270" s="199"/>
      <c r="X270" s="3">
        <v>69.5</v>
      </c>
      <c r="Y270" s="38">
        <v>5</v>
      </c>
      <c r="Z270" s="67">
        <f t="shared" si="134"/>
        <v>74</v>
      </c>
      <c r="AA270" s="38">
        <v>6</v>
      </c>
      <c r="AB270" s="67">
        <f t="shared" si="135"/>
        <v>72</v>
      </c>
      <c r="AC270" s="67"/>
      <c r="AD270" s="3">
        <v>3250.05566</v>
      </c>
      <c r="AE270" s="73">
        <f t="shared" si="136"/>
        <v>2.3487519887E-2</v>
      </c>
      <c r="AF270" s="3">
        <v>1543.03613</v>
      </c>
      <c r="AG270" s="73">
        <f t="shared" si="137"/>
        <v>1.6336822613600002E-2</v>
      </c>
      <c r="AH270" s="67"/>
      <c r="AI270" s="37">
        <v>69.5</v>
      </c>
      <c r="AJ270" s="66">
        <f t="shared" si="168"/>
        <v>0.17922106547399833</v>
      </c>
      <c r="AK270" s="1">
        <v>2027.8125</v>
      </c>
      <c r="AL270" s="102">
        <f t="shared" si="138"/>
        <v>4.055625</v>
      </c>
      <c r="AM270" s="103"/>
      <c r="AN270" s="114">
        <v>0.29099999999999998</v>
      </c>
      <c r="AO270" s="77">
        <v>11028</v>
      </c>
      <c r="AP270" s="102">
        <f t="shared" si="139"/>
        <v>11.028</v>
      </c>
      <c r="AQ270" s="102"/>
      <c r="AR270" s="104">
        <f t="shared" si="163"/>
        <v>290.1584289311329</v>
      </c>
      <c r="AS270" s="73">
        <f t="shared" si="140"/>
        <v>44.125627588976386</v>
      </c>
      <c r="AT270" s="199"/>
      <c r="AU270" s="3">
        <v>64.5</v>
      </c>
      <c r="AV270" s="38">
        <v>1</v>
      </c>
      <c r="AW270" s="67">
        <f t="shared" si="141"/>
        <v>182</v>
      </c>
      <c r="AX270" s="38">
        <v>3</v>
      </c>
      <c r="AY270" s="67">
        <f t="shared" si="142"/>
        <v>304</v>
      </c>
      <c r="AZ270" s="67"/>
      <c r="BA270" s="3">
        <v>239.26338200000001</v>
      </c>
      <c r="BB270" s="73">
        <f t="shared" si="143"/>
        <v>0.10008157056960001</v>
      </c>
      <c r="BC270" s="3">
        <v>843.38269000000003</v>
      </c>
      <c r="BD270" s="73">
        <f t="shared" si="144"/>
        <v>0.78920792325799982</v>
      </c>
      <c r="BE270" s="67"/>
      <c r="BF270" s="1">
        <v>64.5</v>
      </c>
      <c r="BG270" s="66">
        <f t="shared" si="169"/>
        <v>0.23621791123656435</v>
      </c>
      <c r="BH270" s="1">
        <v>4516.25</v>
      </c>
      <c r="BI270" s="102">
        <f t="shared" si="145"/>
        <v>9.0325000000000006</v>
      </c>
      <c r="BJ270" s="103"/>
      <c r="BK270" s="114">
        <v>0.28000000000000003</v>
      </c>
      <c r="BL270" s="77">
        <v>10966</v>
      </c>
      <c r="BM270" s="102">
        <f t="shared" si="146"/>
        <v>10.965999999999999</v>
      </c>
      <c r="BN270" s="102"/>
      <c r="BO270" s="104">
        <f t="shared" si="164"/>
        <v>960.73736384560357</v>
      </c>
      <c r="BP270" s="73">
        <f t="shared" si="147"/>
        <v>42.216957109069874</v>
      </c>
      <c r="BQ270" s="199"/>
      <c r="BR270" s="3">
        <v>64.5</v>
      </c>
      <c r="BS270" s="38">
        <v>2</v>
      </c>
      <c r="BT270" s="67">
        <f t="shared" si="148"/>
        <v>254</v>
      </c>
      <c r="BU270" s="38">
        <v>3</v>
      </c>
      <c r="BV270" s="67">
        <f t="shared" si="149"/>
        <v>309</v>
      </c>
      <c r="BW270" s="67"/>
      <c r="BX270" s="3">
        <v>1040.05115</v>
      </c>
      <c r="BY270" s="73">
        <f t="shared" si="150"/>
        <v>0.10261231628029997</v>
      </c>
      <c r="BZ270" s="3">
        <v>1482.7150899999999</v>
      </c>
      <c r="CA270" s="73">
        <f t="shared" si="151"/>
        <v>0.13952000080199994</v>
      </c>
      <c r="CB270" s="67"/>
      <c r="CC270" s="1">
        <v>64.5</v>
      </c>
      <c r="CD270" s="66">
        <f t="shared" si="170"/>
        <v>0.24053279681901457</v>
      </c>
      <c r="CE270" s="1">
        <v>4440.3125</v>
      </c>
      <c r="CF270" s="102">
        <f t="shared" si="152"/>
        <v>8.8806250000000002</v>
      </c>
      <c r="CG270" s="103"/>
      <c r="CH270" s="114">
        <v>0.29199999999999998</v>
      </c>
      <c r="CI270" s="77">
        <v>10780</v>
      </c>
      <c r="CJ270" s="102">
        <f t="shared" si="153"/>
        <v>10.78</v>
      </c>
      <c r="CK270" s="102"/>
      <c r="CL270" s="104">
        <f t="shared" si="165"/>
        <v>998.38327732532014</v>
      </c>
      <c r="CM270" s="73">
        <f t="shared" si="154"/>
        <v>43.556331760915654</v>
      </c>
      <c r="CN270" s="199"/>
      <c r="CO270" s="3">
        <v>64.5</v>
      </c>
      <c r="CP270" s="38">
        <v>5</v>
      </c>
      <c r="CQ270" s="67">
        <f t="shared" si="155"/>
        <v>184</v>
      </c>
      <c r="CR270" s="38">
        <v>7</v>
      </c>
      <c r="CS270" s="67">
        <f t="shared" si="156"/>
        <v>219</v>
      </c>
      <c r="CT270" s="67"/>
      <c r="CU270" s="3">
        <v>1556.98181</v>
      </c>
      <c r="CV270" s="73">
        <f t="shared" si="157"/>
        <v>7.1205133841000023E-2</v>
      </c>
      <c r="CW270" s="3">
        <v>1441.18408</v>
      </c>
      <c r="CX270" s="73">
        <f t="shared" si="158"/>
        <v>5.4942062755E-2</v>
      </c>
      <c r="CY270" s="67"/>
      <c r="CZ270" s="1">
        <v>64.5</v>
      </c>
      <c r="DA270" s="66">
        <f t="shared" si="171"/>
        <v>0.22442967041848477</v>
      </c>
      <c r="DB270" s="1">
        <v>4572.1875</v>
      </c>
      <c r="DC270" s="102">
        <f t="shared" si="159"/>
        <v>9.1443750000000001</v>
      </c>
      <c r="DD270" s="103"/>
      <c r="DE270" s="114">
        <v>0.27600000000000002</v>
      </c>
      <c r="DF270" s="77">
        <v>11229</v>
      </c>
      <c r="DG270" s="102">
        <f t="shared" si="160"/>
        <v>11.228999999999999</v>
      </c>
      <c r="DH270" s="102"/>
      <c r="DI270" s="104">
        <f t="shared" si="166"/>
        <v>967.47347160491893</v>
      </c>
      <c r="DJ270" s="73">
        <f t="shared" si="161"/>
        <v>44.176917407393248</v>
      </c>
      <c r="DK270" s="199"/>
      <c r="DL270" s="99"/>
      <c r="DS270" s="107"/>
      <c r="DU270" s="107"/>
      <c r="DW270" s="99"/>
      <c r="DX270" s="108"/>
      <c r="DZ270" s="107"/>
      <c r="EB270" s="108"/>
      <c r="ED270" s="107"/>
      <c r="EE270" s="107"/>
      <c r="FA270" s="67"/>
      <c r="FB270" s="66"/>
      <c r="FC270" s="67"/>
      <c r="FD270" s="66"/>
      <c r="FE270" s="66"/>
      <c r="FF270" s="66"/>
      <c r="FG270" s="67"/>
      <c r="FH270" s="66"/>
      <c r="FI270" s="67"/>
      <c r="FJ270" s="66"/>
      <c r="FK270" s="106"/>
      <c r="FL270" s="106"/>
      <c r="FM270" s="106"/>
      <c r="FN270" s="106"/>
      <c r="FO270" s="105"/>
      <c r="FP270" s="103"/>
      <c r="FQ270" s="103"/>
      <c r="FR270" s="103"/>
      <c r="FT270" s="107"/>
      <c r="FU270" s="115"/>
      <c r="FV270" s="115"/>
      <c r="FW270" s="51"/>
      <c r="FX270" s="51"/>
      <c r="FY270" s="51"/>
      <c r="FZ270" s="51"/>
      <c r="GA270" s="115"/>
      <c r="GB270" s="51"/>
      <c r="GC270" s="51"/>
      <c r="GD270" s="104"/>
      <c r="GE270" s="104"/>
      <c r="GG270" s="99"/>
      <c r="GH270" s="104"/>
      <c r="GI270" s="104"/>
      <c r="GK270" s="108"/>
      <c r="GL270" s="104"/>
      <c r="GM270" s="107"/>
      <c r="GN270" s="104"/>
      <c r="GP270" s="107"/>
      <c r="GQ270" s="115"/>
      <c r="GR270" s="115"/>
      <c r="GS270" s="115"/>
      <c r="GT270" s="115"/>
      <c r="GU270" s="115"/>
      <c r="GV270" s="115"/>
      <c r="GW270" s="115"/>
      <c r="GX270" s="115"/>
      <c r="GY270" s="115"/>
      <c r="GZ270" s="115"/>
      <c r="HA270" s="115"/>
      <c r="HB270" s="115"/>
      <c r="HC270" s="115"/>
      <c r="HD270" s="115"/>
      <c r="HE270" s="104"/>
      <c r="HG270" s="108"/>
      <c r="HI270" s="108"/>
    </row>
    <row r="271" spans="1:217" s="95" customFormat="1" x14ac:dyDescent="0.25">
      <c r="A271" s="3">
        <v>65.5</v>
      </c>
      <c r="B271" s="38">
        <v>2</v>
      </c>
      <c r="C271" s="67">
        <f t="shared" ref="C271:C334" si="172">B271+C270</f>
        <v>148</v>
      </c>
      <c r="D271" s="38">
        <v>4</v>
      </c>
      <c r="E271" s="67">
        <f t="shared" ref="E271:E334" si="173">D271+E270</f>
        <v>127</v>
      </c>
      <c r="F271" s="67"/>
      <c r="G271" s="38">
        <v>1154.8737799999999</v>
      </c>
      <c r="H271" s="73">
        <f t="shared" ref="H271:H334" si="174">(G271/(10^6)+H270)</f>
        <v>7.3347229707699982E-2</v>
      </c>
      <c r="I271" s="38">
        <v>360.80163599999997</v>
      </c>
      <c r="J271" s="73">
        <f t="shared" ref="J271:J334" si="175">(I271/(10^6)+J270)</f>
        <v>8.3883335022999994E-2</v>
      </c>
      <c r="K271" s="67"/>
      <c r="L271" s="37">
        <v>65.5</v>
      </c>
      <c r="M271" s="66">
        <f t="shared" si="167"/>
        <v>0.19433602041246756</v>
      </c>
      <c r="N271" s="40">
        <v>3584.375</v>
      </c>
      <c r="O271" s="102">
        <f t="shared" ref="O271:O334" si="176">N271*2/1000</f>
        <v>7.1687500000000002</v>
      </c>
      <c r="P271" s="103"/>
      <c r="Q271" s="114">
        <v>0.27600000000000002</v>
      </c>
      <c r="R271" s="98">
        <v>10700</v>
      </c>
      <c r="S271" s="102">
        <f t="shared" ref="S271:S306" si="177">R271/1000</f>
        <v>10.7</v>
      </c>
      <c r="T271" s="102"/>
      <c r="U271" s="104">
        <f t="shared" si="162"/>
        <v>609.51954683255781</v>
      </c>
      <c r="V271" s="73">
        <f t="shared" ref="V271:V334" si="178">LN(U271/((H271+J271)/2)*10^15)</f>
        <v>43.494636579910001</v>
      </c>
      <c r="W271" s="199"/>
      <c r="X271" s="3">
        <v>70.5</v>
      </c>
      <c r="Y271" s="38">
        <v>1</v>
      </c>
      <c r="Z271" s="67">
        <f t="shared" ref="Z271:Z334" si="179">Y271+Z270</f>
        <v>75</v>
      </c>
      <c r="AA271" s="38">
        <v>0</v>
      </c>
      <c r="AB271" s="67">
        <f t="shared" ref="AB271:AB334" si="180">AA271+AB270</f>
        <v>72</v>
      </c>
      <c r="AC271" s="67"/>
      <c r="AD271" s="3">
        <v>62.945251499999998</v>
      </c>
      <c r="AE271" s="73">
        <f t="shared" ref="AE271:AE334" si="181">(AD271/(10^6)+AE270)</f>
        <v>2.3550465138499999E-2</v>
      </c>
      <c r="AF271" s="3">
        <v>0</v>
      </c>
      <c r="AG271" s="73">
        <f t="shared" ref="AG271:AG334" si="182">(AF271/(10^6)+AG270)</f>
        <v>1.6336822613600002E-2</v>
      </c>
      <c r="AH271" s="67"/>
      <c r="AI271" s="37">
        <v>70.5</v>
      </c>
      <c r="AJ271" s="66">
        <f t="shared" si="168"/>
        <v>0.18186749732084995</v>
      </c>
      <c r="AK271" s="1">
        <v>2077.8125</v>
      </c>
      <c r="AL271" s="102">
        <f t="shared" ref="AL271:AL334" si="183">AK271*2/1000</f>
        <v>4.1556249999999997</v>
      </c>
      <c r="AM271" s="103"/>
      <c r="AN271" s="114">
        <v>0.29499999999999998</v>
      </c>
      <c r="AO271" s="77">
        <v>11196</v>
      </c>
      <c r="AP271" s="102">
        <f t="shared" ref="AP271:AP306" si="184">AO271/1000</f>
        <v>11.196</v>
      </c>
      <c r="AQ271" s="102"/>
      <c r="AR271" s="104">
        <f t="shared" si="163"/>
        <v>301.41651540963011</v>
      </c>
      <c r="AS271" s="73">
        <f t="shared" ref="AS271:AS334" si="185">LN(AR271/((AE271+AG271)/2)*10^15)</f>
        <v>44.162114264369393</v>
      </c>
      <c r="AT271" s="199"/>
      <c r="AU271" s="3">
        <v>65.5</v>
      </c>
      <c r="AV271" s="38">
        <v>3</v>
      </c>
      <c r="AW271" s="67">
        <f t="shared" ref="AW271:AW333" si="186">AV271+AW270</f>
        <v>185</v>
      </c>
      <c r="AX271" s="38">
        <v>2</v>
      </c>
      <c r="AY271" s="67">
        <f t="shared" ref="AY271:AY333" si="187">AX271+AY270</f>
        <v>306</v>
      </c>
      <c r="AZ271" s="67"/>
      <c r="BA271" s="3">
        <v>2867.4355500000001</v>
      </c>
      <c r="BB271" s="73">
        <f t="shared" ref="BB271:BB333" si="188">(BA271/(10^6)+BB270)</f>
        <v>0.10294900611960002</v>
      </c>
      <c r="BC271" s="3">
        <v>1453.07104</v>
      </c>
      <c r="BD271" s="73">
        <f t="shared" ref="BD271:BD333" si="189">(BC271/(10^6)+BD270)</f>
        <v>0.79066099429799985</v>
      </c>
      <c r="BE271" s="67"/>
      <c r="BF271" s="1">
        <v>65.5</v>
      </c>
      <c r="BG271" s="66">
        <f t="shared" si="169"/>
        <v>0.23918652346333247</v>
      </c>
      <c r="BH271" s="1">
        <v>4584.6875</v>
      </c>
      <c r="BI271" s="102">
        <f t="shared" ref="BI271:BI333" si="190">BH271*2/1000</f>
        <v>9.1693750000000005</v>
      </c>
      <c r="BJ271" s="103"/>
      <c r="BK271" s="114">
        <v>0.28299999999999997</v>
      </c>
      <c r="BL271" s="77">
        <v>11135</v>
      </c>
      <c r="BM271" s="102">
        <f t="shared" ref="BM271:BM306" si="191">BL271/1000</f>
        <v>11.135</v>
      </c>
      <c r="BN271" s="102"/>
      <c r="BO271" s="104">
        <f t="shared" si="164"/>
        <v>988.1422931552778</v>
      </c>
      <c r="BP271" s="73">
        <f t="shared" ref="BP271:BP333" si="192">LN(BO271/((BB271+BD271)/2)*10^15)</f>
        <v>42.240236124393732</v>
      </c>
      <c r="BQ271" s="199"/>
      <c r="BR271" s="3">
        <v>65.5</v>
      </c>
      <c r="BS271" s="38">
        <v>3</v>
      </c>
      <c r="BT271" s="67">
        <f t="shared" ref="BT271:BT331" si="193">BS271+BT270</f>
        <v>257</v>
      </c>
      <c r="BU271" s="38">
        <v>6</v>
      </c>
      <c r="BV271" s="67">
        <f t="shared" ref="BV271:BV331" si="194">BU271+BV270</f>
        <v>315</v>
      </c>
      <c r="BW271" s="67"/>
      <c r="BX271" s="3">
        <v>1316.0441900000001</v>
      </c>
      <c r="BY271" s="73">
        <f t="shared" ref="BY271:BY331" si="195">(BX271/(10^6)+BY270)</f>
        <v>0.10392836047029998</v>
      </c>
      <c r="BZ271" s="3">
        <v>4741.5459000000001</v>
      </c>
      <c r="CA271" s="73">
        <f t="shared" ref="CA271:CA331" si="196">(BZ271/(10^6)+CA270)</f>
        <v>0.14426154670199995</v>
      </c>
      <c r="CB271" s="67"/>
      <c r="CC271" s="1">
        <v>65.5</v>
      </c>
      <c r="CD271" s="66">
        <f t="shared" si="170"/>
        <v>0.24375981898214952</v>
      </c>
      <c r="CE271" s="1">
        <v>4515.3125</v>
      </c>
      <c r="CF271" s="102">
        <f t="shared" ref="CF271:CF331" si="197">CE271*2/1000</f>
        <v>9.0306250000000006</v>
      </c>
      <c r="CG271" s="103"/>
      <c r="CH271" s="114">
        <v>0.29599999999999999</v>
      </c>
      <c r="CI271" s="77">
        <v>10946</v>
      </c>
      <c r="CJ271" s="102">
        <f t="shared" ref="CJ271:CJ306" si="198">CI271/1000</f>
        <v>10.946</v>
      </c>
      <c r="CK271" s="102"/>
      <c r="CL271" s="104">
        <f t="shared" si="165"/>
        <v>1027.6382501229905</v>
      </c>
      <c r="CM271" s="73">
        <f t="shared" ref="CM271:CM331" si="199">LN(CL271/((BY271+CA271)/2)*10^15)</f>
        <v>43.560503133918729</v>
      </c>
      <c r="CN271" s="199"/>
      <c r="CO271" s="3">
        <v>65.5</v>
      </c>
      <c r="CP271" s="38">
        <v>4</v>
      </c>
      <c r="CQ271" s="67">
        <f t="shared" ref="CQ271:CQ333" si="200">CP271+CQ270</f>
        <v>188</v>
      </c>
      <c r="CR271" s="38">
        <v>4</v>
      </c>
      <c r="CS271" s="67">
        <f t="shared" ref="CS271:CS333" si="201">CR271+CS270</f>
        <v>223</v>
      </c>
      <c r="CT271" s="67"/>
      <c r="CU271" s="3">
        <v>2660.79639</v>
      </c>
      <c r="CV271" s="73">
        <f t="shared" ref="CV271:CV333" si="202">(CU271/(10^6)+CV270)</f>
        <v>7.3865930231000021E-2</v>
      </c>
      <c r="CW271" s="3">
        <v>4278.9145500000004</v>
      </c>
      <c r="CX271" s="73">
        <f t="shared" ref="CX271:CX333" si="203">(CW271/(10^6)+CX270)</f>
        <v>5.9220977304999999E-2</v>
      </c>
      <c r="CY271" s="67"/>
      <c r="CZ271" s="1">
        <v>65.5</v>
      </c>
      <c r="DA271" s="66">
        <f t="shared" si="171"/>
        <v>0.22748220412238324</v>
      </c>
      <c r="DB271" s="1">
        <v>4638.75</v>
      </c>
      <c r="DC271" s="102">
        <f t="shared" ref="DC271:DC333" si="204">DB271*2/1000</f>
        <v>9.2774999999999999</v>
      </c>
      <c r="DD271" s="103"/>
      <c r="DE271" s="114">
        <v>0.28100000000000003</v>
      </c>
      <c r="DF271" s="77">
        <v>11404</v>
      </c>
      <c r="DG271" s="102">
        <f t="shared" ref="DG271:DG306" si="205">DF271/1000</f>
        <v>11.404</v>
      </c>
      <c r="DH271" s="102"/>
      <c r="DI271" s="104">
        <f t="shared" si="166"/>
        <v>996.01084606923916</v>
      </c>
      <c r="DJ271" s="73">
        <f t="shared" ref="DJ271:DJ333" si="206">LN(DI271/((CV271+CX271)/2)*10^15)</f>
        <v>44.152434646662805</v>
      </c>
      <c r="DK271" s="199"/>
      <c r="DL271" s="99"/>
      <c r="DS271" s="107"/>
      <c r="DU271" s="107"/>
      <c r="DW271" s="99"/>
      <c r="DX271" s="108"/>
      <c r="DZ271" s="107"/>
      <c r="EB271" s="108"/>
      <c r="ED271" s="107"/>
      <c r="EE271" s="107"/>
      <c r="FA271" s="67"/>
      <c r="FB271" s="66"/>
      <c r="FC271" s="67"/>
      <c r="FD271" s="66"/>
      <c r="FE271" s="66"/>
      <c r="FF271" s="66"/>
      <c r="FG271" s="67"/>
      <c r="FH271" s="66"/>
      <c r="FI271" s="67"/>
      <c r="FJ271" s="66"/>
      <c r="FK271" s="106"/>
      <c r="FL271" s="106"/>
      <c r="FM271" s="106"/>
      <c r="FN271" s="106"/>
      <c r="FO271" s="105"/>
      <c r="FP271" s="103"/>
      <c r="FQ271" s="103"/>
      <c r="FR271" s="103"/>
      <c r="FT271" s="107"/>
      <c r="FU271" s="115"/>
      <c r="FV271" s="115"/>
      <c r="FW271" s="51"/>
      <c r="FX271" s="51"/>
      <c r="FY271" s="51"/>
      <c r="FZ271" s="51"/>
      <c r="GA271" s="115"/>
      <c r="GB271" s="51"/>
      <c r="GC271" s="51"/>
      <c r="GD271" s="104"/>
      <c r="GE271" s="104"/>
      <c r="GG271" s="99"/>
      <c r="GH271" s="104"/>
      <c r="GI271" s="104"/>
      <c r="GK271" s="108"/>
      <c r="GL271" s="104"/>
      <c r="GM271" s="107"/>
      <c r="GN271" s="104"/>
      <c r="GP271" s="107"/>
      <c r="GQ271" s="115"/>
      <c r="GR271" s="115"/>
      <c r="GS271" s="115"/>
      <c r="GT271" s="115"/>
      <c r="GU271" s="115"/>
      <c r="GV271" s="115"/>
      <c r="GW271" s="115"/>
      <c r="GX271" s="115"/>
      <c r="GY271" s="115"/>
      <c r="GZ271" s="115"/>
      <c r="HA271" s="115"/>
      <c r="HB271" s="115"/>
      <c r="HC271" s="115"/>
      <c r="HD271" s="115"/>
      <c r="HE271" s="104"/>
      <c r="HG271" s="108"/>
      <c r="HI271" s="108"/>
    </row>
    <row r="272" spans="1:217" s="95" customFormat="1" x14ac:dyDescent="0.25">
      <c r="A272" s="3">
        <v>66.5</v>
      </c>
      <c r="B272" s="38">
        <v>5</v>
      </c>
      <c r="C272" s="67">
        <f t="shared" si="172"/>
        <v>153</v>
      </c>
      <c r="D272" s="38">
        <v>4</v>
      </c>
      <c r="E272" s="67">
        <f t="shared" si="173"/>
        <v>131</v>
      </c>
      <c r="F272" s="67"/>
      <c r="G272" s="38">
        <v>1166.0976599999999</v>
      </c>
      <c r="H272" s="73">
        <f t="shared" si="174"/>
        <v>7.4513327367699986E-2</v>
      </c>
      <c r="I272" s="38">
        <v>5494.4360399999996</v>
      </c>
      <c r="J272" s="73">
        <f t="shared" si="175"/>
        <v>8.9377771062999989E-2</v>
      </c>
      <c r="K272" s="67"/>
      <c r="L272" s="37">
        <v>66.5</v>
      </c>
      <c r="M272" s="66">
        <f t="shared" si="167"/>
        <v>0.19736141787750267</v>
      </c>
      <c r="N272" s="40">
        <v>3655.9375</v>
      </c>
      <c r="O272" s="102">
        <f t="shared" si="176"/>
        <v>7.3118749999999997</v>
      </c>
      <c r="P272" s="103"/>
      <c r="Q272" s="114">
        <v>0.28000000000000003</v>
      </c>
      <c r="R272" s="98">
        <v>10864</v>
      </c>
      <c r="S272" s="102">
        <f t="shared" si="177"/>
        <v>10.864000000000001</v>
      </c>
      <c r="T272" s="102"/>
      <c r="U272" s="104">
        <f t="shared" ref="U272:U335" si="207">(O273+O272)*1000/2*(M273-M272)+U271</f>
        <v>631.82050789669802</v>
      </c>
      <c r="V272" s="73">
        <f t="shared" si="178"/>
        <v>43.489082028472723</v>
      </c>
      <c r="W272" s="199"/>
      <c r="X272" s="3">
        <v>71.5</v>
      </c>
      <c r="Y272" s="38">
        <v>5</v>
      </c>
      <c r="Z272" s="67">
        <f t="shared" si="179"/>
        <v>80</v>
      </c>
      <c r="AA272" s="38">
        <v>5</v>
      </c>
      <c r="AB272" s="67">
        <f t="shared" si="180"/>
        <v>77</v>
      </c>
      <c r="AC272" s="67"/>
      <c r="AD272" s="3">
        <v>654.91369599999996</v>
      </c>
      <c r="AE272" s="73">
        <f t="shared" si="181"/>
        <v>2.42053788345E-2</v>
      </c>
      <c r="AF272" s="3">
        <v>517.33807400000001</v>
      </c>
      <c r="AG272" s="73">
        <f t="shared" si="182"/>
        <v>1.6854160687600001E-2</v>
      </c>
      <c r="AH272" s="67"/>
      <c r="AI272" s="37">
        <v>71.5</v>
      </c>
      <c r="AJ272" s="66">
        <f t="shared" si="168"/>
        <v>0.18451392916770157</v>
      </c>
      <c r="AK272" s="1">
        <v>2176.25</v>
      </c>
      <c r="AL272" s="102">
        <f t="shared" si="183"/>
        <v>4.3525</v>
      </c>
      <c r="AM272" s="103"/>
      <c r="AN272" s="114">
        <v>0.29899999999999999</v>
      </c>
      <c r="AO272" s="77">
        <v>11367</v>
      </c>
      <c r="AP272" s="102">
        <f t="shared" si="184"/>
        <v>11.367000000000001</v>
      </c>
      <c r="AQ272" s="102"/>
      <c r="AR272" s="104">
        <f t="shared" ref="AR272:AR335" si="208">(AL273+AL272)*1000/2*(AJ273-AJ272)+AR271</f>
        <v>313.08893387414992</v>
      </c>
      <c r="AS272" s="73">
        <f t="shared" si="185"/>
        <v>44.171142941646337</v>
      </c>
      <c r="AT272" s="199"/>
      <c r="AU272" s="3">
        <v>66.5</v>
      </c>
      <c r="AV272" s="38">
        <v>6</v>
      </c>
      <c r="AW272" s="67">
        <f t="shared" si="186"/>
        <v>191</v>
      </c>
      <c r="AX272" s="38">
        <v>4</v>
      </c>
      <c r="AY272" s="67">
        <f t="shared" si="187"/>
        <v>310</v>
      </c>
      <c r="AZ272" s="67"/>
      <c r="BA272" s="3">
        <v>2492.6274400000002</v>
      </c>
      <c r="BB272" s="73">
        <f t="shared" si="188"/>
        <v>0.10544163355960003</v>
      </c>
      <c r="BC272" s="3">
        <v>4845.3935499999998</v>
      </c>
      <c r="BD272" s="73">
        <f t="shared" si="189"/>
        <v>0.79550638784799987</v>
      </c>
      <c r="BE272" s="67"/>
      <c r="BF272" s="1">
        <v>66.5</v>
      </c>
      <c r="BG272" s="66">
        <f t="shared" si="169"/>
        <v>0.24215513569010061</v>
      </c>
      <c r="BH272" s="1">
        <v>4646.875</v>
      </c>
      <c r="BI272" s="102">
        <f t="shared" si="190"/>
        <v>9.2937499999999993</v>
      </c>
      <c r="BJ272" s="103"/>
      <c r="BK272" s="114">
        <v>0.28699999999999998</v>
      </c>
      <c r="BL272" s="77">
        <v>11305</v>
      </c>
      <c r="BM272" s="102">
        <f t="shared" si="191"/>
        <v>11.305</v>
      </c>
      <c r="BN272" s="102"/>
      <c r="BO272" s="104">
        <f t="shared" ref="BO272:BO332" si="209">(BI273+BI272)*1000/2*(BG273-BG272)+BO271</f>
        <v>1015.9285035978273</v>
      </c>
      <c r="BP272" s="73">
        <f t="shared" si="192"/>
        <v>42.259789543587964</v>
      </c>
      <c r="BQ272" s="199"/>
      <c r="BR272" s="3">
        <v>66.5</v>
      </c>
      <c r="BS272" s="38">
        <v>1</v>
      </c>
      <c r="BT272" s="67">
        <f t="shared" si="193"/>
        <v>258</v>
      </c>
      <c r="BU272" s="38">
        <v>1</v>
      </c>
      <c r="BV272" s="67">
        <f t="shared" si="194"/>
        <v>316</v>
      </c>
      <c r="BW272" s="67"/>
      <c r="BX272" s="3">
        <v>147.47640999999999</v>
      </c>
      <c r="BY272" s="73">
        <f t="shared" si="195"/>
        <v>0.10407583688029998</v>
      </c>
      <c r="BZ272" s="3">
        <v>115.085915</v>
      </c>
      <c r="CA272" s="73">
        <f t="shared" si="196"/>
        <v>0.14437663261699996</v>
      </c>
      <c r="CB272" s="67"/>
      <c r="CC272" s="1">
        <v>66.5</v>
      </c>
      <c r="CD272" s="66">
        <f t="shared" si="170"/>
        <v>0.24698684114528446</v>
      </c>
      <c r="CE272" s="1">
        <v>4550.3125</v>
      </c>
      <c r="CF272" s="102">
        <f t="shared" si="197"/>
        <v>9.1006250000000009</v>
      </c>
      <c r="CG272" s="103"/>
      <c r="CH272" s="114">
        <v>0.3</v>
      </c>
      <c r="CI272" s="77">
        <v>11114</v>
      </c>
      <c r="CJ272" s="102">
        <f t="shared" si="198"/>
        <v>11.114000000000001</v>
      </c>
      <c r="CK272" s="102"/>
      <c r="CL272" s="104">
        <f t="shared" ref="CL272:CL330" si="210">(CF273+CF272)*1000/2*(CD273-CD272)+CL271</f>
        <v>1057.3530735789072</v>
      </c>
      <c r="CM272" s="73">
        <f t="shared" si="199"/>
        <v>43.58795126059271</v>
      </c>
      <c r="CN272" s="199"/>
      <c r="CO272" s="3">
        <v>66.5</v>
      </c>
      <c r="CP272" s="38">
        <v>2</v>
      </c>
      <c r="CQ272" s="67">
        <f t="shared" si="200"/>
        <v>190</v>
      </c>
      <c r="CR272" s="38">
        <v>3</v>
      </c>
      <c r="CS272" s="67">
        <f t="shared" si="201"/>
        <v>226</v>
      </c>
      <c r="CT272" s="67"/>
      <c r="CU272" s="3">
        <v>168.75784300000001</v>
      </c>
      <c r="CV272" s="73">
        <f t="shared" si="202"/>
        <v>7.4034688074000016E-2</v>
      </c>
      <c r="CW272" s="3">
        <v>352.86010700000003</v>
      </c>
      <c r="CX272" s="73">
        <f t="shared" si="203"/>
        <v>5.9573837412000001E-2</v>
      </c>
      <c r="CY272" s="67"/>
      <c r="CZ272" s="1">
        <v>66.5</v>
      </c>
      <c r="DA272" s="66">
        <f t="shared" si="171"/>
        <v>0.23053473782628164</v>
      </c>
      <c r="DB272" s="1">
        <v>4710</v>
      </c>
      <c r="DC272" s="102">
        <f t="shared" si="204"/>
        <v>9.42</v>
      </c>
      <c r="DD272" s="103"/>
      <c r="DE272" s="114">
        <v>0.28399999999999997</v>
      </c>
      <c r="DF272" s="77">
        <v>11576</v>
      </c>
      <c r="DG272" s="102">
        <f t="shared" si="205"/>
        <v>11.576000000000001</v>
      </c>
      <c r="DH272" s="102"/>
      <c r="DI272" s="104">
        <f t="shared" ref="DI272:DI332" si="211">(DC273+DC272)*1000/2*(DA273-DA272)+DI271</f>
        <v>1024.9774830856707</v>
      </c>
      <c r="DJ272" s="73">
        <f t="shared" si="206"/>
        <v>44.177190705478175</v>
      </c>
      <c r="DK272" s="199"/>
      <c r="DL272" s="99"/>
      <c r="DS272" s="107"/>
      <c r="DU272" s="107"/>
      <c r="DW272" s="99"/>
      <c r="DX272" s="108"/>
      <c r="DZ272" s="107"/>
      <c r="EB272" s="108"/>
      <c r="ED272" s="107"/>
      <c r="EE272" s="107"/>
      <c r="FA272" s="67"/>
      <c r="FB272" s="66"/>
      <c r="FC272" s="67"/>
      <c r="FD272" s="66"/>
      <c r="FE272" s="66"/>
      <c r="FF272" s="66"/>
      <c r="FG272" s="67"/>
      <c r="FH272" s="66"/>
      <c r="FI272" s="67"/>
      <c r="FJ272" s="66"/>
      <c r="FK272" s="106"/>
      <c r="FL272" s="106"/>
      <c r="FM272" s="106"/>
      <c r="FN272" s="106"/>
      <c r="FO272" s="105"/>
      <c r="FP272" s="103"/>
      <c r="FQ272" s="103"/>
      <c r="FR272" s="103"/>
      <c r="FT272" s="107"/>
      <c r="FU272" s="115"/>
      <c r="FV272" s="115"/>
      <c r="FW272" s="51"/>
      <c r="FX272" s="51"/>
      <c r="FY272" s="51"/>
      <c r="FZ272" s="51"/>
      <c r="GA272" s="115"/>
      <c r="GB272" s="51"/>
      <c r="GC272" s="51"/>
      <c r="GD272" s="104"/>
      <c r="GE272" s="104"/>
      <c r="GG272" s="99"/>
      <c r="GH272" s="104"/>
      <c r="GI272" s="104"/>
      <c r="GK272" s="108"/>
      <c r="GL272" s="104"/>
      <c r="GM272" s="107"/>
      <c r="GN272" s="104"/>
      <c r="GP272" s="107"/>
      <c r="GQ272" s="115"/>
      <c r="GR272" s="115"/>
      <c r="GS272" s="115"/>
      <c r="GT272" s="115"/>
      <c r="GU272" s="115"/>
      <c r="GV272" s="115"/>
      <c r="GW272" s="115"/>
      <c r="GX272" s="115"/>
      <c r="GY272" s="115"/>
      <c r="GZ272" s="115"/>
      <c r="HA272" s="115"/>
      <c r="HB272" s="115"/>
      <c r="HC272" s="115"/>
      <c r="HD272" s="115"/>
      <c r="HE272" s="104"/>
      <c r="HG272" s="108"/>
      <c r="HI272" s="108"/>
    </row>
    <row r="273" spans="1:217" s="95" customFormat="1" x14ac:dyDescent="0.25">
      <c r="A273" s="3">
        <v>67.5</v>
      </c>
      <c r="B273" s="38">
        <v>4</v>
      </c>
      <c r="C273" s="67">
        <f t="shared" si="172"/>
        <v>157</v>
      </c>
      <c r="D273" s="38">
        <v>3</v>
      </c>
      <c r="E273" s="67">
        <f t="shared" si="173"/>
        <v>134</v>
      </c>
      <c r="F273" s="67"/>
      <c r="G273" s="38">
        <v>2294.9460399999998</v>
      </c>
      <c r="H273" s="73">
        <f t="shared" si="174"/>
        <v>7.6808273407699981E-2</v>
      </c>
      <c r="I273" s="38">
        <v>408.35101300000002</v>
      </c>
      <c r="J273" s="73">
        <f t="shared" si="175"/>
        <v>8.9786122075999994E-2</v>
      </c>
      <c r="K273" s="67"/>
      <c r="L273" s="37">
        <v>67.5</v>
      </c>
      <c r="M273" s="66">
        <f t="shared" ref="M273:M336" si="212">(M$343-M$207)/137*(L273-L$206)+M$207</f>
        <v>0.2003868153425378</v>
      </c>
      <c r="N273" s="40">
        <v>3715.3125</v>
      </c>
      <c r="O273" s="102">
        <f t="shared" si="176"/>
        <v>7.430625</v>
      </c>
      <c r="P273" s="103"/>
      <c r="Q273" s="114">
        <v>0.28399999999999997</v>
      </c>
      <c r="R273" s="98">
        <v>11026</v>
      </c>
      <c r="S273" s="102">
        <f t="shared" si="177"/>
        <v>11.026</v>
      </c>
      <c r="T273" s="102"/>
      <c r="U273" s="104">
        <f t="shared" si="207"/>
        <v>654.50909801104569</v>
      </c>
      <c r="V273" s="73">
        <f t="shared" si="178"/>
        <v>43.50800225179767</v>
      </c>
      <c r="W273" s="199"/>
      <c r="X273" s="3">
        <v>72.5</v>
      </c>
      <c r="Y273" s="38">
        <v>6</v>
      </c>
      <c r="Z273" s="67">
        <f t="shared" si="179"/>
        <v>86</v>
      </c>
      <c r="AA273" s="38">
        <v>5</v>
      </c>
      <c r="AB273" s="67">
        <f t="shared" si="180"/>
        <v>82</v>
      </c>
      <c r="AC273" s="67"/>
      <c r="AD273" s="3">
        <v>2829.2546400000001</v>
      </c>
      <c r="AE273" s="73">
        <f t="shared" si="181"/>
        <v>2.7034633474500001E-2</v>
      </c>
      <c r="AF273" s="3">
        <v>2907.7487799999999</v>
      </c>
      <c r="AG273" s="73">
        <f t="shared" si="182"/>
        <v>1.9761909467600001E-2</v>
      </c>
      <c r="AH273" s="67"/>
      <c r="AI273" s="37">
        <v>72.5</v>
      </c>
      <c r="AJ273" s="66">
        <f t="shared" ref="AJ273:AJ336" si="213">(AJ$370-AJ$207)/167*(AI273-AI$206)+AJ$207</f>
        <v>0.18716036101455316</v>
      </c>
      <c r="AK273" s="1">
        <v>2234.375</v>
      </c>
      <c r="AL273" s="102">
        <f t="shared" si="183"/>
        <v>4.46875</v>
      </c>
      <c r="AM273" s="103"/>
      <c r="AN273" s="114">
        <v>0.30199999999999999</v>
      </c>
      <c r="AO273" s="77">
        <v>11535</v>
      </c>
      <c r="AP273" s="102">
        <f t="shared" si="184"/>
        <v>11.535</v>
      </c>
      <c r="AQ273" s="102"/>
      <c r="AR273" s="104">
        <f t="shared" si="208"/>
        <v>325.10952352852127</v>
      </c>
      <c r="AS273" s="73">
        <f t="shared" si="185"/>
        <v>44.078031644048032</v>
      </c>
      <c r="AT273" s="199"/>
      <c r="AU273" s="3">
        <v>67.5</v>
      </c>
      <c r="AV273" s="38">
        <v>2</v>
      </c>
      <c r="AW273" s="67">
        <f t="shared" si="186"/>
        <v>193</v>
      </c>
      <c r="AX273" s="38">
        <v>3</v>
      </c>
      <c r="AY273" s="67">
        <f t="shared" si="187"/>
        <v>313</v>
      </c>
      <c r="AZ273" s="67"/>
      <c r="BA273" s="3">
        <v>614.32605000000001</v>
      </c>
      <c r="BB273" s="73">
        <f t="shared" si="188"/>
        <v>0.10605595960960003</v>
      </c>
      <c r="BC273" s="3">
        <v>195.62420700000001</v>
      </c>
      <c r="BD273" s="73">
        <f t="shared" si="189"/>
        <v>0.79570201205499991</v>
      </c>
      <c r="BE273" s="67"/>
      <c r="BF273" s="1">
        <v>67.5</v>
      </c>
      <c r="BG273" s="66">
        <f t="shared" ref="BG273:BG332" si="214">(BG$333-BG$207)/127*(BF273-BF$206)+BG$207</f>
        <v>0.24512374791686872</v>
      </c>
      <c r="BH273" s="1">
        <v>4713.125</v>
      </c>
      <c r="BI273" s="102">
        <f t="shared" si="190"/>
        <v>9.4262499999999996</v>
      </c>
      <c r="BJ273" s="103"/>
      <c r="BK273" s="114">
        <v>0.29099999999999998</v>
      </c>
      <c r="BL273" s="77">
        <v>11476</v>
      </c>
      <c r="BM273" s="102">
        <f t="shared" si="191"/>
        <v>11.476000000000001</v>
      </c>
      <c r="BN273" s="102"/>
      <c r="BO273" s="104">
        <f t="shared" si="209"/>
        <v>1044.1006336298569</v>
      </c>
      <c r="BP273" s="73">
        <f t="shared" si="192"/>
        <v>42.286243850655296</v>
      </c>
      <c r="BQ273" s="199"/>
      <c r="BR273" s="3">
        <v>67.5</v>
      </c>
      <c r="BS273" s="38">
        <v>6</v>
      </c>
      <c r="BT273" s="67">
        <f t="shared" si="193"/>
        <v>264</v>
      </c>
      <c r="BU273" s="38">
        <v>6</v>
      </c>
      <c r="BV273" s="67">
        <f t="shared" si="194"/>
        <v>322</v>
      </c>
      <c r="BW273" s="67"/>
      <c r="BX273" s="3">
        <v>3446.0305199999998</v>
      </c>
      <c r="BY273" s="73">
        <f t="shared" si="195"/>
        <v>0.10752186740029998</v>
      </c>
      <c r="BZ273" s="3">
        <v>6367.6762699999999</v>
      </c>
      <c r="CA273" s="73">
        <f t="shared" si="196"/>
        <v>0.15074430888699997</v>
      </c>
      <c r="CB273" s="67"/>
      <c r="CC273" s="1">
        <v>67.5</v>
      </c>
      <c r="CD273" s="66">
        <f t="shared" ref="CD273:CD330" si="215">(CD$331-CD$207)/125*(CC273-CC$206)+CD$207</f>
        <v>0.25021386330841938</v>
      </c>
      <c r="CE273" s="1">
        <v>4657.8125</v>
      </c>
      <c r="CF273" s="102">
        <f t="shared" si="197"/>
        <v>9.3156250000000007</v>
      </c>
      <c r="CG273" s="103"/>
      <c r="CH273" s="114">
        <v>0.30399999999999999</v>
      </c>
      <c r="CI273" s="77">
        <v>11280</v>
      </c>
      <c r="CJ273" s="102">
        <f t="shared" si="198"/>
        <v>11.28</v>
      </c>
      <c r="CK273" s="102"/>
      <c r="CL273" s="104">
        <f t="shared" si="210"/>
        <v>1087.6275836912428</v>
      </c>
      <c r="CM273" s="73">
        <f t="shared" si="199"/>
        <v>43.577442184740903</v>
      </c>
      <c r="CN273" s="199"/>
      <c r="CO273" s="3">
        <v>67.5</v>
      </c>
      <c r="CP273" s="38">
        <v>5</v>
      </c>
      <c r="CQ273" s="67">
        <f t="shared" si="200"/>
        <v>195</v>
      </c>
      <c r="CR273" s="38">
        <v>7</v>
      </c>
      <c r="CS273" s="67">
        <f t="shared" si="201"/>
        <v>233</v>
      </c>
      <c r="CT273" s="67"/>
      <c r="CU273" s="3">
        <v>6237.6279299999997</v>
      </c>
      <c r="CV273" s="73">
        <f t="shared" si="202"/>
        <v>8.0272316004000019E-2</v>
      </c>
      <c r="CW273" s="3">
        <v>3240.0881300000001</v>
      </c>
      <c r="CX273" s="73">
        <f t="shared" si="203"/>
        <v>6.2813925542000007E-2</v>
      </c>
      <c r="CY273" s="67"/>
      <c r="CZ273" s="1">
        <v>67.5</v>
      </c>
      <c r="DA273" s="66">
        <f t="shared" ref="DA273:DA332" si="216">(DA$333-DA$207)/127*(CZ273-CZ$206)+DA$207</f>
        <v>0.23358727153018011</v>
      </c>
      <c r="DB273" s="1">
        <v>4779.375</v>
      </c>
      <c r="DC273" s="102">
        <f t="shared" si="204"/>
        <v>9.5587499999999999</v>
      </c>
      <c r="DD273" s="103"/>
      <c r="DE273" s="114">
        <v>0.28699999999999998</v>
      </c>
      <c r="DF273" s="77">
        <v>11749</v>
      </c>
      <c r="DG273" s="102">
        <f t="shared" si="205"/>
        <v>11.749000000000001</v>
      </c>
      <c r="DH273" s="102"/>
      <c r="DI273" s="104">
        <f t="shared" si="211"/>
        <v>1054.3523964849985</v>
      </c>
      <c r="DJ273" s="73">
        <f t="shared" si="206"/>
        <v>44.136913333480514</v>
      </c>
      <c r="DK273" s="199"/>
      <c r="DL273" s="99"/>
      <c r="DS273" s="107"/>
      <c r="DU273" s="107"/>
      <c r="DW273" s="99"/>
      <c r="DX273" s="108"/>
      <c r="DZ273" s="107"/>
      <c r="EB273" s="108"/>
      <c r="ED273" s="107"/>
      <c r="EE273" s="107"/>
      <c r="FA273" s="67"/>
      <c r="FB273" s="66"/>
      <c r="FC273" s="67"/>
      <c r="FD273" s="66"/>
      <c r="FE273" s="66"/>
      <c r="FF273" s="66"/>
      <c r="FG273" s="67"/>
      <c r="FH273" s="66"/>
      <c r="FI273" s="67"/>
      <c r="FJ273" s="66"/>
      <c r="FK273" s="106"/>
      <c r="FL273" s="106"/>
      <c r="FM273" s="106"/>
      <c r="FN273" s="106"/>
      <c r="FO273" s="105"/>
      <c r="FP273" s="103"/>
      <c r="FQ273" s="103"/>
      <c r="FR273" s="103"/>
      <c r="FT273" s="107"/>
      <c r="FU273" s="115"/>
      <c r="FV273" s="115"/>
      <c r="FW273" s="51"/>
      <c r="FX273" s="51"/>
      <c r="FY273" s="51"/>
      <c r="FZ273" s="51"/>
      <c r="GA273" s="115"/>
      <c r="GB273" s="51"/>
      <c r="GC273" s="51"/>
      <c r="GD273" s="104"/>
      <c r="GE273" s="104"/>
      <c r="GG273" s="99"/>
      <c r="GH273" s="104"/>
      <c r="GI273" s="104"/>
      <c r="GK273" s="108"/>
      <c r="GL273" s="104"/>
      <c r="GM273" s="107"/>
      <c r="GN273" s="104"/>
      <c r="GP273" s="107"/>
      <c r="GQ273" s="115"/>
      <c r="GR273" s="115"/>
      <c r="GS273" s="115"/>
      <c r="GT273" s="115"/>
      <c r="GU273" s="115"/>
      <c r="GV273" s="115"/>
      <c r="GW273" s="115"/>
      <c r="GX273" s="115"/>
      <c r="GY273" s="115"/>
      <c r="GZ273" s="115"/>
      <c r="HA273" s="115"/>
      <c r="HB273" s="115"/>
      <c r="HC273" s="115"/>
      <c r="HD273" s="115"/>
      <c r="HE273" s="104"/>
      <c r="HG273" s="108"/>
      <c r="HI273" s="108"/>
    </row>
    <row r="274" spans="1:217" s="95" customFormat="1" x14ac:dyDescent="0.25">
      <c r="A274" s="3">
        <v>68.5</v>
      </c>
      <c r="B274" s="38">
        <v>3</v>
      </c>
      <c r="C274" s="67">
        <f t="shared" si="172"/>
        <v>160</v>
      </c>
      <c r="D274" s="38">
        <v>3</v>
      </c>
      <c r="E274" s="67">
        <f t="shared" si="173"/>
        <v>137</v>
      </c>
      <c r="F274" s="67"/>
      <c r="G274" s="38">
        <v>2112.0136699999998</v>
      </c>
      <c r="H274" s="73">
        <f t="shared" si="174"/>
        <v>7.8920287077699977E-2</v>
      </c>
      <c r="I274" s="38">
        <v>5094.1689500000002</v>
      </c>
      <c r="J274" s="73">
        <f t="shared" si="175"/>
        <v>9.4880291025999999E-2</v>
      </c>
      <c r="K274" s="67"/>
      <c r="L274" s="37">
        <v>68.5</v>
      </c>
      <c r="M274" s="66">
        <f t="shared" si="212"/>
        <v>0.20341221280757291</v>
      </c>
      <c r="N274" s="40">
        <v>3784.0625</v>
      </c>
      <c r="O274" s="102">
        <f t="shared" si="176"/>
        <v>7.5681250000000002</v>
      </c>
      <c r="P274" s="103"/>
      <c r="Q274" s="114">
        <v>0.28799999999999998</v>
      </c>
      <c r="R274" s="98">
        <v>11185</v>
      </c>
      <c r="S274" s="102">
        <f t="shared" si="177"/>
        <v>11.185</v>
      </c>
      <c r="T274" s="102"/>
      <c r="U274" s="104">
        <f t="shared" si="207"/>
        <v>677.60044416292612</v>
      </c>
      <c r="V274" s="73">
        <f t="shared" si="178"/>
        <v>43.500328114200578</v>
      </c>
      <c r="W274" s="199"/>
      <c r="X274" s="3">
        <v>73.5</v>
      </c>
      <c r="Y274" s="38">
        <v>4</v>
      </c>
      <c r="Z274" s="67">
        <f t="shared" si="179"/>
        <v>90</v>
      </c>
      <c r="AA274" s="38">
        <v>2</v>
      </c>
      <c r="AB274" s="67">
        <f t="shared" si="180"/>
        <v>84</v>
      </c>
      <c r="AC274" s="67"/>
      <c r="AD274" s="3">
        <v>596.43481399999996</v>
      </c>
      <c r="AE274" s="73">
        <f t="shared" si="181"/>
        <v>2.76310682885E-2</v>
      </c>
      <c r="AF274" s="3">
        <v>268.64837599999998</v>
      </c>
      <c r="AG274" s="73">
        <f t="shared" si="182"/>
        <v>2.00305578436E-2</v>
      </c>
      <c r="AH274" s="67"/>
      <c r="AI274" s="37">
        <v>73.5</v>
      </c>
      <c r="AJ274" s="66">
        <f t="shared" si="213"/>
        <v>0.18980679286140478</v>
      </c>
      <c r="AK274" s="1">
        <v>2307.8125</v>
      </c>
      <c r="AL274" s="102">
        <f t="shared" si="183"/>
        <v>4.6156249999999996</v>
      </c>
      <c r="AM274" s="103"/>
      <c r="AN274" s="114">
        <v>0.30599999999999999</v>
      </c>
      <c r="AO274" s="77">
        <v>11702</v>
      </c>
      <c r="AP274" s="102">
        <f t="shared" si="184"/>
        <v>11.702</v>
      </c>
      <c r="AQ274" s="102"/>
      <c r="AR274" s="104">
        <f t="shared" si="208"/>
        <v>337.50392168126041</v>
      </c>
      <c r="AS274" s="73">
        <f t="shared" si="185"/>
        <v>44.097129393974242</v>
      </c>
      <c r="AT274" s="199"/>
      <c r="AU274" s="3">
        <v>68.5</v>
      </c>
      <c r="AV274" s="38">
        <v>5</v>
      </c>
      <c r="AW274" s="67">
        <f t="shared" si="186"/>
        <v>198</v>
      </c>
      <c r="AX274" s="38">
        <v>6</v>
      </c>
      <c r="AY274" s="67">
        <f t="shared" si="187"/>
        <v>319</v>
      </c>
      <c r="AZ274" s="67"/>
      <c r="BA274" s="3">
        <v>17740.9336</v>
      </c>
      <c r="BB274" s="73">
        <f t="shared" si="188"/>
        <v>0.12379689320960002</v>
      </c>
      <c r="BC274" s="3">
        <v>3304.0248999999999</v>
      </c>
      <c r="BD274" s="73">
        <f t="shared" si="189"/>
        <v>0.79900603695499994</v>
      </c>
      <c r="BE274" s="67"/>
      <c r="BF274" s="1">
        <v>68.5</v>
      </c>
      <c r="BG274" s="66">
        <f t="shared" si="214"/>
        <v>0.24809236014363686</v>
      </c>
      <c r="BH274" s="1">
        <v>4776.875</v>
      </c>
      <c r="BI274" s="102">
        <f t="shared" si="190"/>
        <v>9.5537500000000009</v>
      </c>
      <c r="BJ274" s="103"/>
      <c r="BK274" s="114">
        <v>0.29499999999999998</v>
      </c>
      <c r="BL274" s="77">
        <v>11645</v>
      </c>
      <c r="BM274" s="102">
        <f t="shared" si="191"/>
        <v>11.645</v>
      </c>
      <c r="BN274" s="102"/>
      <c r="BO274" s="104">
        <f t="shared" si="209"/>
        <v>1072.6503340294785</v>
      </c>
      <c r="BP274" s="73">
        <f t="shared" si="192"/>
        <v>42.29015096542895</v>
      </c>
      <c r="BQ274" s="199"/>
      <c r="BR274" s="3">
        <v>68.5</v>
      </c>
      <c r="BS274" s="38">
        <v>5</v>
      </c>
      <c r="BT274" s="67">
        <f t="shared" si="193"/>
        <v>269</v>
      </c>
      <c r="BU274" s="38">
        <v>6</v>
      </c>
      <c r="BV274" s="67">
        <f t="shared" si="194"/>
        <v>328</v>
      </c>
      <c r="BW274" s="67"/>
      <c r="BX274" s="3">
        <v>923.83886700000005</v>
      </c>
      <c r="BY274" s="73">
        <f t="shared" si="195"/>
        <v>0.10844570626729998</v>
      </c>
      <c r="BZ274" s="3">
        <v>1076.7265600000001</v>
      </c>
      <c r="CA274" s="73">
        <f t="shared" si="196"/>
        <v>0.15182103544699996</v>
      </c>
      <c r="CB274" s="67"/>
      <c r="CC274" s="1">
        <v>68.5</v>
      </c>
      <c r="CD274" s="66">
        <f t="shared" si="215"/>
        <v>0.2534408854715543</v>
      </c>
      <c r="CE274" s="1">
        <v>4723.75</v>
      </c>
      <c r="CF274" s="102">
        <f t="shared" si="197"/>
        <v>9.4474999999999998</v>
      </c>
      <c r="CG274" s="103"/>
      <c r="CH274" s="114">
        <v>0.308</v>
      </c>
      <c r="CI274" s="77">
        <v>11447</v>
      </c>
      <c r="CJ274" s="102">
        <f t="shared" si="198"/>
        <v>11.446999999999999</v>
      </c>
      <c r="CK274" s="102"/>
      <c r="CL274" s="104">
        <f t="shared" si="210"/>
        <v>1118.284294241025</v>
      </c>
      <c r="CM274" s="73">
        <f t="shared" si="199"/>
        <v>43.597522729292209</v>
      </c>
      <c r="CN274" s="199"/>
      <c r="CO274" s="3">
        <v>68.5</v>
      </c>
      <c r="CP274" s="38">
        <v>5</v>
      </c>
      <c r="CQ274" s="67">
        <f t="shared" si="200"/>
        <v>200</v>
      </c>
      <c r="CR274" s="38">
        <v>3</v>
      </c>
      <c r="CS274" s="67">
        <f t="shared" si="201"/>
        <v>236</v>
      </c>
      <c r="CT274" s="67"/>
      <c r="CU274" s="3">
        <v>1328.17993</v>
      </c>
      <c r="CV274" s="73">
        <f t="shared" si="202"/>
        <v>8.1600495934000025E-2</v>
      </c>
      <c r="CW274" s="3">
        <v>1576.0461399999999</v>
      </c>
      <c r="CX274" s="73">
        <f t="shared" si="203"/>
        <v>6.4389971682000002E-2</v>
      </c>
      <c r="CY274" s="67"/>
      <c r="CZ274" s="1">
        <v>68.5</v>
      </c>
      <c r="DA274" s="66">
        <f t="shared" si="216"/>
        <v>0.23663980523407857</v>
      </c>
      <c r="DB274" s="1">
        <v>4843.75</v>
      </c>
      <c r="DC274" s="102">
        <f t="shared" si="204"/>
        <v>9.6875</v>
      </c>
      <c r="DD274" s="103"/>
      <c r="DE274" s="114">
        <v>0.29099999999999998</v>
      </c>
      <c r="DF274" s="77">
        <v>11920</v>
      </c>
      <c r="DG274" s="102">
        <f t="shared" si="205"/>
        <v>11.92</v>
      </c>
      <c r="DH274" s="102"/>
      <c r="DI274" s="104">
        <f t="shared" si="211"/>
        <v>1084.1355862672228</v>
      </c>
      <c r="DJ274" s="73">
        <f t="shared" si="206"/>
        <v>44.144675778937405</v>
      </c>
      <c r="DK274" s="199"/>
      <c r="DL274" s="99"/>
      <c r="DS274" s="107"/>
      <c r="DU274" s="107"/>
      <c r="DW274" s="99"/>
      <c r="DX274" s="108"/>
      <c r="DZ274" s="107"/>
      <c r="EB274" s="108"/>
      <c r="ED274" s="107"/>
      <c r="EE274" s="107"/>
      <c r="FA274" s="67"/>
      <c r="FB274" s="66"/>
      <c r="FC274" s="67"/>
      <c r="FD274" s="66"/>
      <c r="FE274" s="66"/>
      <c r="FF274" s="66"/>
      <c r="FG274" s="67"/>
      <c r="FH274" s="66"/>
      <c r="FI274" s="67"/>
      <c r="FJ274" s="66"/>
      <c r="FK274" s="106"/>
      <c r="FL274" s="106"/>
      <c r="FM274" s="106"/>
      <c r="FN274" s="106"/>
      <c r="FO274" s="105"/>
      <c r="FP274" s="103"/>
      <c r="FQ274" s="103"/>
      <c r="FR274" s="103"/>
      <c r="FT274" s="107"/>
      <c r="FU274" s="115"/>
      <c r="FV274" s="115"/>
      <c r="FW274" s="51"/>
      <c r="FX274" s="51"/>
      <c r="FY274" s="51"/>
      <c r="FZ274" s="51"/>
      <c r="GA274" s="115"/>
      <c r="GB274" s="51"/>
      <c r="GC274" s="51"/>
      <c r="GD274" s="104"/>
      <c r="GE274" s="104"/>
      <c r="GG274" s="99"/>
      <c r="GH274" s="104"/>
      <c r="GI274" s="104"/>
      <c r="GK274" s="108"/>
      <c r="GL274" s="104"/>
      <c r="GM274" s="107"/>
      <c r="GN274" s="104"/>
      <c r="GP274" s="107"/>
      <c r="GQ274" s="115"/>
      <c r="GR274" s="115"/>
      <c r="GS274" s="115"/>
      <c r="GT274" s="115"/>
      <c r="GU274" s="115"/>
      <c r="GV274" s="115"/>
      <c r="GW274" s="115"/>
      <c r="GX274" s="115"/>
      <c r="GY274" s="115"/>
      <c r="GZ274" s="115"/>
      <c r="HA274" s="115"/>
      <c r="HB274" s="115"/>
      <c r="HC274" s="115"/>
      <c r="HD274" s="115"/>
      <c r="HE274" s="104"/>
      <c r="HG274" s="108"/>
      <c r="HI274" s="108"/>
    </row>
    <row r="275" spans="1:217" s="95" customFormat="1" x14ac:dyDescent="0.25">
      <c r="A275" s="3">
        <v>69.5</v>
      </c>
      <c r="B275" s="38">
        <v>2</v>
      </c>
      <c r="C275" s="67">
        <f t="shared" si="172"/>
        <v>162</v>
      </c>
      <c r="D275" s="38">
        <v>2</v>
      </c>
      <c r="E275" s="67">
        <f t="shared" si="173"/>
        <v>139</v>
      </c>
      <c r="F275" s="67"/>
      <c r="G275" s="38">
        <v>1456.23999</v>
      </c>
      <c r="H275" s="73">
        <f t="shared" si="174"/>
        <v>8.0376527067699974E-2</v>
      </c>
      <c r="I275" s="38">
        <v>2080.5627399999998</v>
      </c>
      <c r="J275" s="73">
        <f t="shared" si="175"/>
        <v>9.6960853765999999E-2</v>
      </c>
      <c r="K275" s="67"/>
      <c r="L275" s="37">
        <v>69.5</v>
      </c>
      <c r="M275" s="66">
        <f t="shared" si="212"/>
        <v>0.20643761027260801</v>
      </c>
      <c r="N275" s="40">
        <v>3848.4375</v>
      </c>
      <c r="O275" s="102">
        <f t="shared" si="176"/>
        <v>7.6968750000000004</v>
      </c>
      <c r="P275" s="103"/>
      <c r="Q275" s="114">
        <v>0.29199999999999998</v>
      </c>
      <c r="R275" s="98">
        <v>11350</v>
      </c>
      <c r="S275" s="102">
        <f t="shared" si="177"/>
        <v>11.35</v>
      </c>
      <c r="T275" s="102"/>
      <c r="U275" s="104">
        <f t="shared" si="207"/>
        <v>701.09360091563178</v>
      </c>
      <c r="V275" s="73">
        <f t="shared" si="178"/>
        <v>43.514266232754437</v>
      </c>
      <c r="W275" s="199"/>
      <c r="X275" s="3">
        <v>74.5</v>
      </c>
      <c r="Y275" s="38">
        <v>6</v>
      </c>
      <c r="Z275" s="67">
        <f t="shared" si="179"/>
        <v>96</v>
      </c>
      <c r="AA275" s="38">
        <v>4</v>
      </c>
      <c r="AB275" s="67">
        <f t="shared" si="180"/>
        <v>88</v>
      </c>
      <c r="AC275" s="67"/>
      <c r="AD275" s="3">
        <v>4494.0317400000004</v>
      </c>
      <c r="AE275" s="73">
        <f t="shared" si="181"/>
        <v>3.2125100028499998E-2</v>
      </c>
      <c r="AF275" s="3">
        <v>2360.3212899999999</v>
      </c>
      <c r="AG275" s="73">
        <f t="shared" si="182"/>
        <v>2.2390879133600002E-2</v>
      </c>
      <c r="AH275" s="67"/>
      <c r="AI275" s="37">
        <v>74.5</v>
      </c>
      <c r="AJ275" s="66">
        <f t="shared" si="213"/>
        <v>0.1924532247082564</v>
      </c>
      <c r="AK275" s="1">
        <v>2375.625</v>
      </c>
      <c r="AL275" s="102">
        <f t="shared" si="183"/>
        <v>4.7512499999999998</v>
      </c>
      <c r="AM275" s="103"/>
      <c r="AN275" s="114">
        <v>0.31</v>
      </c>
      <c r="AO275" s="77">
        <v>11871</v>
      </c>
      <c r="AP275" s="102">
        <f t="shared" si="184"/>
        <v>11.871</v>
      </c>
      <c r="AQ275" s="102"/>
      <c r="AR275" s="104">
        <f t="shared" si="208"/>
        <v>350.26716627265438</v>
      </c>
      <c r="AS275" s="73">
        <f t="shared" si="185"/>
        <v>43.999881195623338</v>
      </c>
      <c r="AT275" s="199"/>
      <c r="AU275" s="3">
        <v>69.5</v>
      </c>
      <c r="AV275" s="38">
        <v>4</v>
      </c>
      <c r="AW275" s="67">
        <f t="shared" si="186"/>
        <v>202</v>
      </c>
      <c r="AX275" s="38">
        <v>5</v>
      </c>
      <c r="AY275" s="67">
        <f t="shared" si="187"/>
        <v>324</v>
      </c>
      <c r="AZ275" s="67"/>
      <c r="BA275" s="3">
        <v>10516.04</v>
      </c>
      <c r="BB275" s="73">
        <f t="shared" si="188"/>
        <v>0.13431293320960003</v>
      </c>
      <c r="BC275" s="3">
        <v>2883.11987</v>
      </c>
      <c r="BD275" s="73">
        <f t="shared" si="189"/>
        <v>0.80188915682499995</v>
      </c>
      <c r="BE275" s="67"/>
      <c r="BF275" s="1">
        <v>69.5</v>
      </c>
      <c r="BG275" s="66">
        <f t="shared" si="214"/>
        <v>0.25106097237040498</v>
      </c>
      <c r="BH275" s="1">
        <v>4840.3125</v>
      </c>
      <c r="BI275" s="102">
        <f t="shared" si="190"/>
        <v>9.6806249999999991</v>
      </c>
      <c r="BJ275" s="103"/>
      <c r="BK275" s="114">
        <v>0.29799999999999999</v>
      </c>
      <c r="BL275" s="77">
        <v>11814</v>
      </c>
      <c r="BM275" s="102">
        <f t="shared" si="191"/>
        <v>11.814</v>
      </c>
      <c r="BN275" s="102"/>
      <c r="BO275" s="104">
        <f t="shared" si="209"/>
        <v>1101.5952309317888</v>
      </c>
      <c r="BP275" s="73">
        <f t="shared" si="192"/>
        <v>42.302362111308931</v>
      </c>
      <c r="BQ275" s="199"/>
      <c r="BR275" s="3">
        <v>69.5</v>
      </c>
      <c r="BS275" s="38">
        <v>5</v>
      </c>
      <c r="BT275" s="67">
        <f t="shared" si="193"/>
        <v>274</v>
      </c>
      <c r="BU275" s="38">
        <v>4</v>
      </c>
      <c r="BV275" s="67">
        <f t="shared" si="194"/>
        <v>332</v>
      </c>
      <c r="BW275" s="67"/>
      <c r="BX275" s="3">
        <v>2893.8601100000001</v>
      </c>
      <c r="BY275" s="73">
        <f t="shared" si="195"/>
        <v>0.11133956637729997</v>
      </c>
      <c r="BZ275" s="3">
        <v>2436.6059599999999</v>
      </c>
      <c r="CA275" s="73">
        <f t="shared" si="196"/>
        <v>0.15425764140699996</v>
      </c>
      <c r="CB275" s="67"/>
      <c r="CC275" s="1">
        <v>69.5</v>
      </c>
      <c r="CD275" s="66">
        <f t="shared" si="215"/>
        <v>0.25666790763468927</v>
      </c>
      <c r="CE275" s="1">
        <v>4776.25</v>
      </c>
      <c r="CF275" s="102">
        <f t="shared" si="197"/>
        <v>9.5525000000000002</v>
      </c>
      <c r="CG275" s="103"/>
      <c r="CH275" s="114">
        <v>0.311</v>
      </c>
      <c r="CI275" s="77">
        <v>11614</v>
      </c>
      <c r="CJ275" s="102">
        <f t="shared" si="198"/>
        <v>11.614000000000001</v>
      </c>
      <c r="CK275" s="102"/>
      <c r="CL275" s="104">
        <f t="shared" si="210"/>
        <v>1149.329255894809</v>
      </c>
      <c r="CM275" s="73">
        <f t="shared" si="199"/>
        <v>43.604631745219919</v>
      </c>
      <c r="CN275" s="199"/>
      <c r="CO275" s="3">
        <v>69.5</v>
      </c>
      <c r="CP275" s="38">
        <v>4</v>
      </c>
      <c r="CQ275" s="67">
        <f t="shared" si="200"/>
        <v>204</v>
      </c>
      <c r="CR275" s="38">
        <v>2</v>
      </c>
      <c r="CS275" s="67">
        <f t="shared" si="201"/>
        <v>238</v>
      </c>
      <c r="CT275" s="67"/>
      <c r="CU275" s="3">
        <v>478.75338699999998</v>
      </c>
      <c r="CV275" s="73">
        <f t="shared" si="202"/>
        <v>8.2079249321000025E-2</v>
      </c>
      <c r="CW275" s="3">
        <v>257.06710800000002</v>
      </c>
      <c r="CX275" s="73">
        <f t="shared" si="203"/>
        <v>6.464703879E-2</v>
      </c>
      <c r="CY275" s="67"/>
      <c r="CZ275" s="1">
        <v>69.5</v>
      </c>
      <c r="DA275" s="66">
        <f t="shared" si="216"/>
        <v>0.23969233893797703</v>
      </c>
      <c r="DB275" s="1">
        <v>4913.125</v>
      </c>
      <c r="DC275" s="102">
        <f t="shared" si="204"/>
        <v>9.8262499999999999</v>
      </c>
      <c r="DD275" s="103"/>
      <c r="DE275" s="114">
        <v>0.29499999999999998</v>
      </c>
      <c r="DF275" s="77">
        <v>12092</v>
      </c>
      <c r="DG275" s="102">
        <f t="shared" si="205"/>
        <v>12.092000000000001</v>
      </c>
      <c r="DH275" s="102"/>
      <c r="DI275" s="104">
        <f t="shared" si="211"/>
        <v>1114.3175132645183</v>
      </c>
      <c r="DJ275" s="73">
        <f t="shared" si="206"/>
        <v>44.167107389723846</v>
      </c>
      <c r="DK275" s="199"/>
      <c r="DL275" s="99"/>
      <c r="DS275" s="107"/>
      <c r="DU275" s="107"/>
      <c r="DW275" s="99"/>
      <c r="DX275" s="108"/>
      <c r="DZ275" s="107"/>
      <c r="EB275" s="108"/>
      <c r="ED275" s="107"/>
      <c r="EE275" s="107"/>
      <c r="FA275" s="67"/>
      <c r="FB275" s="66"/>
      <c r="FC275" s="67"/>
      <c r="FD275" s="66"/>
      <c r="FE275" s="66"/>
      <c r="FF275" s="66"/>
      <c r="FG275" s="67"/>
      <c r="FH275" s="66"/>
      <c r="FI275" s="67"/>
      <c r="FJ275" s="66"/>
      <c r="FK275" s="106"/>
      <c r="FL275" s="106"/>
      <c r="FM275" s="106"/>
      <c r="FN275" s="106"/>
      <c r="FO275" s="105"/>
      <c r="FP275" s="103"/>
      <c r="FQ275" s="103"/>
      <c r="FR275" s="103"/>
      <c r="FT275" s="107"/>
      <c r="FU275" s="115"/>
      <c r="FV275" s="115"/>
      <c r="FW275" s="51"/>
      <c r="FX275" s="51"/>
      <c r="FY275" s="51"/>
      <c r="FZ275" s="51"/>
      <c r="GA275" s="115"/>
      <c r="GB275" s="51"/>
      <c r="GC275" s="51"/>
      <c r="GD275" s="104"/>
      <c r="GE275" s="104"/>
      <c r="GG275" s="99"/>
      <c r="GH275" s="104"/>
      <c r="GI275" s="104"/>
      <c r="GK275" s="108"/>
      <c r="GL275" s="104"/>
      <c r="GM275" s="107"/>
      <c r="GN275" s="104"/>
      <c r="GP275" s="107"/>
      <c r="GQ275" s="115"/>
      <c r="GR275" s="115"/>
      <c r="GS275" s="115"/>
      <c r="GT275" s="115"/>
      <c r="GU275" s="115"/>
      <c r="GV275" s="115"/>
      <c r="GW275" s="115"/>
      <c r="GX275" s="115"/>
      <c r="GY275" s="115"/>
      <c r="GZ275" s="115"/>
      <c r="HA275" s="115"/>
      <c r="HB275" s="115"/>
      <c r="HC275" s="115"/>
      <c r="HD275" s="115"/>
      <c r="HE275" s="104"/>
      <c r="HG275" s="108"/>
      <c r="HI275" s="108"/>
    </row>
    <row r="276" spans="1:217" s="95" customFormat="1" x14ac:dyDescent="0.25">
      <c r="A276" s="3">
        <v>70.5</v>
      </c>
      <c r="B276" s="38">
        <v>7</v>
      </c>
      <c r="C276" s="67">
        <f t="shared" si="172"/>
        <v>169</v>
      </c>
      <c r="D276" s="38">
        <v>5</v>
      </c>
      <c r="E276" s="67">
        <f t="shared" si="173"/>
        <v>144</v>
      </c>
      <c r="F276" s="67"/>
      <c r="G276" s="38">
        <v>2233.9238300000002</v>
      </c>
      <c r="H276" s="73">
        <f t="shared" si="174"/>
        <v>8.2610450897699972E-2</v>
      </c>
      <c r="I276" s="38">
        <v>2907.7665999999999</v>
      </c>
      <c r="J276" s="73">
        <f t="shared" si="175"/>
        <v>9.9868620365999999E-2</v>
      </c>
      <c r="K276" s="67"/>
      <c r="L276" s="37">
        <v>70.5</v>
      </c>
      <c r="M276" s="66">
        <f t="shared" si="212"/>
        <v>0.20946300773764315</v>
      </c>
      <c r="N276" s="40">
        <v>3916.875</v>
      </c>
      <c r="O276" s="102">
        <f t="shared" si="176"/>
        <v>7.8337500000000002</v>
      </c>
      <c r="P276" s="103"/>
      <c r="Q276" s="114">
        <v>0.29499999999999998</v>
      </c>
      <c r="R276" s="98">
        <v>11512</v>
      </c>
      <c r="S276" s="102">
        <f t="shared" si="177"/>
        <v>11.512</v>
      </c>
      <c r="T276" s="102"/>
      <c r="U276" s="104">
        <f t="shared" si="207"/>
        <v>724.97344128183704</v>
      </c>
      <c r="V276" s="73">
        <f t="shared" si="178"/>
        <v>43.519178387482341</v>
      </c>
      <c r="W276" s="199"/>
      <c r="X276" s="3">
        <v>75.5</v>
      </c>
      <c r="Y276" s="38">
        <v>3</v>
      </c>
      <c r="Z276" s="67">
        <f t="shared" si="179"/>
        <v>99</v>
      </c>
      <c r="AA276" s="38">
        <v>5</v>
      </c>
      <c r="AB276" s="67">
        <f t="shared" si="180"/>
        <v>93</v>
      </c>
      <c r="AC276" s="67"/>
      <c r="AD276" s="3">
        <v>798.26232900000002</v>
      </c>
      <c r="AE276" s="73">
        <f t="shared" si="181"/>
        <v>3.29233623575E-2</v>
      </c>
      <c r="AF276" s="3">
        <v>949.52020300000004</v>
      </c>
      <c r="AG276" s="73">
        <f t="shared" si="182"/>
        <v>2.3340399336600003E-2</v>
      </c>
      <c r="AH276" s="67"/>
      <c r="AI276" s="37">
        <v>75.5</v>
      </c>
      <c r="AJ276" s="66">
        <f t="shared" si="213"/>
        <v>0.195099656555108</v>
      </c>
      <c r="AK276" s="1">
        <v>2447.1875</v>
      </c>
      <c r="AL276" s="102">
        <f t="shared" si="183"/>
        <v>4.8943750000000001</v>
      </c>
      <c r="AM276" s="103"/>
      <c r="AN276" s="114">
        <v>0.314</v>
      </c>
      <c r="AO276" s="77">
        <v>12038</v>
      </c>
      <c r="AP276" s="102">
        <f t="shared" si="184"/>
        <v>12.038</v>
      </c>
      <c r="AQ276" s="102"/>
      <c r="AR276" s="104">
        <f t="shared" si="208"/>
        <v>363.35790680509638</v>
      </c>
      <c r="AS276" s="73">
        <f t="shared" si="185"/>
        <v>44.005016508627754</v>
      </c>
      <c r="AT276" s="199"/>
      <c r="AU276" s="3">
        <v>70.5</v>
      </c>
      <c r="AV276" s="38">
        <v>7</v>
      </c>
      <c r="AW276" s="67">
        <f t="shared" si="186"/>
        <v>209</v>
      </c>
      <c r="AX276" s="38">
        <v>5</v>
      </c>
      <c r="AY276" s="67">
        <f t="shared" si="187"/>
        <v>329</v>
      </c>
      <c r="AZ276" s="67"/>
      <c r="BA276" s="3">
        <v>1354.2856400000001</v>
      </c>
      <c r="BB276" s="73">
        <f t="shared" si="188"/>
        <v>0.13566721884960004</v>
      </c>
      <c r="BC276" s="3">
        <v>805.04974400000003</v>
      </c>
      <c r="BD276" s="73">
        <f t="shared" si="189"/>
        <v>0.80269420656899992</v>
      </c>
      <c r="BE276" s="67"/>
      <c r="BF276" s="1">
        <v>70.5</v>
      </c>
      <c r="BG276" s="66">
        <f t="shared" si="214"/>
        <v>0.25402958459717312</v>
      </c>
      <c r="BH276" s="1">
        <v>4910</v>
      </c>
      <c r="BI276" s="102">
        <f t="shared" si="190"/>
        <v>9.82</v>
      </c>
      <c r="BJ276" s="103"/>
      <c r="BK276" s="114">
        <v>0.30199999999999999</v>
      </c>
      <c r="BL276" s="77">
        <v>11982</v>
      </c>
      <c r="BM276" s="102">
        <f t="shared" si="191"/>
        <v>11.981999999999999</v>
      </c>
      <c r="BN276" s="102"/>
      <c r="BO276" s="104">
        <f t="shared" si="209"/>
        <v>1130.948312015279</v>
      </c>
      <c r="BP276" s="73">
        <f t="shared" si="192"/>
        <v>42.326355438651959</v>
      </c>
      <c r="BQ276" s="199"/>
      <c r="BR276" s="3">
        <v>70.5</v>
      </c>
      <c r="BS276" s="38">
        <v>0</v>
      </c>
      <c r="BT276" s="67">
        <f t="shared" si="193"/>
        <v>274</v>
      </c>
      <c r="BU276" s="38">
        <v>3</v>
      </c>
      <c r="BV276" s="67">
        <f t="shared" si="194"/>
        <v>335</v>
      </c>
      <c r="BW276" s="67"/>
      <c r="BX276" s="3">
        <v>0</v>
      </c>
      <c r="BY276" s="73">
        <f t="shared" si="195"/>
        <v>0.11133956637729997</v>
      </c>
      <c r="BZ276" s="3">
        <v>1846.7265600000001</v>
      </c>
      <c r="CA276" s="73">
        <f t="shared" si="196"/>
        <v>0.15610436796699997</v>
      </c>
      <c r="CB276" s="67"/>
      <c r="CC276" s="1">
        <v>70.5</v>
      </c>
      <c r="CD276" s="66">
        <f t="shared" si="215"/>
        <v>0.25989492979782419</v>
      </c>
      <c r="CE276" s="1">
        <v>4844.0625</v>
      </c>
      <c r="CF276" s="102">
        <f t="shared" si="197"/>
        <v>9.6881249999999994</v>
      </c>
      <c r="CG276" s="103"/>
      <c r="CH276" s="114">
        <v>0.316</v>
      </c>
      <c r="CI276" s="77">
        <v>11779</v>
      </c>
      <c r="CJ276" s="102">
        <f t="shared" si="198"/>
        <v>11.779</v>
      </c>
      <c r="CK276" s="102"/>
      <c r="CL276" s="104">
        <f t="shared" si="210"/>
        <v>1180.8461695399519</v>
      </c>
      <c r="CM276" s="73">
        <f t="shared" si="199"/>
        <v>43.624755454622246</v>
      </c>
      <c r="CN276" s="199"/>
      <c r="CO276" s="3">
        <v>70.5</v>
      </c>
      <c r="CP276" s="38">
        <v>7</v>
      </c>
      <c r="CQ276" s="67">
        <f t="shared" si="200"/>
        <v>211</v>
      </c>
      <c r="CR276" s="38">
        <v>4</v>
      </c>
      <c r="CS276" s="67">
        <f t="shared" si="201"/>
        <v>242</v>
      </c>
      <c r="CT276" s="67"/>
      <c r="CU276" s="3">
        <v>2592.34546</v>
      </c>
      <c r="CV276" s="73">
        <f t="shared" si="202"/>
        <v>8.4671594781000031E-2</v>
      </c>
      <c r="CW276" s="3">
        <v>2324.9262699999999</v>
      </c>
      <c r="CX276" s="73">
        <f t="shared" si="203"/>
        <v>6.6971965059999999E-2</v>
      </c>
      <c r="CY276" s="67"/>
      <c r="CZ276" s="1">
        <v>70.5</v>
      </c>
      <c r="DA276" s="66">
        <f t="shared" si="216"/>
        <v>0.24274487264187544</v>
      </c>
      <c r="DB276" s="1">
        <v>4974.375</v>
      </c>
      <c r="DC276" s="102">
        <f t="shared" si="204"/>
        <v>9.9487500000000004</v>
      </c>
      <c r="DD276" s="103"/>
      <c r="DE276" s="114">
        <v>0.29899999999999999</v>
      </c>
      <c r="DF276" s="77">
        <v>12264</v>
      </c>
      <c r="DG276" s="102">
        <f t="shared" si="205"/>
        <v>12.263999999999999</v>
      </c>
      <c r="DH276" s="102"/>
      <c r="DI276" s="104">
        <f t="shared" si="211"/>
        <v>1144.8981774768861</v>
      </c>
      <c r="DJ276" s="73">
        <f t="shared" si="206"/>
        <v>44.161217072539706</v>
      </c>
      <c r="DK276" s="199"/>
      <c r="DL276" s="99"/>
      <c r="DS276" s="107"/>
      <c r="DU276" s="107"/>
      <c r="DW276" s="99"/>
      <c r="DX276" s="108"/>
      <c r="DZ276" s="107"/>
      <c r="EB276" s="108"/>
      <c r="ED276" s="107"/>
      <c r="EE276" s="107"/>
      <c r="FA276" s="67"/>
      <c r="FB276" s="66"/>
      <c r="FC276" s="67"/>
      <c r="FD276" s="66"/>
      <c r="FE276" s="66"/>
      <c r="FF276" s="66"/>
      <c r="FG276" s="67"/>
      <c r="FH276" s="66"/>
      <c r="FI276" s="67"/>
      <c r="FJ276" s="66"/>
      <c r="FK276" s="106"/>
      <c r="FL276" s="106"/>
      <c r="FM276" s="106"/>
      <c r="FN276" s="106"/>
      <c r="FO276" s="105"/>
      <c r="FP276" s="103"/>
      <c r="FQ276" s="103"/>
      <c r="FR276" s="103"/>
      <c r="FT276" s="107"/>
      <c r="FU276" s="115"/>
      <c r="FV276" s="115"/>
      <c r="FW276" s="51"/>
      <c r="FX276" s="51"/>
      <c r="FY276" s="51"/>
      <c r="FZ276" s="51"/>
      <c r="GA276" s="115"/>
      <c r="GB276" s="51"/>
      <c r="GC276" s="51"/>
      <c r="GD276" s="104"/>
      <c r="GE276" s="104"/>
      <c r="GG276" s="99"/>
      <c r="GH276" s="104"/>
      <c r="GI276" s="104"/>
      <c r="GK276" s="108"/>
      <c r="GL276" s="104"/>
      <c r="GM276" s="107"/>
      <c r="GN276" s="104"/>
      <c r="GP276" s="107"/>
      <c r="GQ276" s="115"/>
      <c r="GR276" s="115"/>
      <c r="GS276" s="115"/>
      <c r="GT276" s="115"/>
      <c r="GU276" s="115"/>
      <c r="GV276" s="115"/>
      <c r="GW276" s="115"/>
      <c r="GX276" s="115"/>
      <c r="GY276" s="115"/>
      <c r="GZ276" s="115"/>
      <c r="HA276" s="115"/>
      <c r="HB276" s="115"/>
      <c r="HC276" s="115"/>
      <c r="HD276" s="115"/>
      <c r="HE276" s="104"/>
      <c r="HG276" s="108"/>
      <c r="HI276" s="108"/>
    </row>
    <row r="277" spans="1:217" s="95" customFormat="1" x14ac:dyDescent="0.25">
      <c r="A277" s="3">
        <v>71.5</v>
      </c>
      <c r="B277" s="38">
        <v>3</v>
      </c>
      <c r="C277" s="67">
        <f t="shared" si="172"/>
        <v>172</v>
      </c>
      <c r="D277" s="38">
        <v>0</v>
      </c>
      <c r="E277" s="67">
        <f t="shared" si="173"/>
        <v>144</v>
      </c>
      <c r="F277" s="67"/>
      <c r="G277" s="38">
        <v>847.11279300000001</v>
      </c>
      <c r="H277" s="73">
        <f t="shared" si="174"/>
        <v>8.3457563690699968E-2</v>
      </c>
      <c r="I277" s="38">
        <v>0</v>
      </c>
      <c r="J277" s="73">
        <f t="shared" si="175"/>
        <v>9.9868620365999999E-2</v>
      </c>
      <c r="K277" s="67"/>
      <c r="L277" s="37">
        <v>71.5</v>
      </c>
      <c r="M277" s="66">
        <f t="shared" si="212"/>
        <v>0.21248840520267825</v>
      </c>
      <c r="N277" s="40">
        <v>3976.25</v>
      </c>
      <c r="O277" s="102">
        <f t="shared" si="176"/>
        <v>7.9524999999999997</v>
      </c>
      <c r="P277" s="103"/>
      <c r="Q277" s="114">
        <v>0.29899999999999999</v>
      </c>
      <c r="R277" s="98">
        <v>11674</v>
      </c>
      <c r="S277" s="102">
        <f t="shared" si="177"/>
        <v>11.673999999999999</v>
      </c>
      <c r="T277" s="102"/>
      <c r="U277" s="104">
        <f t="shared" si="207"/>
        <v>749.2428015716655</v>
      </c>
      <c r="V277" s="73">
        <f t="shared" si="178"/>
        <v>43.547474960347749</v>
      </c>
      <c r="W277" s="199"/>
      <c r="X277" s="3">
        <v>76.5</v>
      </c>
      <c r="Y277" s="38">
        <v>3</v>
      </c>
      <c r="Z277" s="67">
        <f t="shared" si="179"/>
        <v>102</v>
      </c>
      <c r="AA277" s="38">
        <v>2</v>
      </c>
      <c r="AB277" s="67">
        <f t="shared" si="180"/>
        <v>95</v>
      </c>
      <c r="AC277" s="67"/>
      <c r="AD277" s="3">
        <v>2662.16455</v>
      </c>
      <c r="AE277" s="73">
        <f t="shared" si="181"/>
        <v>3.5585526907499998E-2</v>
      </c>
      <c r="AF277" s="3">
        <v>4311.2831999999999</v>
      </c>
      <c r="AG277" s="73">
        <f t="shared" si="182"/>
        <v>2.7651682536600004E-2</v>
      </c>
      <c r="AH277" s="67"/>
      <c r="AI277" s="37">
        <v>76.5</v>
      </c>
      <c r="AJ277" s="66">
        <f t="shared" si="213"/>
        <v>0.19774608840195962</v>
      </c>
      <c r="AK277" s="1">
        <v>2499.375</v>
      </c>
      <c r="AL277" s="102">
        <f t="shared" si="183"/>
        <v>4.9987500000000002</v>
      </c>
      <c r="AM277" s="103"/>
      <c r="AN277" s="114">
        <v>0.318</v>
      </c>
      <c r="AO277" s="77">
        <v>12206</v>
      </c>
      <c r="AP277" s="102">
        <f t="shared" si="184"/>
        <v>12.206</v>
      </c>
      <c r="AQ277" s="102"/>
      <c r="AR277" s="104">
        <f t="shared" si="208"/>
        <v>376.79351048758122</v>
      </c>
      <c r="AS277" s="73">
        <f t="shared" si="185"/>
        <v>43.92448328937887</v>
      </c>
      <c r="AT277" s="199"/>
      <c r="AU277" s="3">
        <v>71.5</v>
      </c>
      <c r="AV277" s="38">
        <v>4</v>
      </c>
      <c r="AW277" s="67">
        <f t="shared" si="186"/>
        <v>213</v>
      </c>
      <c r="AX277" s="38">
        <v>4</v>
      </c>
      <c r="AY277" s="67">
        <f t="shared" si="187"/>
        <v>333</v>
      </c>
      <c r="AZ277" s="67"/>
      <c r="BA277" s="3">
        <v>1579.35986</v>
      </c>
      <c r="BB277" s="73">
        <f t="shared" si="188"/>
        <v>0.13724657870960003</v>
      </c>
      <c r="BC277" s="3">
        <v>662.55755599999998</v>
      </c>
      <c r="BD277" s="73">
        <f t="shared" si="189"/>
        <v>0.8033567641249999</v>
      </c>
      <c r="BE277" s="67"/>
      <c r="BF277" s="1">
        <v>71.5</v>
      </c>
      <c r="BG277" s="66">
        <f t="shared" si="214"/>
        <v>0.25699819682394121</v>
      </c>
      <c r="BH277" s="1">
        <v>4977.8125</v>
      </c>
      <c r="BI277" s="102">
        <f t="shared" si="190"/>
        <v>9.9556249999999995</v>
      </c>
      <c r="BJ277" s="103"/>
      <c r="BK277" s="114">
        <v>0.30599999999999999</v>
      </c>
      <c r="BL277" s="77">
        <v>12151</v>
      </c>
      <c r="BM277" s="102">
        <f t="shared" si="191"/>
        <v>12.151</v>
      </c>
      <c r="BN277" s="102"/>
      <c r="BO277" s="104">
        <f t="shared" si="209"/>
        <v>1160.6678311705116</v>
      </c>
      <c r="BP277" s="73">
        <f t="shared" si="192"/>
        <v>42.349908165975123</v>
      </c>
      <c r="BQ277" s="199"/>
      <c r="BR277" s="3">
        <v>71.5</v>
      </c>
      <c r="BS277" s="38">
        <v>3</v>
      </c>
      <c r="BT277" s="67">
        <f t="shared" si="193"/>
        <v>277</v>
      </c>
      <c r="BU277" s="38">
        <v>5</v>
      </c>
      <c r="BV277" s="67">
        <f t="shared" si="194"/>
        <v>340</v>
      </c>
      <c r="BW277" s="67"/>
      <c r="BX277" s="3">
        <v>8033.9345700000003</v>
      </c>
      <c r="BY277" s="73">
        <f t="shared" si="195"/>
        <v>0.11937350094729997</v>
      </c>
      <c r="BZ277" s="3">
        <v>8021.8837899999999</v>
      </c>
      <c r="CA277" s="73">
        <f t="shared" si="196"/>
        <v>0.16412625175699996</v>
      </c>
      <c r="CB277" s="67"/>
      <c r="CC277" s="1">
        <v>71.5</v>
      </c>
      <c r="CD277" s="66">
        <f t="shared" si="215"/>
        <v>0.26312195196095917</v>
      </c>
      <c r="CE277" s="1">
        <v>4922.5</v>
      </c>
      <c r="CF277" s="102">
        <f t="shared" si="197"/>
        <v>9.8450000000000006</v>
      </c>
      <c r="CG277" s="103"/>
      <c r="CH277" s="114">
        <v>0.31900000000000001</v>
      </c>
      <c r="CI277" s="77">
        <v>11945</v>
      </c>
      <c r="CJ277" s="102">
        <f t="shared" si="198"/>
        <v>11.945</v>
      </c>
      <c r="CK277" s="102"/>
      <c r="CL277" s="104">
        <f t="shared" si="210"/>
        <v>1212.8229338433409</v>
      </c>
      <c r="CM277" s="73">
        <f t="shared" si="199"/>
        <v>43.593173528121149</v>
      </c>
      <c r="CN277" s="199"/>
      <c r="CO277" s="3">
        <v>71.5</v>
      </c>
      <c r="CP277" s="38">
        <v>10</v>
      </c>
      <c r="CQ277" s="67">
        <f t="shared" si="200"/>
        <v>221</v>
      </c>
      <c r="CR277" s="38">
        <v>9</v>
      </c>
      <c r="CS277" s="67">
        <f t="shared" si="201"/>
        <v>251</v>
      </c>
      <c r="CT277" s="67"/>
      <c r="CU277" s="3">
        <v>14893.5684</v>
      </c>
      <c r="CV277" s="73">
        <f t="shared" si="202"/>
        <v>9.9565163181000033E-2</v>
      </c>
      <c r="CW277" s="3">
        <v>3406.7443800000001</v>
      </c>
      <c r="CX277" s="73">
        <f t="shared" si="203"/>
        <v>7.0378709439999992E-2</v>
      </c>
      <c r="CY277" s="67"/>
      <c r="CZ277" s="1">
        <v>71.5</v>
      </c>
      <c r="DA277" s="66">
        <f t="shared" si="216"/>
        <v>0.24579740634577391</v>
      </c>
      <c r="DB277" s="1">
        <v>5043.75</v>
      </c>
      <c r="DC277" s="102">
        <f t="shared" si="204"/>
        <v>10.0875</v>
      </c>
      <c r="DD277" s="103"/>
      <c r="DE277" s="114">
        <v>0.30299999999999999</v>
      </c>
      <c r="DF277" s="77">
        <v>12435</v>
      </c>
      <c r="DG277" s="102">
        <f t="shared" si="205"/>
        <v>12.435</v>
      </c>
      <c r="DH277" s="102"/>
      <c r="DI277" s="104">
        <f t="shared" si="211"/>
        <v>1175.9157355756242</v>
      </c>
      <c r="DJ277" s="73">
        <f t="shared" si="206"/>
        <v>44.07401310543986</v>
      </c>
      <c r="DK277" s="199"/>
      <c r="DL277" s="99"/>
      <c r="DS277" s="107"/>
      <c r="DU277" s="107"/>
      <c r="DW277" s="99"/>
      <c r="DX277" s="108"/>
      <c r="DZ277" s="107"/>
      <c r="EB277" s="108"/>
      <c r="ED277" s="107"/>
      <c r="EE277" s="107"/>
      <c r="FA277" s="67"/>
      <c r="FB277" s="66"/>
      <c r="FC277" s="67"/>
      <c r="FD277" s="66"/>
      <c r="FE277" s="66"/>
      <c r="FF277" s="66"/>
      <c r="FG277" s="67"/>
      <c r="FH277" s="66"/>
      <c r="FI277" s="67"/>
      <c r="FJ277" s="66"/>
      <c r="FK277" s="106"/>
      <c r="FL277" s="106"/>
      <c r="FM277" s="106"/>
      <c r="FN277" s="106"/>
      <c r="FO277" s="105"/>
      <c r="FP277" s="103"/>
      <c r="FQ277" s="103"/>
      <c r="FR277" s="103"/>
      <c r="FT277" s="107"/>
      <c r="FU277" s="115"/>
      <c r="FV277" s="115"/>
      <c r="FW277" s="51"/>
      <c r="FX277" s="51"/>
      <c r="FY277" s="51"/>
      <c r="FZ277" s="51"/>
      <c r="GA277" s="115"/>
      <c r="GB277" s="51"/>
      <c r="GC277" s="51"/>
      <c r="GD277" s="104"/>
      <c r="GE277" s="104"/>
      <c r="GG277" s="99"/>
      <c r="GH277" s="104"/>
      <c r="GI277" s="104"/>
      <c r="GK277" s="108"/>
      <c r="GL277" s="104"/>
      <c r="GM277" s="107"/>
      <c r="GN277" s="104"/>
      <c r="GP277" s="107"/>
      <c r="GQ277" s="115"/>
      <c r="GR277" s="115"/>
      <c r="GS277" s="115"/>
      <c r="GT277" s="115"/>
      <c r="GU277" s="115"/>
      <c r="GV277" s="115"/>
      <c r="GW277" s="115"/>
      <c r="GX277" s="115"/>
      <c r="GY277" s="115"/>
      <c r="GZ277" s="115"/>
      <c r="HA277" s="115"/>
      <c r="HB277" s="115"/>
      <c r="HC277" s="115"/>
      <c r="HD277" s="115"/>
      <c r="HE277" s="104"/>
      <c r="HG277" s="108"/>
      <c r="HI277" s="108"/>
    </row>
    <row r="278" spans="1:217" s="95" customFormat="1" x14ac:dyDescent="0.25">
      <c r="A278" s="3">
        <v>72.5</v>
      </c>
      <c r="B278" s="38">
        <v>3</v>
      </c>
      <c r="C278" s="67">
        <f t="shared" si="172"/>
        <v>175</v>
      </c>
      <c r="D278" s="38">
        <v>7</v>
      </c>
      <c r="E278" s="67">
        <f t="shared" si="173"/>
        <v>151</v>
      </c>
      <c r="F278" s="67"/>
      <c r="G278" s="38">
        <v>833.12152100000003</v>
      </c>
      <c r="H278" s="73">
        <f t="shared" si="174"/>
        <v>8.4290685211699967E-2</v>
      </c>
      <c r="I278" s="38">
        <v>2521.7002000000002</v>
      </c>
      <c r="J278" s="73">
        <f t="shared" si="175"/>
        <v>0.102390320566</v>
      </c>
      <c r="K278" s="67"/>
      <c r="L278" s="37">
        <v>72.5</v>
      </c>
      <c r="M278" s="66">
        <f t="shared" si="212"/>
        <v>0.21551380266771336</v>
      </c>
      <c r="N278" s="40">
        <v>4045.625</v>
      </c>
      <c r="O278" s="102">
        <f t="shared" si="176"/>
        <v>8.0912500000000005</v>
      </c>
      <c r="P278" s="103"/>
      <c r="Q278" s="114">
        <v>0.30299999999999999</v>
      </c>
      <c r="R278" s="98">
        <v>11835</v>
      </c>
      <c r="S278" s="102">
        <f t="shared" si="177"/>
        <v>11.835000000000001</v>
      </c>
      <c r="T278" s="102"/>
      <c r="U278" s="104">
        <f t="shared" si="207"/>
        <v>773.90262722182513</v>
      </c>
      <c r="V278" s="73">
        <f t="shared" si="178"/>
        <v>43.561723606728378</v>
      </c>
      <c r="W278" s="199"/>
      <c r="X278" s="3">
        <v>77.5</v>
      </c>
      <c r="Y278" s="38">
        <v>1</v>
      </c>
      <c r="Z278" s="67">
        <f t="shared" si="179"/>
        <v>103</v>
      </c>
      <c r="AA278" s="38">
        <v>2</v>
      </c>
      <c r="AB278" s="67">
        <f t="shared" si="180"/>
        <v>97</v>
      </c>
      <c r="AC278" s="67"/>
      <c r="AD278" s="3">
        <v>244.74311800000001</v>
      </c>
      <c r="AE278" s="73">
        <f t="shared" si="181"/>
        <v>3.5830270025499995E-2</v>
      </c>
      <c r="AF278" s="3">
        <v>1199.8902599999999</v>
      </c>
      <c r="AG278" s="73">
        <f t="shared" si="182"/>
        <v>2.8851572796600004E-2</v>
      </c>
      <c r="AH278" s="67"/>
      <c r="AI278" s="37">
        <v>77.5</v>
      </c>
      <c r="AJ278" s="66">
        <f t="shared" si="213"/>
        <v>0.20039252024881124</v>
      </c>
      <c r="AK278" s="1">
        <v>2577.5</v>
      </c>
      <c r="AL278" s="102">
        <f t="shared" si="183"/>
        <v>5.1550000000000002</v>
      </c>
      <c r="AM278" s="103"/>
      <c r="AN278" s="114">
        <v>0.32200000000000001</v>
      </c>
      <c r="AO278" s="77">
        <v>12372</v>
      </c>
      <c r="AP278" s="102">
        <f t="shared" si="184"/>
        <v>12.372</v>
      </c>
      <c r="AQ278" s="102"/>
      <c r="AR278" s="104">
        <f t="shared" si="208"/>
        <v>390.61615482766797</v>
      </c>
      <c r="AS278" s="73">
        <f t="shared" si="185"/>
        <v>43.937923705368398</v>
      </c>
      <c r="AT278" s="199"/>
      <c r="AU278" s="3">
        <v>72.5</v>
      </c>
      <c r="AV278" s="38">
        <v>6</v>
      </c>
      <c r="AW278" s="67">
        <f t="shared" si="186"/>
        <v>219</v>
      </c>
      <c r="AX278" s="38">
        <v>4</v>
      </c>
      <c r="AY278" s="67">
        <f t="shared" si="187"/>
        <v>337</v>
      </c>
      <c r="AZ278" s="67"/>
      <c r="BA278" s="3">
        <v>3030.5998500000001</v>
      </c>
      <c r="BB278" s="73">
        <f t="shared" si="188"/>
        <v>0.14027717855960004</v>
      </c>
      <c r="BC278" s="3">
        <v>14413.3516</v>
      </c>
      <c r="BD278" s="73">
        <f t="shared" si="189"/>
        <v>0.81777011572499991</v>
      </c>
      <c r="BE278" s="67"/>
      <c r="BF278" s="1">
        <v>72.5</v>
      </c>
      <c r="BG278" s="66">
        <f t="shared" si="214"/>
        <v>0.25996680905070935</v>
      </c>
      <c r="BH278" s="1">
        <v>5033.4375</v>
      </c>
      <c r="BI278" s="102">
        <f t="shared" si="190"/>
        <v>10.066875</v>
      </c>
      <c r="BJ278" s="103"/>
      <c r="BK278" s="114">
        <v>0.309</v>
      </c>
      <c r="BL278" s="77">
        <v>12318</v>
      </c>
      <c r="BM278" s="102">
        <f t="shared" si="191"/>
        <v>12.318</v>
      </c>
      <c r="BN278" s="102"/>
      <c r="BO278" s="104">
        <f t="shared" si="209"/>
        <v>1190.7639930020152</v>
      </c>
      <c r="BP278" s="73">
        <f t="shared" si="192"/>
        <v>42.357132101002016</v>
      </c>
      <c r="BQ278" s="199"/>
      <c r="BR278" s="3">
        <v>72.5</v>
      </c>
      <c r="BS278" s="38">
        <v>5</v>
      </c>
      <c r="BT278" s="67">
        <f t="shared" si="193"/>
        <v>282</v>
      </c>
      <c r="BU278" s="38">
        <v>4</v>
      </c>
      <c r="BV278" s="67">
        <f t="shared" si="194"/>
        <v>344</v>
      </c>
      <c r="BW278" s="67"/>
      <c r="BX278" s="3">
        <v>667.36395300000004</v>
      </c>
      <c r="BY278" s="73">
        <f t="shared" si="195"/>
        <v>0.12004086490029997</v>
      </c>
      <c r="BZ278" s="3">
        <v>512.20446800000002</v>
      </c>
      <c r="CA278" s="73">
        <f t="shared" si="196"/>
        <v>0.16463845622499995</v>
      </c>
      <c r="CB278" s="67"/>
      <c r="CC278" s="1">
        <v>72.5</v>
      </c>
      <c r="CD278" s="66">
        <f t="shared" si="215"/>
        <v>0.26634897412409408</v>
      </c>
      <c r="CE278" s="1">
        <v>4986.5625</v>
      </c>
      <c r="CF278" s="102">
        <f t="shared" si="197"/>
        <v>9.9731249999999996</v>
      </c>
      <c r="CG278" s="103"/>
      <c r="CH278" s="114">
        <v>0.32300000000000001</v>
      </c>
      <c r="CI278" s="77">
        <v>12111</v>
      </c>
      <c r="CJ278" s="102">
        <f t="shared" si="198"/>
        <v>12.111000000000001</v>
      </c>
      <c r="CK278" s="102"/>
      <c r="CL278" s="104">
        <f t="shared" si="210"/>
        <v>1245.2232448056416</v>
      </c>
      <c r="CM278" s="73">
        <f t="shared" si="199"/>
        <v>43.61538560263962</v>
      </c>
      <c r="CN278" s="199"/>
      <c r="CO278" s="3">
        <v>72.5</v>
      </c>
      <c r="CP278" s="38">
        <v>4</v>
      </c>
      <c r="CQ278" s="67">
        <f t="shared" si="200"/>
        <v>225</v>
      </c>
      <c r="CR278" s="38">
        <v>5</v>
      </c>
      <c r="CS278" s="67">
        <f t="shared" si="201"/>
        <v>256</v>
      </c>
      <c r="CT278" s="67"/>
      <c r="CU278" s="3">
        <v>1560.0908199999999</v>
      </c>
      <c r="CV278" s="73">
        <f t="shared" si="202"/>
        <v>0.10112525400100003</v>
      </c>
      <c r="CW278" s="3">
        <v>1533.23218</v>
      </c>
      <c r="CX278" s="73">
        <f t="shared" si="203"/>
        <v>7.1911941619999989E-2</v>
      </c>
      <c r="CY278" s="67"/>
      <c r="CZ278" s="1">
        <v>72.5</v>
      </c>
      <c r="DA278" s="66">
        <f t="shared" si="216"/>
        <v>0.24884994004967237</v>
      </c>
      <c r="DB278" s="1">
        <v>5117.5</v>
      </c>
      <c r="DC278" s="102">
        <f t="shared" si="204"/>
        <v>10.234999999999999</v>
      </c>
      <c r="DD278" s="103"/>
      <c r="DE278" s="114">
        <v>0.307</v>
      </c>
      <c r="DF278" s="77">
        <v>12608</v>
      </c>
      <c r="DG278" s="102">
        <f t="shared" si="205"/>
        <v>12.608000000000001</v>
      </c>
      <c r="DH278" s="102"/>
      <c r="DI278" s="104">
        <f t="shared" si="211"/>
        <v>1207.3511092250835</v>
      </c>
      <c r="DJ278" s="73">
        <f t="shared" si="206"/>
        <v>44.082356352409818</v>
      </c>
      <c r="DK278" s="199"/>
      <c r="DL278" s="99"/>
      <c r="DS278" s="107"/>
      <c r="DU278" s="107"/>
      <c r="DW278" s="99"/>
      <c r="DX278" s="108"/>
      <c r="DZ278" s="107"/>
      <c r="EB278" s="108"/>
      <c r="ED278" s="107"/>
      <c r="EE278" s="107"/>
      <c r="FA278" s="67"/>
      <c r="FB278" s="66"/>
      <c r="FC278" s="67"/>
      <c r="FD278" s="66"/>
      <c r="FE278" s="66"/>
      <c r="FF278" s="66"/>
      <c r="FG278" s="67"/>
      <c r="FH278" s="66"/>
      <c r="FI278" s="67"/>
      <c r="FJ278" s="66"/>
      <c r="FK278" s="106"/>
      <c r="FL278" s="106"/>
      <c r="FM278" s="106"/>
      <c r="FN278" s="106"/>
      <c r="FO278" s="105"/>
      <c r="FP278" s="103"/>
      <c r="FQ278" s="103"/>
      <c r="FR278" s="103"/>
      <c r="FT278" s="107"/>
      <c r="FU278" s="115"/>
      <c r="FV278" s="115"/>
      <c r="FW278" s="51"/>
      <c r="FX278" s="51"/>
      <c r="FY278" s="51"/>
      <c r="FZ278" s="51"/>
      <c r="GA278" s="115"/>
      <c r="GB278" s="51"/>
      <c r="GC278" s="51"/>
      <c r="GD278" s="104"/>
      <c r="GE278" s="104"/>
      <c r="GG278" s="99"/>
      <c r="GH278" s="104"/>
      <c r="GI278" s="104"/>
      <c r="GK278" s="108"/>
      <c r="GL278" s="104"/>
      <c r="GM278" s="107"/>
      <c r="GN278" s="104"/>
      <c r="GP278" s="107"/>
      <c r="GQ278" s="115"/>
      <c r="GR278" s="115"/>
      <c r="GS278" s="115"/>
      <c r="GT278" s="115"/>
      <c r="GU278" s="115"/>
      <c r="GV278" s="115"/>
      <c r="GW278" s="115"/>
      <c r="GX278" s="115"/>
      <c r="GY278" s="115"/>
      <c r="GZ278" s="115"/>
      <c r="HA278" s="115"/>
      <c r="HB278" s="115"/>
      <c r="HC278" s="115"/>
      <c r="HD278" s="115"/>
      <c r="HE278" s="104"/>
      <c r="HG278" s="108"/>
      <c r="HI278" s="108"/>
    </row>
    <row r="279" spans="1:217" s="95" customFormat="1" x14ac:dyDescent="0.25">
      <c r="A279" s="3">
        <v>73.5</v>
      </c>
      <c r="B279" s="38">
        <v>2</v>
      </c>
      <c r="C279" s="67">
        <f t="shared" si="172"/>
        <v>177</v>
      </c>
      <c r="D279" s="38">
        <v>1</v>
      </c>
      <c r="E279" s="67">
        <f t="shared" si="173"/>
        <v>152</v>
      </c>
      <c r="F279" s="67"/>
      <c r="G279" s="38">
        <v>2438.8002900000001</v>
      </c>
      <c r="H279" s="73">
        <f t="shared" si="174"/>
        <v>8.6729485501699968E-2</v>
      </c>
      <c r="I279" s="38">
        <v>188.879501</v>
      </c>
      <c r="J279" s="73">
        <f t="shared" si="175"/>
        <v>0.102579200067</v>
      </c>
      <c r="K279" s="67"/>
      <c r="L279" s="37">
        <v>73.5</v>
      </c>
      <c r="M279" s="66">
        <f t="shared" si="212"/>
        <v>0.21853920013274847</v>
      </c>
      <c r="N279" s="40">
        <v>4105.3125</v>
      </c>
      <c r="O279" s="102">
        <f t="shared" si="176"/>
        <v>8.2106250000000003</v>
      </c>
      <c r="P279" s="103"/>
      <c r="Q279" s="114">
        <v>0.307</v>
      </c>
      <c r="R279" s="98">
        <v>11995</v>
      </c>
      <c r="S279" s="102">
        <f t="shared" si="177"/>
        <v>11.994999999999999</v>
      </c>
      <c r="T279" s="102"/>
      <c r="U279" s="104">
        <f t="shared" si="207"/>
        <v>798.9727724031801</v>
      </c>
      <c r="V279" s="73">
        <f t="shared" si="178"/>
        <v>43.579626782822821</v>
      </c>
      <c r="W279" s="199"/>
      <c r="X279" s="3">
        <v>78.5</v>
      </c>
      <c r="Y279" s="38">
        <v>4</v>
      </c>
      <c r="Z279" s="67">
        <f t="shared" si="179"/>
        <v>107</v>
      </c>
      <c r="AA279" s="38">
        <v>1</v>
      </c>
      <c r="AB279" s="67">
        <f t="shared" si="180"/>
        <v>98</v>
      </c>
      <c r="AC279" s="67"/>
      <c r="AD279" s="3">
        <v>1345.3305700000001</v>
      </c>
      <c r="AE279" s="73">
        <f t="shared" si="181"/>
        <v>3.7175600595499993E-2</v>
      </c>
      <c r="AF279" s="3">
        <v>309.63055400000002</v>
      </c>
      <c r="AG279" s="73">
        <f t="shared" si="182"/>
        <v>2.9161203350600004E-2</v>
      </c>
      <c r="AH279" s="67"/>
      <c r="AI279" s="37">
        <v>78.5</v>
      </c>
      <c r="AJ279" s="66">
        <f t="shared" si="213"/>
        <v>0.20303895209566283</v>
      </c>
      <c r="AK279" s="1">
        <v>2645.625</v>
      </c>
      <c r="AL279" s="102">
        <f t="shared" si="183"/>
        <v>5.2912499999999998</v>
      </c>
      <c r="AM279" s="103"/>
      <c r="AN279" s="114">
        <v>0.32600000000000001</v>
      </c>
      <c r="AO279" s="77">
        <v>12539</v>
      </c>
      <c r="AP279" s="102">
        <f t="shared" si="184"/>
        <v>12.539</v>
      </c>
      <c r="AQ279" s="102"/>
      <c r="AR279" s="104">
        <f t="shared" si="208"/>
        <v>404.80599158650551</v>
      </c>
      <c r="AS279" s="73">
        <f t="shared" si="185"/>
        <v>43.948341918183374</v>
      </c>
      <c r="AT279" s="199"/>
      <c r="AU279" s="3">
        <v>73.5</v>
      </c>
      <c r="AV279" s="38">
        <v>1</v>
      </c>
      <c r="AW279" s="67">
        <f t="shared" si="186"/>
        <v>220</v>
      </c>
      <c r="AX279" s="38">
        <v>1</v>
      </c>
      <c r="AY279" s="67">
        <f t="shared" si="187"/>
        <v>338</v>
      </c>
      <c r="AZ279" s="67"/>
      <c r="BA279" s="3">
        <v>189.20198099999999</v>
      </c>
      <c r="BB279" s="73">
        <f t="shared" si="188"/>
        <v>0.14046638054060004</v>
      </c>
      <c r="BC279" s="3">
        <v>33.722297699999999</v>
      </c>
      <c r="BD279" s="73">
        <f t="shared" si="189"/>
        <v>0.81780383802269996</v>
      </c>
      <c r="BE279" s="67"/>
      <c r="BF279" s="1">
        <v>73.5</v>
      </c>
      <c r="BG279" s="66">
        <f t="shared" si="214"/>
        <v>0.26293542127747749</v>
      </c>
      <c r="BH279" s="1">
        <v>5104.6875</v>
      </c>
      <c r="BI279" s="102">
        <f t="shared" si="190"/>
        <v>10.209375</v>
      </c>
      <c r="BJ279" s="103"/>
      <c r="BK279" s="114">
        <v>0.313</v>
      </c>
      <c r="BL279" s="77">
        <v>12487</v>
      </c>
      <c r="BM279" s="102">
        <f t="shared" si="191"/>
        <v>12.487</v>
      </c>
      <c r="BN279" s="102"/>
      <c r="BO279" s="104">
        <f t="shared" si="209"/>
        <v>1221.2432913490363</v>
      </c>
      <c r="BP279" s="73">
        <f t="shared" si="192"/>
        <v>42.382173761024703</v>
      </c>
      <c r="BQ279" s="199"/>
      <c r="BR279" s="3">
        <v>73.5</v>
      </c>
      <c r="BS279" s="38">
        <v>5</v>
      </c>
      <c r="BT279" s="67">
        <f t="shared" si="193"/>
        <v>287</v>
      </c>
      <c r="BU279" s="38">
        <v>5</v>
      </c>
      <c r="BV279" s="67">
        <f t="shared" si="194"/>
        <v>349</v>
      </c>
      <c r="BW279" s="67"/>
      <c r="BX279" s="3">
        <v>2857.0620100000001</v>
      </c>
      <c r="BY279" s="73">
        <f t="shared" si="195"/>
        <v>0.12289792691029996</v>
      </c>
      <c r="BZ279" s="3">
        <v>1003.61414</v>
      </c>
      <c r="CA279" s="73">
        <f t="shared" si="196"/>
        <v>0.16564207036499995</v>
      </c>
      <c r="CB279" s="67"/>
      <c r="CC279" s="1">
        <v>73.5</v>
      </c>
      <c r="CD279" s="66">
        <f t="shared" si="215"/>
        <v>0.269575996287229</v>
      </c>
      <c r="CE279" s="1">
        <v>5053.75</v>
      </c>
      <c r="CF279" s="102">
        <f t="shared" si="197"/>
        <v>10.1075</v>
      </c>
      <c r="CG279" s="103"/>
      <c r="CH279" s="114">
        <v>0.32700000000000001</v>
      </c>
      <c r="CI279" s="77">
        <v>12276</v>
      </c>
      <c r="CJ279" s="102">
        <f t="shared" si="198"/>
        <v>12.276</v>
      </c>
      <c r="CK279" s="102"/>
      <c r="CL279" s="104">
        <f t="shared" si="210"/>
        <v>1278.0309673160384</v>
      </c>
      <c r="CM279" s="73">
        <f t="shared" si="199"/>
        <v>43.627921005098827</v>
      </c>
      <c r="CN279" s="199"/>
      <c r="CO279" s="3">
        <v>73.5</v>
      </c>
      <c r="CP279" s="38">
        <v>4</v>
      </c>
      <c r="CQ279" s="67">
        <f t="shared" si="200"/>
        <v>229</v>
      </c>
      <c r="CR279" s="38">
        <v>3</v>
      </c>
      <c r="CS279" s="67">
        <f t="shared" si="201"/>
        <v>259</v>
      </c>
      <c r="CT279" s="67"/>
      <c r="CU279" s="3">
        <v>1398.0747100000001</v>
      </c>
      <c r="CV279" s="73">
        <f t="shared" si="202"/>
        <v>0.10252332871100003</v>
      </c>
      <c r="CW279" s="3">
        <v>613.35919200000001</v>
      </c>
      <c r="CX279" s="73">
        <f t="shared" si="203"/>
        <v>7.2525300811999982E-2</v>
      </c>
      <c r="CY279" s="67"/>
      <c r="CZ279" s="1">
        <v>73.5</v>
      </c>
      <c r="DA279" s="66">
        <f t="shared" si="216"/>
        <v>0.25190247375357083</v>
      </c>
      <c r="DB279" s="1">
        <v>5180.625</v>
      </c>
      <c r="DC279" s="102">
        <f t="shared" si="204"/>
        <v>10.36125</v>
      </c>
      <c r="DD279" s="103"/>
      <c r="DE279" s="114">
        <v>0.31</v>
      </c>
      <c r="DF279" s="77">
        <v>12779</v>
      </c>
      <c r="DG279" s="102">
        <f t="shared" si="205"/>
        <v>12.779</v>
      </c>
      <c r="DH279" s="102"/>
      <c r="DI279" s="104">
        <f t="shared" si="211"/>
        <v>1239.1661417539647</v>
      </c>
      <c r="DJ279" s="73">
        <f t="shared" si="206"/>
        <v>44.096809002207749</v>
      </c>
      <c r="DK279" s="199"/>
      <c r="DL279" s="99"/>
      <c r="DS279" s="107"/>
      <c r="DU279" s="107"/>
      <c r="DW279" s="99"/>
      <c r="DX279" s="108"/>
      <c r="DZ279" s="107"/>
      <c r="EB279" s="108"/>
      <c r="ED279" s="107"/>
      <c r="EE279" s="107"/>
      <c r="FA279" s="67"/>
      <c r="FB279" s="66"/>
      <c r="FC279" s="67"/>
      <c r="FD279" s="66"/>
      <c r="FE279" s="66"/>
      <c r="FF279" s="66"/>
      <c r="FG279" s="67"/>
      <c r="FH279" s="66"/>
      <c r="FI279" s="67"/>
      <c r="FJ279" s="66"/>
      <c r="FK279" s="106"/>
      <c r="FL279" s="106"/>
      <c r="FM279" s="106"/>
      <c r="FN279" s="106"/>
      <c r="FO279" s="105"/>
      <c r="FP279" s="103"/>
      <c r="FQ279" s="103"/>
      <c r="FR279" s="103"/>
      <c r="FT279" s="107"/>
      <c r="FU279" s="115"/>
      <c r="FV279" s="115"/>
      <c r="FW279" s="51"/>
      <c r="FX279" s="51"/>
      <c r="FY279" s="51"/>
      <c r="FZ279" s="51"/>
      <c r="GA279" s="115"/>
      <c r="GB279" s="51"/>
      <c r="GC279" s="51"/>
      <c r="GD279" s="104"/>
      <c r="GE279" s="104"/>
      <c r="GG279" s="99"/>
      <c r="GH279" s="104"/>
      <c r="GI279" s="104"/>
      <c r="GK279" s="108"/>
      <c r="GL279" s="104"/>
      <c r="GM279" s="107"/>
      <c r="GN279" s="104"/>
      <c r="GP279" s="107"/>
      <c r="GQ279" s="115"/>
      <c r="GR279" s="115"/>
      <c r="GS279" s="115"/>
      <c r="GT279" s="115"/>
      <c r="GU279" s="115"/>
      <c r="GV279" s="115"/>
      <c r="GW279" s="115"/>
      <c r="GX279" s="115"/>
      <c r="GY279" s="115"/>
      <c r="GZ279" s="115"/>
      <c r="HA279" s="115"/>
      <c r="HB279" s="115"/>
      <c r="HC279" s="115"/>
      <c r="HD279" s="115"/>
      <c r="HE279" s="104"/>
      <c r="HG279" s="108"/>
      <c r="HI279" s="108"/>
    </row>
    <row r="280" spans="1:217" s="95" customFormat="1" x14ac:dyDescent="0.25">
      <c r="A280" s="3">
        <v>74.5</v>
      </c>
      <c r="B280" s="38">
        <v>4</v>
      </c>
      <c r="C280" s="67">
        <f t="shared" si="172"/>
        <v>181</v>
      </c>
      <c r="D280" s="38">
        <v>2</v>
      </c>
      <c r="E280" s="67">
        <f t="shared" si="173"/>
        <v>154</v>
      </c>
      <c r="F280" s="67"/>
      <c r="G280" s="38">
        <v>1461.9427499999999</v>
      </c>
      <c r="H280" s="73">
        <f t="shared" si="174"/>
        <v>8.8191428251699969E-2</v>
      </c>
      <c r="I280" s="38">
        <v>227.67034899999999</v>
      </c>
      <c r="J280" s="73">
        <f t="shared" si="175"/>
        <v>0.10280687041599999</v>
      </c>
      <c r="K280" s="67"/>
      <c r="L280" s="37">
        <v>74.5</v>
      </c>
      <c r="M280" s="66">
        <f t="shared" si="212"/>
        <v>0.22156459759778357</v>
      </c>
      <c r="N280" s="40">
        <v>4181.25</v>
      </c>
      <c r="O280" s="102">
        <f t="shared" si="176"/>
        <v>8.3625000000000007</v>
      </c>
      <c r="P280" s="103"/>
      <c r="Q280" s="114">
        <v>0.311</v>
      </c>
      <c r="R280" s="98">
        <v>12156</v>
      </c>
      <c r="S280" s="102">
        <f t="shared" si="177"/>
        <v>12.156000000000001</v>
      </c>
      <c r="T280" s="102"/>
      <c r="U280" s="104">
        <f t="shared" si="207"/>
        <v>824.46741866634807</v>
      </c>
      <c r="V280" s="73">
        <f t="shared" si="178"/>
        <v>43.602151958688601</v>
      </c>
      <c r="W280" s="199"/>
      <c r="X280" s="3">
        <v>79.5</v>
      </c>
      <c r="Y280" s="38">
        <v>3</v>
      </c>
      <c r="Z280" s="67">
        <f t="shared" si="179"/>
        <v>110</v>
      </c>
      <c r="AA280" s="38">
        <v>1</v>
      </c>
      <c r="AB280" s="67">
        <f t="shared" si="180"/>
        <v>99</v>
      </c>
      <c r="AC280" s="67"/>
      <c r="AD280" s="3">
        <v>895.36035200000003</v>
      </c>
      <c r="AE280" s="73">
        <f t="shared" si="181"/>
        <v>3.8070960947499996E-2</v>
      </c>
      <c r="AF280" s="3">
        <v>822.41833499999996</v>
      </c>
      <c r="AG280" s="73">
        <f t="shared" si="182"/>
        <v>2.9983621685600002E-2</v>
      </c>
      <c r="AH280" s="67"/>
      <c r="AI280" s="37">
        <v>79.5</v>
      </c>
      <c r="AJ280" s="66">
        <f t="shared" si="213"/>
        <v>0.20568538394251445</v>
      </c>
      <c r="AK280" s="1">
        <v>2716.25</v>
      </c>
      <c r="AL280" s="102">
        <f t="shared" si="183"/>
        <v>5.4325000000000001</v>
      </c>
      <c r="AM280" s="103"/>
      <c r="AN280" s="114">
        <v>0.33100000000000002</v>
      </c>
      <c r="AO280" s="77">
        <v>12705</v>
      </c>
      <c r="AP280" s="102">
        <f t="shared" si="184"/>
        <v>12.705</v>
      </c>
      <c r="AQ280" s="102"/>
      <c r="AR280" s="104">
        <f t="shared" si="208"/>
        <v>419.36384777404572</v>
      </c>
      <c r="AS280" s="73">
        <f t="shared" si="185"/>
        <v>43.958107700356983</v>
      </c>
      <c r="AT280" s="199"/>
      <c r="AU280" s="3">
        <v>74.5</v>
      </c>
      <c r="AV280" s="38">
        <v>2</v>
      </c>
      <c r="AW280" s="67">
        <f t="shared" si="186"/>
        <v>222</v>
      </c>
      <c r="AX280" s="38">
        <v>1</v>
      </c>
      <c r="AY280" s="67">
        <f t="shared" si="187"/>
        <v>339</v>
      </c>
      <c r="AZ280" s="67"/>
      <c r="BA280" s="3">
        <v>418.45245399999999</v>
      </c>
      <c r="BB280" s="73">
        <f t="shared" si="188"/>
        <v>0.14088483299460003</v>
      </c>
      <c r="BC280" s="3">
        <v>42.073802899999997</v>
      </c>
      <c r="BD280" s="73">
        <f t="shared" si="189"/>
        <v>0.81784591182559996</v>
      </c>
      <c r="BE280" s="67"/>
      <c r="BF280" s="1">
        <v>74.5</v>
      </c>
      <c r="BG280" s="66">
        <f t="shared" si="214"/>
        <v>0.26590403350424563</v>
      </c>
      <c r="BH280" s="1">
        <v>5162.5</v>
      </c>
      <c r="BI280" s="102">
        <f t="shared" si="190"/>
        <v>10.324999999999999</v>
      </c>
      <c r="BJ280" s="103"/>
      <c r="BK280" s="114">
        <v>0.317</v>
      </c>
      <c r="BL280" s="77">
        <v>12655</v>
      </c>
      <c r="BM280" s="102">
        <f t="shared" si="191"/>
        <v>12.654999999999999</v>
      </c>
      <c r="BN280" s="102"/>
      <c r="BO280" s="104">
        <f t="shared" si="209"/>
        <v>1252.1085092855371</v>
      </c>
      <c r="BP280" s="73">
        <f t="shared" si="192"/>
        <v>42.406652802265441</v>
      </c>
      <c r="BQ280" s="199"/>
      <c r="BR280" s="3">
        <v>74.5</v>
      </c>
      <c r="BS280" s="38">
        <v>4</v>
      </c>
      <c r="BT280" s="67">
        <f t="shared" si="193"/>
        <v>291</v>
      </c>
      <c r="BU280" s="38">
        <v>2</v>
      </c>
      <c r="BV280" s="67">
        <f t="shared" si="194"/>
        <v>351</v>
      </c>
      <c r="BW280" s="67"/>
      <c r="BX280" s="3">
        <v>478.31683299999997</v>
      </c>
      <c r="BY280" s="73">
        <f t="shared" si="195"/>
        <v>0.12337624374329996</v>
      </c>
      <c r="BZ280" s="3">
        <v>491.86257899999998</v>
      </c>
      <c r="CA280" s="73">
        <f t="shared" si="196"/>
        <v>0.16613393294399995</v>
      </c>
      <c r="CB280" s="67"/>
      <c r="CC280" s="1">
        <v>74.5</v>
      </c>
      <c r="CD280" s="66">
        <f t="shared" si="215"/>
        <v>0.27280301845036398</v>
      </c>
      <c r="CE280" s="1">
        <v>5112.8125</v>
      </c>
      <c r="CF280" s="102">
        <f t="shared" si="197"/>
        <v>10.225625000000001</v>
      </c>
      <c r="CG280" s="103"/>
      <c r="CH280" s="114">
        <v>0.33100000000000002</v>
      </c>
      <c r="CI280" s="77">
        <v>12442</v>
      </c>
      <c r="CJ280" s="102">
        <f t="shared" si="198"/>
        <v>12.442</v>
      </c>
      <c r="CK280" s="102"/>
      <c r="CL280" s="104">
        <f t="shared" si="210"/>
        <v>1311.2612280409203</v>
      </c>
      <c r="CM280" s="73">
        <f t="shared" si="199"/>
        <v>43.650233127951182</v>
      </c>
      <c r="CN280" s="199"/>
      <c r="CO280" s="3">
        <v>74.5</v>
      </c>
      <c r="CP280" s="38">
        <v>8</v>
      </c>
      <c r="CQ280" s="67">
        <f t="shared" si="200"/>
        <v>237</v>
      </c>
      <c r="CR280" s="38">
        <v>8</v>
      </c>
      <c r="CS280" s="67">
        <f t="shared" si="201"/>
        <v>267</v>
      </c>
      <c r="CT280" s="67"/>
      <c r="CU280" s="3">
        <v>5292.5439500000002</v>
      </c>
      <c r="CV280" s="73">
        <f t="shared" si="202"/>
        <v>0.10781587266100004</v>
      </c>
      <c r="CW280" s="3">
        <v>1550.3535199999999</v>
      </c>
      <c r="CX280" s="73">
        <f t="shared" si="203"/>
        <v>7.4075654331999988E-2</v>
      </c>
      <c r="CY280" s="67"/>
      <c r="CZ280" s="1">
        <v>74.5</v>
      </c>
      <c r="DA280" s="66">
        <f t="shared" si="216"/>
        <v>0.25495500745746924</v>
      </c>
      <c r="DB280" s="1">
        <v>5241.875</v>
      </c>
      <c r="DC280" s="102">
        <f t="shared" si="204"/>
        <v>10.483750000000001</v>
      </c>
      <c r="DD280" s="103"/>
      <c r="DE280" s="114">
        <v>0.314</v>
      </c>
      <c r="DF280" s="77">
        <v>12952</v>
      </c>
      <c r="DG280" s="102">
        <f t="shared" si="205"/>
        <v>12.952</v>
      </c>
      <c r="DH280" s="102"/>
      <c r="DI280" s="104">
        <f t="shared" si="211"/>
        <v>1271.4037594174799</v>
      </c>
      <c r="DJ280" s="73">
        <f t="shared" si="206"/>
        <v>44.084145242000432</v>
      </c>
      <c r="DK280" s="199"/>
      <c r="DL280" s="99"/>
      <c r="DS280" s="107"/>
      <c r="DU280" s="107"/>
      <c r="DW280" s="99"/>
      <c r="DX280" s="108"/>
      <c r="DZ280" s="107"/>
      <c r="EB280" s="108"/>
      <c r="ED280" s="107"/>
      <c r="EE280" s="107"/>
      <c r="FA280" s="67"/>
      <c r="FB280" s="66"/>
      <c r="FC280" s="67"/>
      <c r="FD280" s="66"/>
      <c r="FE280" s="66"/>
      <c r="FF280" s="66"/>
      <c r="FG280" s="67"/>
      <c r="FH280" s="66"/>
      <c r="FI280" s="67"/>
      <c r="FJ280" s="66"/>
      <c r="FK280" s="106"/>
      <c r="FL280" s="106"/>
      <c r="FM280" s="106"/>
      <c r="FN280" s="106"/>
      <c r="FO280" s="105"/>
      <c r="FP280" s="103"/>
      <c r="FQ280" s="103"/>
      <c r="FR280" s="103"/>
      <c r="FT280" s="107"/>
      <c r="FU280" s="115"/>
      <c r="FV280" s="115"/>
      <c r="FW280" s="51"/>
      <c r="FX280" s="51"/>
      <c r="FY280" s="51"/>
      <c r="FZ280" s="51"/>
      <c r="GA280" s="115"/>
      <c r="GB280" s="51"/>
      <c r="GC280" s="51"/>
      <c r="GD280" s="104"/>
      <c r="GE280" s="104"/>
      <c r="GG280" s="99"/>
      <c r="GH280" s="104"/>
      <c r="GI280" s="104"/>
      <c r="GK280" s="108"/>
      <c r="GL280" s="104"/>
      <c r="GM280" s="107"/>
      <c r="GN280" s="104"/>
      <c r="GP280" s="107"/>
      <c r="GQ280" s="115"/>
      <c r="GR280" s="115"/>
      <c r="GS280" s="115"/>
      <c r="GT280" s="115"/>
      <c r="GU280" s="115"/>
      <c r="GV280" s="115"/>
      <c r="GW280" s="115"/>
      <c r="GX280" s="115"/>
      <c r="GY280" s="115"/>
      <c r="GZ280" s="115"/>
      <c r="HA280" s="115"/>
      <c r="HB280" s="115"/>
      <c r="HC280" s="115"/>
      <c r="HD280" s="115"/>
      <c r="HE280" s="104"/>
      <c r="HG280" s="108"/>
      <c r="HI280" s="108"/>
    </row>
    <row r="281" spans="1:217" s="95" customFormat="1" x14ac:dyDescent="0.25">
      <c r="A281" s="3">
        <v>75.5</v>
      </c>
      <c r="B281" s="38">
        <v>3</v>
      </c>
      <c r="C281" s="67">
        <f t="shared" si="172"/>
        <v>184</v>
      </c>
      <c r="D281" s="38">
        <v>7</v>
      </c>
      <c r="E281" s="67">
        <f t="shared" si="173"/>
        <v>161</v>
      </c>
      <c r="F281" s="67"/>
      <c r="G281" s="38">
        <v>543.63415499999996</v>
      </c>
      <c r="H281" s="73">
        <f t="shared" si="174"/>
        <v>8.8735062406699969E-2</v>
      </c>
      <c r="I281" s="38">
        <v>4685.8877000000002</v>
      </c>
      <c r="J281" s="73">
        <f t="shared" si="175"/>
        <v>0.107492758116</v>
      </c>
      <c r="K281" s="67"/>
      <c r="L281" s="37">
        <v>75.5</v>
      </c>
      <c r="M281" s="66">
        <f t="shared" si="212"/>
        <v>0.22458999506281871</v>
      </c>
      <c r="N281" s="40">
        <v>4245.625</v>
      </c>
      <c r="O281" s="102">
        <f t="shared" si="176"/>
        <v>8.4912500000000009</v>
      </c>
      <c r="P281" s="103"/>
      <c r="Q281" s="114">
        <v>0.314</v>
      </c>
      <c r="R281" s="98">
        <v>12316</v>
      </c>
      <c r="S281" s="102">
        <f t="shared" si="177"/>
        <v>12.316000000000001</v>
      </c>
      <c r="T281" s="102"/>
      <c r="U281" s="104">
        <f t="shared" si="207"/>
        <v>850.3468576695999</v>
      </c>
      <c r="V281" s="73">
        <f t="shared" si="178"/>
        <v>43.606046854715842</v>
      </c>
      <c r="W281" s="199"/>
      <c r="X281" s="3">
        <v>80.5</v>
      </c>
      <c r="Y281" s="38">
        <v>6</v>
      </c>
      <c r="Z281" s="67">
        <f t="shared" si="179"/>
        <v>116</v>
      </c>
      <c r="AA281" s="38">
        <v>4</v>
      </c>
      <c r="AB281" s="67">
        <f t="shared" si="180"/>
        <v>103</v>
      </c>
      <c r="AC281" s="67"/>
      <c r="AD281" s="3">
        <v>1112.47119</v>
      </c>
      <c r="AE281" s="73">
        <f t="shared" si="181"/>
        <v>3.9183432137499995E-2</v>
      </c>
      <c r="AF281" s="3">
        <v>564.05682400000001</v>
      </c>
      <c r="AG281" s="73">
        <f t="shared" si="182"/>
        <v>3.0547678509600003E-2</v>
      </c>
      <c r="AH281" s="67"/>
      <c r="AI281" s="37">
        <v>80.5</v>
      </c>
      <c r="AJ281" s="66">
        <f t="shared" si="213"/>
        <v>0.20833181578936605</v>
      </c>
      <c r="AK281" s="1">
        <v>2784.6875</v>
      </c>
      <c r="AL281" s="102">
        <f t="shared" si="183"/>
        <v>5.569375</v>
      </c>
      <c r="AM281" s="103"/>
      <c r="AN281" s="114">
        <v>0.33500000000000002</v>
      </c>
      <c r="AO281" s="77">
        <v>12872</v>
      </c>
      <c r="AP281" s="102">
        <f t="shared" si="184"/>
        <v>12.872</v>
      </c>
      <c r="AQ281" s="102"/>
      <c r="AR281" s="104">
        <f t="shared" si="208"/>
        <v>434.26160505191609</v>
      </c>
      <c r="AS281" s="73">
        <f t="shared" si="185"/>
        <v>43.968679414644534</v>
      </c>
      <c r="AT281" s="199"/>
      <c r="AU281" s="3">
        <v>75.5</v>
      </c>
      <c r="AV281" s="38">
        <v>1</v>
      </c>
      <c r="AW281" s="67">
        <f t="shared" si="186"/>
        <v>223</v>
      </c>
      <c r="AX281" s="38">
        <v>4</v>
      </c>
      <c r="AY281" s="67">
        <f t="shared" si="187"/>
        <v>343</v>
      </c>
      <c r="AZ281" s="67"/>
      <c r="BA281" s="3">
        <v>230.51885999999999</v>
      </c>
      <c r="BB281" s="73">
        <f t="shared" si="188"/>
        <v>0.14111535185460003</v>
      </c>
      <c r="BC281" s="3">
        <v>706.87176499999998</v>
      </c>
      <c r="BD281" s="73">
        <f t="shared" si="189"/>
        <v>0.81855278359059991</v>
      </c>
      <c r="BE281" s="67"/>
      <c r="BF281" s="1">
        <v>75.5</v>
      </c>
      <c r="BG281" s="66">
        <f t="shared" si="214"/>
        <v>0.26887264573101377</v>
      </c>
      <c r="BH281" s="1">
        <v>5234.6875</v>
      </c>
      <c r="BI281" s="102">
        <f t="shared" si="190"/>
        <v>10.469374999999999</v>
      </c>
      <c r="BJ281" s="103"/>
      <c r="BK281" s="114">
        <v>0.32100000000000001</v>
      </c>
      <c r="BL281" s="77">
        <v>12824</v>
      </c>
      <c r="BM281" s="102">
        <f t="shared" si="191"/>
        <v>12.824</v>
      </c>
      <c r="BN281" s="102"/>
      <c r="BO281" s="104">
        <f t="shared" si="209"/>
        <v>1283.3911883164274</v>
      </c>
      <c r="BP281" s="73">
        <f t="shared" si="192"/>
        <v>42.43035254140338</v>
      </c>
      <c r="BQ281" s="199"/>
      <c r="BR281" s="3">
        <v>75.5</v>
      </c>
      <c r="BS281" s="38">
        <v>2</v>
      </c>
      <c r="BT281" s="67">
        <f t="shared" si="193"/>
        <v>293</v>
      </c>
      <c r="BU281" s="38">
        <v>2</v>
      </c>
      <c r="BV281" s="67">
        <f t="shared" si="194"/>
        <v>353</v>
      </c>
      <c r="BW281" s="67"/>
      <c r="BX281" s="3">
        <v>993.04669200000001</v>
      </c>
      <c r="BY281" s="73">
        <f t="shared" si="195"/>
        <v>0.12436929043529996</v>
      </c>
      <c r="BZ281" s="3">
        <v>1318.26892</v>
      </c>
      <c r="CA281" s="73">
        <f t="shared" si="196"/>
        <v>0.16745220186399995</v>
      </c>
      <c r="CB281" s="67"/>
      <c r="CC281" s="1">
        <v>75.5</v>
      </c>
      <c r="CD281" s="66">
        <f t="shared" si="215"/>
        <v>0.27603004061349889</v>
      </c>
      <c r="CE281" s="1">
        <v>5184.6875</v>
      </c>
      <c r="CF281" s="102">
        <f t="shared" si="197"/>
        <v>10.369375</v>
      </c>
      <c r="CG281" s="103"/>
      <c r="CH281" s="114">
        <v>0.33500000000000002</v>
      </c>
      <c r="CI281" s="77">
        <v>12607</v>
      </c>
      <c r="CJ281" s="102">
        <f t="shared" si="198"/>
        <v>12.606999999999999</v>
      </c>
      <c r="CK281" s="102"/>
      <c r="CL281" s="104">
        <f t="shared" si="210"/>
        <v>1344.925119868974</v>
      </c>
      <c r="CM281" s="73">
        <f t="shared" si="199"/>
        <v>43.667630184389878</v>
      </c>
      <c r="CN281" s="199"/>
      <c r="CO281" s="3">
        <v>75.5</v>
      </c>
      <c r="CP281" s="38">
        <v>7</v>
      </c>
      <c r="CQ281" s="67">
        <f t="shared" si="200"/>
        <v>244</v>
      </c>
      <c r="CR281" s="38">
        <v>4</v>
      </c>
      <c r="CS281" s="67">
        <f t="shared" si="201"/>
        <v>271</v>
      </c>
      <c r="CT281" s="67"/>
      <c r="CU281" s="3">
        <v>3494.4846200000002</v>
      </c>
      <c r="CV281" s="73">
        <f t="shared" si="202"/>
        <v>0.11131035728100004</v>
      </c>
      <c r="CW281" s="3">
        <v>1300.5500500000001</v>
      </c>
      <c r="CX281" s="73">
        <f t="shared" si="203"/>
        <v>7.5376204381999989E-2</v>
      </c>
      <c r="CY281" s="67"/>
      <c r="CZ281" s="1">
        <v>75.5</v>
      </c>
      <c r="DA281" s="66">
        <f t="shared" si="216"/>
        <v>0.2580075411613677</v>
      </c>
      <c r="DB281" s="1">
        <v>5319.0625</v>
      </c>
      <c r="DC281" s="102">
        <f t="shared" si="204"/>
        <v>10.638125</v>
      </c>
      <c r="DD281" s="103"/>
      <c r="DE281" s="114">
        <v>0.318</v>
      </c>
      <c r="DF281" s="77">
        <v>13123</v>
      </c>
      <c r="DG281" s="102">
        <f t="shared" si="205"/>
        <v>13.122999999999999</v>
      </c>
      <c r="DH281" s="102"/>
      <c r="DI281" s="104">
        <f t="shared" si="211"/>
        <v>1304.0782709673656</v>
      </c>
      <c r="DJ281" s="73">
        <f t="shared" si="206"/>
        <v>44.083499549166689</v>
      </c>
      <c r="DK281" s="199"/>
      <c r="DL281" s="99"/>
      <c r="DS281" s="107"/>
      <c r="DU281" s="107"/>
      <c r="DW281" s="99"/>
      <c r="DX281" s="108"/>
      <c r="DZ281" s="107"/>
      <c r="EB281" s="108"/>
      <c r="ED281" s="107"/>
      <c r="EE281" s="107"/>
      <c r="FA281" s="67"/>
      <c r="FB281" s="66"/>
      <c r="FC281" s="67"/>
      <c r="FD281" s="66"/>
      <c r="FE281" s="66"/>
      <c r="FF281" s="66"/>
      <c r="FG281" s="67"/>
      <c r="FH281" s="66"/>
      <c r="FI281" s="67"/>
      <c r="FJ281" s="66"/>
      <c r="FK281" s="106"/>
      <c r="FL281" s="106"/>
      <c r="FM281" s="106"/>
      <c r="FN281" s="106"/>
      <c r="FO281" s="105"/>
      <c r="FP281" s="103"/>
      <c r="FQ281" s="103"/>
      <c r="FR281" s="103"/>
      <c r="FT281" s="107"/>
      <c r="FU281" s="115"/>
      <c r="FV281" s="115"/>
      <c r="FW281" s="51"/>
      <c r="FX281" s="51"/>
      <c r="FY281" s="51"/>
      <c r="FZ281" s="51"/>
      <c r="GA281" s="115"/>
      <c r="GB281" s="51"/>
      <c r="GC281" s="51"/>
      <c r="GD281" s="104"/>
      <c r="GE281" s="104"/>
      <c r="GG281" s="99"/>
      <c r="GH281" s="104"/>
      <c r="GI281" s="104"/>
      <c r="GK281" s="108"/>
      <c r="GL281" s="104"/>
      <c r="GM281" s="107"/>
      <c r="GN281" s="104"/>
      <c r="GP281" s="107"/>
      <c r="GQ281" s="115"/>
      <c r="GR281" s="115"/>
      <c r="GS281" s="115"/>
      <c r="GT281" s="115"/>
      <c r="GU281" s="115"/>
      <c r="GV281" s="115"/>
      <c r="GW281" s="115"/>
      <c r="GX281" s="115"/>
      <c r="GY281" s="115"/>
      <c r="GZ281" s="115"/>
      <c r="HA281" s="115"/>
      <c r="HB281" s="115"/>
      <c r="HC281" s="115"/>
      <c r="HD281" s="115"/>
      <c r="HE281" s="104"/>
      <c r="HG281" s="108"/>
      <c r="HI281" s="108"/>
    </row>
    <row r="282" spans="1:217" s="95" customFormat="1" x14ac:dyDescent="0.25">
      <c r="A282" s="3">
        <v>76.5</v>
      </c>
      <c r="B282" s="38">
        <v>7</v>
      </c>
      <c r="C282" s="67">
        <f t="shared" si="172"/>
        <v>191</v>
      </c>
      <c r="D282" s="38">
        <v>6</v>
      </c>
      <c r="E282" s="67">
        <f t="shared" si="173"/>
        <v>167</v>
      </c>
      <c r="F282" s="67"/>
      <c r="G282" s="38">
        <v>4130.8554700000004</v>
      </c>
      <c r="H282" s="73">
        <f t="shared" si="174"/>
        <v>9.2865917876699969E-2</v>
      </c>
      <c r="I282" s="38">
        <v>2958.8095699999999</v>
      </c>
      <c r="J282" s="73">
        <f t="shared" si="175"/>
        <v>0.11045156768599999</v>
      </c>
      <c r="K282" s="67"/>
      <c r="L282" s="37">
        <v>76.5</v>
      </c>
      <c r="M282" s="66">
        <f t="shared" si="212"/>
        <v>0.22761539252785382</v>
      </c>
      <c r="N282" s="40">
        <v>4308.4375</v>
      </c>
      <c r="O282" s="102">
        <f t="shared" si="176"/>
        <v>8.6168750000000003</v>
      </c>
      <c r="P282" s="103"/>
      <c r="Q282" s="114">
        <v>0.318</v>
      </c>
      <c r="R282" s="98">
        <v>12477</v>
      </c>
      <c r="S282" s="102">
        <f t="shared" si="177"/>
        <v>12.477</v>
      </c>
      <c r="T282" s="102"/>
      <c r="U282" s="104">
        <f t="shared" si="207"/>
        <v>876.61770746989066</v>
      </c>
      <c r="V282" s="73">
        <f t="shared" si="178"/>
        <v>43.600981116798245</v>
      </c>
      <c r="W282" s="199"/>
      <c r="X282" s="3">
        <v>81.5</v>
      </c>
      <c r="Y282" s="38">
        <v>3</v>
      </c>
      <c r="Z282" s="67">
        <f t="shared" si="179"/>
        <v>119</v>
      </c>
      <c r="AA282" s="38">
        <v>3</v>
      </c>
      <c r="AB282" s="67">
        <f t="shared" si="180"/>
        <v>106</v>
      </c>
      <c r="AC282" s="67"/>
      <c r="AD282" s="3">
        <v>1743.5310099999999</v>
      </c>
      <c r="AE282" s="73">
        <f t="shared" si="181"/>
        <v>4.0926963147499995E-2</v>
      </c>
      <c r="AF282" s="3">
        <v>651.18756099999996</v>
      </c>
      <c r="AG282" s="73">
        <f t="shared" si="182"/>
        <v>3.1198866070600004E-2</v>
      </c>
      <c r="AH282" s="67"/>
      <c r="AI282" s="37">
        <v>81.5</v>
      </c>
      <c r="AJ282" s="66">
        <f t="shared" si="213"/>
        <v>0.21097824763621767</v>
      </c>
      <c r="AK282" s="1">
        <v>2844.6875</v>
      </c>
      <c r="AL282" s="102">
        <f t="shared" si="183"/>
        <v>5.6893750000000001</v>
      </c>
      <c r="AM282" s="103"/>
      <c r="AN282" s="114">
        <v>0.33900000000000002</v>
      </c>
      <c r="AO282" s="77">
        <v>13043</v>
      </c>
      <c r="AP282" s="102">
        <f t="shared" si="184"/>
        <v>13.042999999999999</v>
      </c>
      <c r="AQ282" s="102"/>
      <c r="AR282" s="104">
        <f t="shared" si="208"/>
        <v>449.50091744002071</v>
      </c>
      <c r="AS282" s="73">
        <f t="shared" si="185"/>
        <v>43.969404527665532</v>
      </c>
      <c r="AT282" s="199"/>
      <c r="AU282" s="3">
        <v>76.5</v>
      </c>
      <c r="AV282" s="38">
        <v>2</v>
      </c>
      <c r="AW282" s="67">
        <f t="shared" si="186"/>
        <v>225</v>
      </c>
      <c r="AX282" s="38">
        <v>3</v>
      </c>
      <c r="AY282" s="67">
        <f t="shared" si="187"/>
        <v>346</v>
      </c>
      <c r="AZ282" s="67"/>
      <c r="BA282" s="3">
        <v>8751.4902299999994</v>
      </c>
      <c r="BB282" s="73">
        <f t="shared" si="188"/>
        <v>0.14986684208460002</v>
      </c>
      <c r="BC282" s="3">
        <v>3166.5561499999999</v>
      </c>
      <c r="BD282" s="73">
        <f t="shared" si="189"/>
        <v>0.82171933974059996</v>
      </c>
      <c r="BE282" s="67"/>
      <c r="BF282" s="1">
        <v>76.5</v>
      </c>
      <c r="BG282" s="66">
        <f t="shared" si="214"/>
        <v>0.27184125795778191</v>
      </c>
      <c r="BH282" s="1">
        <v>5303.125</v>
      </c>
      <c r="BI282" s="102">
        <f t="shared" si="190"/>
        <v>10.606249999999999</v>
      </c>
      <c r="BJ282" s="103"/>
      <c r="BK282" s="114">
        <v>0.32500000000000001</v>
      </c>
      <c r="BL282" s="77">
        <v>12993</v>
      </c>
      <c r="BM282" s="102">
        <f t="shared" si="191"/>
        <v>12.993</v>
      </c>
      <c r="BN282" s="102"/>
      <c r="BO282" s="104">
        <f t="shared" si="209"/>
        <v>1315.071846923968</v>
      </c>
      <c r="BP282" s="73">
        <f t="shared" si="192"/>
        <v>42.442395459071243</v>
      </c>
      <c r="BQ282" s="199"/>
      <c r="BR282" s="3">
        <v>76.5</v>
      </c>
      <c r="BS282" s="38">
        <v>7</v>
      </c>
      <c r="BT282" s="67">
        <f t="shared" si="193"/>
        <v>300</v>
      </c>
      <c r="BU282" s="38">
        <v>6</v>
      </c>
      <c r="BV282" s="67">
        <f t="shared" si="194"/>
        <v>359</v>
      </c>
      <c r="BW282" s="67"/>
      <c r="BX282" s="3">
        <v>4775.1459999999997</v>
      </c>
      <c r="BY282" s="73">
        <f t="shared" si="195"/>
        <v>0.12914443643529996</v>
      </c>
      <c r="BZ282" s="3">
        <v>4811.46191</v>
      </c>
      <c r="CA282" s="73">
        <f t="shared" si="196"/>
        <v>0.17226366377399996</v>
      </c>
      <c r="CB282" s="67"/>
      <c r="CC282" s="1">
        <v>76.5</v>
      </c>
      <c r="CD282" s="66">
        <f t="shared" si="215"/>
        <v>0.27925706277663387</v>
      </c>
      <c r="CE282" s="1">
        <v>5247.1875</v>
      </c>
      <c r="CF282" s="102">
        <f t="shared" si="197"/>
        <v>10.494375</v>
      </c>
      <c r="CG282" s="103"/>
      <c r="CH282" s="114">
        <v>0.33900000000000002</v>
      </c>
      <c r="CI282" s="77">
        <v>12772</v>
      </c>
      <c r="CJ282" s="102">
        <f t="shared" si="198"/>
        <v>12.772</v>
      </c>
      <c r="CK282" s="102"/>
      <c r="CL282" s="104">
        <f t="shared" si="210"/>
        <v>1379.0105414670866</v>
      </c>
      <c r="CM282" s="73">
        <f t="shared" si="199"/>
        <v>43.660335215389495</v>
      </c>
      <c r="CN282" s="199"/>
      <c r="CO282" s="3">
        <v>76.5</v>
      </c>
      <c r="CP282" s="38">
        <v>9</v>
      </c>
      <c r="CQ282" s="67">
        <f t="shared" si="200"/>
        <v>253</v>
      </c>
      <c r="CR282" s="38">
        <v>3</v>
      </c>
      <c r="CS282" s="67">
        <f t="shared" si="201"/>
        <v>274</v>
      </c>
      <c r="CT282" s="67"/>
      <c r="CU282" s="3">
        <v>3148.7429200000001</v>
      </c>
      <c r="CV282" s="73">
        <f t="shared" si="202"/>
        <v>0.11445910020100004</v>
      </c>
      <c r="CW282" s="3">
        <v>1077.04773</v>
      </c>
      <c r="CX282" s="73">
        <f t="shared" si="203"/>
        <v>7.6453252111999992E-2</v>
      </c>
      <c r="CY282" s="67"/>
      <c r="CZ282" s="1">
        <v>76.5</v>
      </c>
      <c r="DA282" s="66">
        <f t="shared" si="216"/>
        <v>0.26106007486526617</v>
      </c>
      <c r="DB282" s="1">
        <v>5385</v>
      </c>
      <c r="DC282" s="102">
        <f t="shared" si="204"/>
        <v>10.77</v>
      </c>
      <c r="DD282" s="103"/>
      <c r="DE282" s="114">
        <v>0.32200000000000001</v>
      </c>
      <c r="DF282" s="77">
        <v>13293</v>
      </c>
      <c r="DG282" s="102">
        <f t="shared" si="205"/>
        <v>13.292999999999999</v>
      </c>
      <c r="DH282" s="102"/>
      <c r="DI282" s="104">
        <f t="shared" si="211"/>
        <v>1337.147704065193</v>
      </c>
      <c r="DJ282" s="73">
        <f t="shared" si="206"/>
        <v>44.086158465386092</v>
      </c>
      <c r="DK282" s="199"/>
      <c r="DL282" s="99"/>
      <c r="DS282" s="107"/>
      <c r="DU282" s="107"/>
      <c r="DW282" s="99"/>
      <c r="DX282" s="108"/>
      <c r="DZ282" s="107"/>
      <c r="EB282" s="108"/>
      <c r="ED282" s="107"/>
      <c r="EE282" s="107"/>
      <c r="FA282" s="67"/>
      <c r="FB282" s="66"/>
      <c r="FC282" s="67"/>
      <c r="FD282" s="66"/>
      <c r="FE282" s="66"/>
      <c r="FF282" s="66"/>
      <c r="FG282" s="67"/>
      <c r="FH282" s="66"/>
      <c r="FI282" s="67"/>
      <c r="FJ282" s="66"/>
      <c r="FK282" s="106"/>
      <c r="FL282" s="106"/>
      <c r="FM282" s="106"/>
      <c r="FN282" s="106"/>
      <c r="FO282" s="105"/>
      <c r="FP282" s="103"/>
      <c r="FQ282" s="103"/>
      <c r="FR282" s="103"/>
      <c r="FT282" s="107"/>
      <c r="FU282" s="115"/>
      <c r="FV282" s="115"/>
      <c r="FW282" s="51"/>
      <c r="FX282" s="51"/>
      <c r="FY282" s="51"/>
      <c r="FZ282" s="51"/>
      <c r="GA282" s="115"/>
      <c r="GB282" s="51"/>
      <c r="GC282" s="51"/>
      <c r="GD282" s="104"/>
      <c r="GE282" s="104"/>
      <c r="GG282" s="99"/>
      <c r="GH282" s="104"/>
      <c r="GI282" s="104"/>
      <c r="GK282" s="108"/>
      <c r="GL282" s="104"/>
      <c r="GM282" s="107"/>
      <c r="GN282" s="104"/>
      <c r="GP282" s="107"/>
      <c r="GQ282" s="115"/>
      <c r="GR282" s="115"/>
      <c r="GS282" s="115"/>
      <c r="GT282" s="115"/>
      <c r="GU282" s="115"/>
      <c r="GV282" s="115"/>
      <c r="GW282" s="115"/>
      <c r="GX282" s="115"/>
      <c r="GY282" s="115"/>
      <c r="GZ282" s="115"/>
      <c r="HA282" s="115"/>
      <c r="HB282" s="115"/>
      <c r="HC282" s="115"/>
      <c r="HD282" s="115"/>
      <c r="HE282" s="104"/>
      <c r="HG282" s="108"/>
      <c r="HI282" s="108"/>
    </row>
    <row r="283" spans="1:217" s="95" customFormat="1" x14ac:dyDescent="0.25">
      <c r="A283" s="3">
        <v>77.5</v>
      </c>
      <c r="B283" s="38">
        <v>4</v>
      </c>
      <c r="C283" s="67">
        <f t="shared" si="172"/>
        <v>195</v>
      </c>
      <c r="D283" s="38">
        <v>2</v>
      </c>
      <c r="E283" s="67">
        <f t="shared" si="173"/>
        <v>169</v>
      </c>
      <c r="F283" s="67"/>
      <c r="G283" s="38">
        <v>3378.4025900000001</v>
      </c>
      <c r="H283" s="73">
        <f t="shared" si="174"/>
        <v>9.6244320466699965E-2</v>
      </c>
      <c r="I283" s="38">
        <v>2384.5385700000002</v>
      </c>
      <c r="J283" s="73">
        <f t="shared" si="175"/>
        <v>0.11283610625599999</v>
      </c>
      <c r="K283" s="67"/>
      <c r="L283" s="37">
        <v>77.5</v>
      </c>
      <c r="M283" s="66">
        <f t="shared" si="212"/>
        <v>0.23064078999288892</v>
      </c>
      <c r="N283" s="40">
        <v>4375</v>
      </c>
      <c r="O283" s="102">
        <f t="shared" si="176"/>
        <v>8.75</v>
      </c>
      <c r="P283" s="103"/>
      <c r="Q283" s="114">
        <v>0.32200000000000001</v>
      </c>
      <c r="R283" s="98">
        <v>12637</v>
      </c>
      <c r="S283" s="102">
        <f t="shared" si="177"/>
        <v>12.637</v>
      </c>
      <c r="T283" s="102"/>
      <c r="U283" s="104">
        <f t="shared" si="207"/>
        <v>903.25349583940158</v>
      </c>
      <c r="V283" s="73">
        <f t="shared" si="178"/>
        <v>43.602963099966168</v>
      </c>
      <c r="W283" s="199"/>
      <c r="X283" s="3">
        <v>82.5</v>
      </c>
      <c r="Y283" s="38">
        <v>3</v>
      </c>
      <c r="Z283" s="67">
        <f t="shared" si="179"/>
        <v>122</v>
      </c>
      <c r="AA283" s="38">
        <v>3</v>
      </c>
      <c r="AB283" s="67">
        <f t="shared" si="180"/>
        <v>109</v>
      </c>
      <c r="AC283" s="67"/>
      <c r="AD283" s="3">
        <v>1265.9459199999999</v>
      </c>
      <c r="AE283" s="73">
        <f t="shared" si="181"/>
        <v>4.2192909067499992E-2</v>
      </c>
      <c r="AF283" s="3">
        <v>2177.2734399999999</v>
      </c>
      <c r="AG283" s="73">
        <f t="shared" si="182"/>
        <v>3.3376139510600006E-2</v>
      </c>
      <c r="AH283" s="67"/>
      <c r="AI283" s="37">
        <v>82.5</v>
      </c>
      <c r="AJ283" s="66">
        <f t="shared" si="213"/>
        <v>0.21362467948306929</v>
      </c>
      <c r="AK283" s="1">
        <v>2913.75</v>
      </c>
      <c r="AL283" s="102">
        <f t="shared" si="183"/>
        <v>5.8274999999999997</v>
      </c>
      <c r="AM283" s="103"/>
      <c r="AN283" s="114">
        <v>0.34300000000000003</v>
      </c>
      <c r="AO283" s="77">
        <v>13207</v>
      </c>
      <c r="AP283" s="102">
        <f t="shared" si="184"/>
        <v>13.207000000000001</v>
      </c>
      <c r="AQ283" s="102"/>
      <c r="AR283" s="104">
        <f t="shared" si="208"/>
        <v>465.0842659682159</v>
      </c>
      <c r="AS283" s="73">
        <f t="shared" si="185"/>
        <v>43.956850671746629</v>
      </c>
      <c r="AT283" s="199"/>
      <c r="AU283" s="3">
        <v>77.5</v>
      </c>
      <c r="AV283" s="38">
        <v>5</v>
      </c>
      <c r="AW283" s="67">
        <f t="shared" si="186"/>
        <v>230</v>
      </c>
      <c r="AX283" s="38">
        <v>2</v>
      </c>
      <c r="AY283" s="67">
        <f t="shared" si="187"/>
        <v>348</v>
      </c>
      <c r="AZ283" s="67"/>
      <c r="BA283" s="3">
        <v>1068.79773</v>
      </c>
      <c r="BB283" s="73">
        <f t="shared" si="188"/>
        <v>0.15093563981460001</v>
      </c>
      <c r="BC283" s="3">
        <v>1806.2572</v>
      </c>
      <c r="BD283" s="73">
        <f t="shared" si="189"/>
        <v>0.82352559694060001</v>
      </c>
      <c r="BE283" s="67"/>
      <c r="BF283" s="1">
        <v>77.5</v>
      </c>
      <c r="BG283" s="66">
        <f t="shared" si="214"/>
        <v>0.27480987018455</v>
      </c>
      <c r="BH283" s="1">
        <v>5368.75</v>
      </c>
      <c r="BI283" s="102">
        <f t="shared" si="190"/>
        <v>10.737500000000001</v>
      </c>
      <c r="BJ283" s="103"/>
      <c r="BK283" s="114">
        <v>0.32800000000000001</v>
      </c>
      <c r="BL283" s="77">
        <v>13160</v>
      </c>
      <c r="BM283" s="102">
        <f t="shared" si="191"/>
        <v>13.16</v>
      </c>
      <c r="BN283" s="102"/>
      <c r="BO283" s="104">
        <f t="shared" si="209"/>
        <v>1347.0744144198495</v>
      </c>
      <c r="BP283" s="73">
        <f t="shared" si="192"/>
        <v>42.463484533311814</v>
      </c>
      <c r="BQ283" s="199"/>
      <c r="BR283" s="3">
        <v>77.5</v>
      </c>
      <c r="BS283" s="38">
        <v>4</v>
      </c>
      <c r="BT283" s="67">
        <f t="shared" si="193"/>
        <v>304</v>
      </c>
      <c r="BU283" s="38">
        <v>1</v>
      </c>
      <c r="BV283" s="67">
        <f t="shared" si="194"/>
        <v>360</v>
      </c>
      <c r="BW283" s="67"/>
      <c r="BX283" s="3">
        <v>700.23730499999999</v>
      </c>
      <c r="BY283" s="73">
        <f t="shared" si="195"/>
        <v>0.12984467374029995</v>
      </c>
      <c r="BZ283" s="3">
        <v>918.11749299999997</v>
      </c>
      <c r="CA283" s="73">
        <f t="shared" si="196"/>
        <v>0.17318178126699996</v>
      </c>
      <c r="CB283" s="67"/>
      <c r="CC283" s="1">
        <v>77.5</v>
      </c>
      <c r="CD283" s="66">
        <f t="shared" si="215"/>
        <v>0.28248408493976879</v>
      </c>
      <c r="CE283" s="1">
        <v>5315.3125</v>
      </c>
      <c r="CF283" s="102">
        <f t="shared" si="197"/>
        <v>10.630625</v>
      </c>
      <c r="CG283" s="103"/>
      <c r="CH283" s="114">
        <v>0.34200000000000003</v>
      </c>
      <c r="CI283" s="77">
        <v>12939</v>
      </c>
      <c r="CJ283" s="102">
        <f t="shared" si="198"/>
        <v>12.939</v>
      </c>
      <c r="CK283" s="102"/>
      <c r="CL283" s="104">
        <f t="shared" si="210"/>
        <v>1413.5164843908326</v>
      </c>
      <c r="CM283" s="73">
        <f t="shared" si="199"/>
        <v>43.679694581674077</v>
      </c>
      <c r="CN283" s="199"/>
      <c r="CO283" s="3">
        <v>77.5</v>
      </c>
      <c r="CP283" s="38">
        <v>4</v>
      </c>
      <c r="CQ283" s="67">
        <f t="shared" si="200"/>
        <v>257</v>
      </c>
      <c r="CR283" s="38">
        <v>4</v>
      </c>
      <c r="CS283" s="67">
        <f t="shared" si="201"/>
        <v>278</v>
      </c>
      <c r="CT283" s="67"/>
      <c r="CU283" s="3">
        <v>770.93908699999997</v>
      </c>
      <c r="CV283" s="73">
        <f t="shared" si="202"/>
        <v>0.11523003928800005</v>
      </c>
      <c r="CW283" s="3">
        <v>1965.0122100000001</v>
      </c>
      <c r="CX283" s="73">
        <f t="shared" si="203"/>
        <v>7.8418264321999998E-2</v>
      </c>
      <c r="CY283" s="67"/>
      <c r="CZ283" s="1">
        <v>77.5</v>
      </c>
      <c r="DA283" s="66">
        <f t="shared" si="216"/>
        <v>0.26411260856916463</v>
      </c>
      <c r="DB283" s="1">
        <v>5448.4375</v>
      </c>
      <c r="DC283" s="102">
        <f t="shared" si="204"/>
        <v>10.896875</v>
      </c>
      <c r="DD283" s="103"/>
      <c r="DE283" s="114">
        <v>0.32600000000000001</v>
      </c>
      <c r="DF283" s="77">
        <v>13464</v>
      </c>
      <c r="DG283" s="102">
        <f t="shared" si="205"/>
        <v>13.464</v>
      </c>
      <c r="DH283" s="102"/>
      <c r="DI283" s="104">
        <f t="shared" si="211"/>
        <v>1370.5223905334099</v>
      </c>
      <c r="DJ283" s="73">
        <f t="shared" si="206"/>
        <v>44.096582461714839</v>
      </c>
      <c r="DK283" s="199"/>
      <c r="DL283" s="99"/>
      <c r="DS283" s="107"/>
      <c r="DU283" s="107"/>
      <c r="DW283" s="99"/>
      <c r="DX283" s="108"/>
      <c r="DZ283" s="107"/>
      <c r="EB283" s="108"/>
      <c r="ED283" s="107"/>
      <c r="EE283" s="107"/>
      <c r="FA283" s="67"/>
      <c r="FB283" s="66"/>
      <c r="FC283" s="67"/>
      <c r="FD283" s="66"/>
      <c r="FE283" s="66"/>
      <c r="FF283" s="66"/>
      <c r="FG283" s="67"/>
      <c r="FH283" s="66"/>
      <c r="FI283" s="67"/>
      <c r="FJ283" s="66"/>
      <c r="FK283" s="106"/>
      <c r="FL283" s="106"/>
      <c r="FM283" s="106"/>
      <c r="FN283" s="106"/>
      <c r="FO283" s="105"/>
      <c r="FP283" s="103"/>
      <c r="FQ283" s="103"/>
      <c r="FR283" s="103"/>
      <c r="FT283" s="107"/>
      <c r="FU283" s="115"/>
      <c r="FV283" s="115"/>
      <c r="FW283" s="51"/>
      <c r="FX283" s="51"/>
      <c r="FY283" s="51"/>
      <c r="FZ283" s="51"/>
      <c r="GA283" s="115"/>
      <c r="GB283" s="51"/>
      <c r="GC283" s="51"/>
      <c r="GD283" s="104"/>
      <c r="GE283" s="104"/>
      <c r="GG283" s="99"/>
      <c r="GH283" s="104"/>
      <c r="GI283" s="104"/>
      <c r="GK283" s="108"/>
      <c r="GL283" s="104"/>
      <c r="GM283" s="107"/>
      <c r="GN283" s="104"/>
      <c r="GP283" s="107"/>
      <c r="GQ283" s="115"/>
      <c r="GR283" s="115"/>
      <c r="GS283" s="115"/>
      <c r="GT283" s="115"/>
      <c r="GU283" s="115"/>
      <c r="GV283" s="115"/>
      <c r="GW283" s="115"/>
      <c r="GX283" s="115"/>
      <c r="GY283" s="115"/>
      <c r="GZ283" s="115"/>
      <c r="HA283" s="115"/>
      <c r="HB283" s="115"/>
      <c r="HC283" s="115"/>
      <c r="HD283" s="115"/>
      <c r="HE283" s="104"/>
      <c r="HG283" s="108"/>
      <c r="HI283" s="108"/>
    </row>
    <row r="284" spans="1:217" s="95" customFormat="1" x14ac:dyDescent="0.25">
      <c r="A284" s="3">
        <v>78.5</v>
      </c>
      <c r="B284" s="38">
        <v>7</v>
      </c>
      <c r="C284" s="67">
        <f t="shared" si="172"/>
        <v>202</v>
      </c>
      <c r="D284" s="38">
        <v>4</v>
      </c>
      <c r="E284" s="67">
        <f t="shared" si="173"/>
        <v>173</v>
      </c>
      <c r="F284" s="67"/>
      <c r="G284" s="38">
        <v>5576.49658</v>
      </c>
      <c r="H284" s="73">
        <f t="shared" si="174"/>
        <v>0.10182081704669996</v>
      </c>
      <c r="I284" s="38">
        <v>2039.49146</v>
      </c>
      <c r="J284" s="73">
        <f t="shared" si="175"/>
        <v>0.11487559771599999</v>
      </c>
      <c r="K284" s="67"/>
      <c r="L284" s="37">
        <v>78.5</v>
      </c>
      <c r="M284" s="66">
        <f t="shared" si="212"/>
        <v>0.23366618745792406</v>
      </c>
      <c r="N284" s="40">
        <v>4429.0625</v>
      </c>
      <c r="O284" s="102">
        <f t="shared" si="176"/>
        <v>8.8581249999999994</v>
      </c>
      <c r="P284" s="103"/>
      <c r="Q284" s="114">
        <v>0.32600000000000001</v>
      </c>
      <c r="R284" s="98">
        <v>12798</v>
      </c>
      <c r="S284" s="102">
        <f t="shared" si="177"/>
        <v>12.798</v>
      </c>
      <c r="T284" s="102"/>
      <c r="U284" s="104">
        <f t="shared" si="207"/>
        <v>930.27596782241199</v>
      </c>
      <c r="V284" s="73">
        <f t="shared" si="178"/>
        <v>43.596662772473863</v>
      </c>
      <c r="W284" s="199"/>
      <c r="X284" s="3">
        <v>83.5</v>
      </c>
      <c r="Y284" s="38">
        <v>3</v>
      </c>
      <c r="Z284" s="67">
        <f t="shared" si="179"/>
        <v>125</v>
      </c>
      <c r="AA284" s="38">
        <v>3</v>
      </c>
      <c r="AB284" s="67">
        <f t="shared" si="180"/>
        <v>112</v>
      </c>
      <c r="AC284" s="67"/>
      <c r="AD284" s="3">
        <v>1438.84302</v>
      </c>
      <c r="AE284" s="73">
        <f t="shared" si="181"/>
        <v>4.3631752087499989E-2</v>
      </c>
      <c r="AF284" s="3">
        <v>1262.73181</v>
      </c>
      <c r="AG284" s="73">
        <f t="shared" si="182"/>
        <v>3.4638871320600007E-2</v>
      </c>
      <c r="AH284" s="67"/>
      <c r="AI284" s="37">
        <v>83.5</v>
      </c>
      <c r="AJ284" s="66">
        <f t="shared" si="213"/>
        <v>0.21627111132992088</v>
      </c>
      <c r="AK284" s="1">
        <v>2974.6875</v>
      </c>
      <c r="AL284" s="102">
        <f t="shared" si="183"/>
        <v>5.9493749999999999</v>
      </c>
      <c r="AM284" s="103"/>
      <c r="AN284" s="114">
        <v>0.34699999999999998</v>
      </c>
      <c r="AO284" s="77">
        <v>13374</v>
      </c>
      <c r="AP284" s="102">
        <f t="shared" si="184"/>
        <v>13.374000000000001</v>
      </c>
      <c r="AQ284" s="102"/>
      <c r="AR284" s="104">
        <f t="shared" si="208"/>
        <v>481.03728794501831</v>
      </c>
      <c r="AS284" s="73">
        <f t="shared" si="185"/>
        <v>43.955451290643126</v>
      </c>
      <c r="AT284" s="199"/>
      <c r="AU284" s="3">
        <v>78.5</v>
      </c>
      <c r="AV284" s="38">
        <v>2</v>
      </c>
      <c r="AW284" s="67">
        <f t="shared" si="186"/>
        <v>232</v>
      </c>
      <c r="AX284" s="38">
        <v>1</v>
      </c>
      <c r="AY284" s="67">
        <f t="shared" si="187"/>
        <v>349</v>
      </c>
      <c r="AZ284" s="67"/>
      <c r="BA284" s="3">
        <v>192.387146</v>
      </c>
      <c r="BB284" s="73">
        <f t="shared" si="188"/>
        <v>0.15112802696060001</v>
      </c>
      <c r="BC284" s="3">
        <v>406.61535600000002</v>
      </c>
      <c r="BD284" s="73">
        <f t="shared" si="189"/>
        <v>0.82393221229659996</v>
      </c>
      <c r="BE284" s="67"/>
      <c r="BF284" s="1">
        <v>78.5</v>
      </c>
      <c r="BG284" s="66">
        <f t="shared" si="214"/>
        <v>0.27777848241131814</v>
      </c>
      <c r="BH284" s="1">
        <v>5411.5625</v>
      </c>
      <c r="BI284" s="102">
        <f t="shared" si="190"/>
        <v>10.823124999999999</v>
      </c>
      <c r="BJ284" s="103"/>
      <c r="BK284" s="114">
        <v>0.33200000000000002</v>
      </c>
      <c r="BL284" s="77">
        <v>13327</v>
      </c>
      <c r="BM284" s="102">
        <f t="shared" si="191"/>
        <v>13.327</v>
      </c>
      <c r="BN284" s="102"/>
      <c r="BO284" s="104">
        <f t="shared" si="209"/>
        <v>1379.4462030614345</v>
      </c>
      <c r="BP284" s="73">
        <f t="shared" si="192"/>
        <v>42.486616996988531</v>
      </c>
      <c r="BQ284" s="199"/>
      <c r="BR284" s="3">
        <v>78.5</v>
      </c>
      <c r="BS284" s="38">
        <v>4</v>
      </c>
      <c r="BT284" s="67">
        <f t="shared" si="193"/>
        <v>308</v>
      </c>
      <c r="BU284" s="38">
        <v>2</v>
      </c>
      <c r="BV284" s="67">
        <f t="shared" si="194"/>
        <v>362</v>
      </c>
      <c r="BW284" s="67"/>
      <c r="BX284" s="3">
        <v>614.50427200000001</v>
      </c>
      <c r="BY284" s="73">
        <f t="shared" si="195"/>
        <v>0.13045917801229995</v>
      </c>
      <c r="BZ284" s="3">
        <v>1183.1749299999999</v>
      </c>
      <c r="CA284" s="73">
        <f t="shared" si="196"/>
        <v>0.17436495619699996</v>
      </c>
      <c r="CB284" s="67"/>
      <c r="CC284" s="1">
        <v>78.5</v>
      </c>
      <c r="CD284" s="66">
        <f t="shared" si="215"/>
        <v>0.28571110710290371</v>
      </c>
      <c r="CE284" s="1">
        <v>5377.5</v>
      </c>
      <c r="CF284" s="102">
        <f t="shared" si="197"/>
        <v>10.755000000000001</v>
      </c>
      <c r="CG284" s="103"/>
      <c r="CH284" s="114">
        <v>0.34599999999999997</v>
      </c>
      <c r="CI284" s="77">
        <v>13102</v>
      </c>
      <c r="CJ284" s="102">
        <f t="shared" si="198"/>
        <v>13.102</v>
      </c>
      <c r="CK284" s="102"/>
      <c r="CL284" s="104">
        <f t="shared" si="210"/>
        <v>1448.4328641959523</v>
      </c>
      <c r="CM284" s="73">
        <f t="shared" si="199"/>
        <v>43.698181320932221</v>
      </c>
      <c r="CN284" s="199"/>
      <c r="CO284" s="3">
        <v>78.5</v>
      </c>
      <c r="CP284" s="38">
        <v>2</v>
      </c>
      <c r="CQ284" s="67">
        <f t="shared" si="200"/>
        <v>259</v>
      </c>
      <c r="CR284" s="38">
        <v>1</v>
      </c>
      <c r="CS284" s="67">
        <f t="shared" si="201"/>
        <v>279</v>
      </c>
      <c r="CT284" s="67"/>
      <c r="CU284" s="3">
        <v>417.38342299999999</v>
      </c>
      <c r="CV284" s="73">
        <f t="shared" si="202"/>
        <v>0.11564742271100005</v>
      </c>
      <c r="CW284" s="3">
        <v>132.68757600000001</v>
      </c>
      <c r="CX284" s="73">
        <f t="shared" si="203"/>
        <v>7.8550951898000002E-2</v>
      </c>
      <c r="CY284" s="67"/>
      <c r="CZ284" s="1">
        <v>78.5</v>
      </c>
      <c r="DA284" s="66">
        <f t="shared" si="216"/>
        <v>0.26716514227306304</v>
      </c>
      <c r="DB284" s="1">
        <v>5485</v>
      </c>
      <c r="DC284" s="102">
        <f t="shared" si="204"/>
        <v>10.97</v>
      </c>
      <c r="DD284" s="103"/>
      <c r="DE284" s="114">
        <v>0.32900000000000001</v>
      </c>
      <c r="DF284" s="77">
        <v>13634</v>
      </c>
      <c r="DG284" s="102">
        <f t="shared" si="205"/>
        <v>13.634</v>
      </c>
      <c r="DH284" s="102"/>
      <c r="DI284" s="104">
        <f t="shared" si="211"/>
        <v>1404.3187082194781</v>
      </c>
      <c r="DJ284" s="73">
        <f t="shared" si="206"/>
        <v>44.118106227287605</v>
      </c>
      <c r="DK284" s="199"/>
      <c r="DL284" s="99"/>
      <c r="DS284" s="107"/>
      <c r="DU284" s="107"/>
      <c r="DW284" s="99"/>
      <c r="DX284" s="108"/>
      <c r="DZ284" s="107"/>
      <c r="EB284" s="108"/>
      <c r="ED284" s="107"/>
      <c r="EE284" s="107"/>
      <c r="FA284" s="67"/>
      <c r="FB284" s="66"/>
      <c r="FC284" s="67"/>
      <c r="FD284" s="66"/>
      <c r="FE284" s="66"/>
      <c r="FF284" s="66"/>
      <c r="FG284" s="67"/>
      <c r="FH284" s="66"/>
      <c r="FI284" s="67"/>
      <c r="FJ284" s="66"/>
      <c r="FK284" s="106"/>
      <c r="FL284" s="106"/>
      <c r="FM284" s="106"/>
      <c r="FN284" s="106"/>
      <c r="FO284" s="105"/>
      <c r="FP284" s="103"/>
      <c r="FQ284" s="103"/>
      <c r="FR284" s="103"/>
      <c r="FT284" s="107"/>
      <c r="FU284" s="115"/>
      <c r="FV284" s="115"/>
      <c r="FW284" s="51"/>
      <c r="FX284" s="51"/>
      <c r="FY284" s="51"/>
      <c r="FZ284" s="51"/>
      <c r="GA284" s="115"/>
      <c r="GB284" s="51"/>
      <c r="GC284" s="51"/>
      <c r="GD284" s="104"/>
      <c r="GE284" s="104"/>
      <c r="GG284" s="99"/>
      <c r="GH284" s="104"/>
      <c r="GI284" s="104"/>
      <c r="GK284" s="108"/>
      <c r="GL284" s="104"/>
      <c r="GM284" s="107"/>
      <c r="GN284" s="104"/>
      <c r="GP284" s="107"/>
      <c r="GQ284" s="115"/>
      <c r="GR284" s="115"/>
      <c r="GS284" s="115"/>
      <c r="GT284" s="115"/>
      <c r="GU284" s="115"/>
      <c r="GV284" s="115"/>
      <c r="GW284" s="115"/>
      <c r="GX284" s="115"/>
      <c r="GY284" s="115"/>
      <c r="GZ284" s="115"/>
      <c r="HA284" s="115"/>
      <c r="HB284" s="115"/>
      <c r="HC284" s="115"/>
      <c r="HD284" s="115"/>
      <c r="HE284" s="104"/>
      <c r="HG284" s="108"/>
      <c r="HI284" s="108"/>
    </row>
    <row r="285" spans="1:217" s="95" customFormat="1" x14ac:dyDescent="0.25">
      <c r="A285" s="3">
        <v>79.5</v>
      </c>
      <c r="B285" s="38">
        <v>7</v>
      </c>
      <c r="C285" s="67">
        <f t="shared" si="172"/>
        <v>209</v>
      </c>
      <c r="D285" s="38">
        <v>3</v>
      </c>
      <c r="E285" s="67">
        <f t="shared" si="173"/>
        <v>176</v>
      </c>
      <c r="F285" s="67"/>
      <c r="G285" s="38">
        <v>3803.5883800000001</v>
      </c>
      <c r="H285" s="73">
        <f t="shared" si="174"/>
        <v>0.10562440542669996</v>
      </c>
      <c r="I285" s="38">
        <v>2722.5334499999999</v>
      </c>
      <c r="J285" s="73">
        <f t="shared" si="175"/>
        <v>0.11759813116599999</v>
      </c>
      <c r="K285" s="67"/>
      <c r="L285" s="37">
        <v>79.5</v>
      </c>
      <c r="M285" s="66">
        <f t="shared" si="212"/>
        <v>0.23669158492295916</v>
      </c>
      <c r="N285" s="40">
        <v>4502.8125</v>
      </c>
      <c r="O285" s="102">
        <f t="shared" si="176"/>
        <v>9.0056250000000002</v>
      </c>
      <c r="P285" s="103"/>
      <c r="Q285" s="114">
        <v>0.32900000000000001</v>
      </c>
      <c r="R285" s="98">
        <v>12960</v>
      </c>
      <c r="S285" s="102">
        <f t="shared" si="177"/>
        <v>12.96</v>
      </c>
      <c r="T285" s="102"/>
      <c r="U285" s="104">
        <f t="shared" si="207"/>
        <v>957.71065021003346</v>
      </c>
      <c r="V285" s="73">
        <f t="shared" si="178"/>
        <v>43.596055355723038</v>
      </c>
      <c r="W285" s="199"/>
      <c r="X285" s="3">
        <v>84.5</v>
      </c>
      <c r="Y285" s="38">
        <v>3</v>
      </c>
      <c r="Z285" s="67">
        <f t="shared" si="179"/>
        <v>128</v>
      </c>
      <c r="AA285" s="38">
        <v>2</v>
      </c>
      <c r="AB285" s="67">
        <f t="shared" si="180"/>
        <v>114</v>
      </c>
      <c r="AC285" s="67"/>
      <c r="AD285" s="3">
        <v>842.03839100000005</v>
      </c>
      <c r="AE285" s="73">
        <f t="shared" si="181"/>
        <v>4.4473790478499989E-2</v>
      </c>
      <c r="AF285" s="3">
        <v>157.68258700000001</v>
      </c>
      <c r="AG285" s="73">
        <f t="shared" si="182"/>
        <v>3.479655390760001E-2</v>
      </c>
      <c r="AH285" s="67"/>
      <c r="AI285" s="37">
        <v>84.5</v>
      </c>
      <c r="AJ285" s="66">
        <f t="shared" si="213"/>
        <v>0.21891754317677251</v>
      </c>
      <c r="AK285" s="1">
        <v>3053.4375</v>
      </c>
      <c r="AL285" s="102">
        <f t="shared" si="183"/>
        <v>6.1068749999999996</v>
      </c>
      <c r="AM285" s="103"/>
      <c r="AN285" s="114">
        <v>0.35</v>
      </c>
      <c r="AO285" s="77">
        <v>13539</v>
      </c>
      <c r="AP285" s="102">
        <f t="shared" si="184"/>
        <v>13.539</v>
      </c>
      <c r="AQ285" s="102"/>
      <c r="AR285" s="104">
        <f t="shared" si="208"/>
        <v>497.36246440028424</v>
      </c>
      <c r="AS285" s="73">
        <f t="shared" si="185"/>
        <v>43.976133828055183</v>
      </c>
      <c r="AT285" s="199"/>
      <c r="AU285" s="3">
        <v>79.5</v>
      </c>
      <c r="AV285" s="38">
        <v>5</v>
      </c>
      <c r="AW285" s="67">
        <f t="shared" si="186"/>
        <v>237</v>
      </c>
      <c r="AX285" s="38">
        <v>6</v>
      </c>
      <c r="AY285" s="67">
        <f t="shared" si="187"/>
        <v>355</v>
      </c>
      <c r="AZ285" s="67"/>
      <c r="BA285" s="3">
        <v>16059.044900000001</v>
      </c>
      <c r="BB285" s="73">
        <f t="shared" si="188"/>
        <v>0.1671870718606</v>
      </c>
      <c r="BC285" s="3">
        <v>5875.5302700000002</v>
      </c>
      <c r="BD285" s="73">
        <f t="shared" si="189"/>
        <v>0.82980774256659995</v>
      </c>
      <c r="BE285" s="67"/>
      <c r="BF285" s="1">
        <v>79.5</v>
      </c>
      <c r="BG285" s="66">
        <f t="shared" si="214"/>
        <v>0.28074709463808623</v>
      </c>
      <c r="BH285" s="1">
        <v>5493.125</v>
      </c>
      <c r="BI285" s="102">
        <f t="shared" si="190"/>
        <v>10.98625</v>
      </c>
      <c r="BJ285" s="103"/>
      <c r="BK285" s="114">
        <v>0.33700000000000002</v>
      </c>
      <c r="BL285" s="77">
        <v>13496</v>
      </c>
      <c r="BM285" s="102">
        <f t="shared" si="191"/>
        <v>13.496</v>
      </c>
      <c r="BN285" s="102"/>
      <c r="BO285" s="104">
        <f t="shared" si="209"/>
        <v>1412.266066610998</v>
      </c>
      <c r="BP285" s="73">
        <f t="shared" si="192"/>
        <v>42.487884118426855</v>
      </c>
      <c r="BQ285" s="199"/>
      <c r="BR285" s="3">
        <v>79.5</v>
      </c>
      <c r="BS285" s="38">
        <v>7</v>
      </c>
      <c r="BT285" s="67">
        <f t="shared" si="193"/>
        <v>315</v>
      </c>
      <c r="BU285" s="38">
        <v>10</v>
      </c>
      <c r="BV285" s="67">
        <f t="shared" si="194"/>
        <v>372</v>
      </c>
      <c r="BW285" s="67"/>
      <c r="BX285" s="3">
        <v>2437.1674800000001</v>
      </c>
      <c r="BY285" s="73">
        <f t="shared" si="195"/>
        <v>0.13289634549229995</v>
      </c>
      <c r="BZ285" s="3">
        <v>3361.72388</v>
      </c>
      <c r="CA285" s="73">
        <f t="shared" si="196"/>
        <v>0.17772668007699996</v>
      </c>
      <c r="CB285" s="67"/>
      <c r="CC285" s="1">
        <v>79.5</v>
      </c>
      <c r="CD285" s="66">
        <f t="shared" si="215"/>
        <v>0.28893812926603862</v>
      </c>
      <c r="CE285" s="1">
        <v>5442.5</v>
      </c>
      <c r="CF285" s="102">
        <f t="shared" si="197"/>
        <v>10.885</v>
      </c>
      <c r="CG285" s="103"/>
      <c r="CH285" s="114">
        <v>0.35</v>
      </c>
      <c r="CI285" s="77">
        <v>13267</v>
      </c>
      <c r="CJ285" s="102">
        <f t="shared" si="198"/>
        <v>13.266999999999999</v>
      </c>
      <c r="CK285" s="102"/>
      <c r="CL285" s="104">
        <f t="shared" si="210"/>
        <v>1483.7506048826126</v>
      </c>
      <c r="CM285" s="73">
        <f t="shared" si="199"/>
        <v>43.703427167533526</v>
      </c>
      <c r="CN285" s="199"/>
      <c r="CO285" s="3">
        <v>79.5</v>
      </c>
      <c r="CP285" s="38">
        <v>7</v>
      </c>
      <c r="CQ285" s="67">
        <f t="shared" si="200"/>
        <v>266</v>
      </c>
      <c r="CR285" s="38">
        <v>7</v>
      </c>
      <c r="CS285" s="67">
        <f t="shared" si="201"/>
        <v>286</v>
      </c>
      <c r="CT285" s="67"/>
      <c r="CU285" s="3">
        <v>2630.2260700000002</v>
      </c>
      <c r="CV285" s="73">
        <f t="shared" si="202"/>
        <v>0.11827764878100006</v>
      </c>
      <c r="CW285" s="3">
        <v>2732.4577599999998</v>
      </c>
      <c r="CX285" s="73">
        <f t="shared" si="203"/>
        <v>8.1283409658000003E-2</v>
      </c>
      <c r="CY285" s="67"/>
      <c r="CZ285" s="1">
        <v>79.5</v>
      </c>
      <c r="DA285" s="66">
        <f t="shared" si="216"/>
        <v>0.2702176759769615</v>
      </c>
      <c r="DB285" s="1">
        <v>5586.5625</v>
      </c>
      <c r="DC285" s="102">
        <f t="shared" si="204"/>
        <v>11.173125000000001</v>
      </c>
      <c r="DD285" s="103"/>
      <c r="DE285" s="114">
        <v>0.33300000000000002</v>
      </c>
      <c r="DF285" s="77">
        <v>13803</v>
      </c>
      <c r="DG285" s="102">
        <f t="shared" si="205"/>
        <v>13.803000000000001</v>
      </c>
      <c r="DH285" s="102"/>
      <c r="DI285" s="104">
        <f t="shared" si="211"/>
        <v>1438.6043852149528</v>
      </c>
      <c r="DJ285" s="73">
        <f t="shared" si="206"/>
        <v>44.114987353290843</v>
      </c>
      <c r="DK285" s="199"/>
      <c r="DL285" s="99"/>
      <c r="DS285" s="107"/>
      <c r="DU285" s="107"/>
      <c r="DW285" s="99"/>
      <c r="DX285" s="108"/>
      <c r="DZ285" s="107"/>
      <c r="EB285" s="108"/>
      <c r="ED285" s="107"/>
      <c r="EE285" s="107"/>
      <c r="FA285" s="67"/>
      <c r="FB285" s="66"/>
      <c r="FC285" s="67"/>
      <c r="FD285" s="66"/>
      <c r="FE285" s="66"/>
      <c r="FF285" s="66"/>
      <c r="FG285" s="67"/>
      <c r="FH285" s="66"/>
      <c r="FI285" s="67"/>
      <c r="FJ285" s="66"/>
      <c r="FK285" s="106"/>
      <c r="FL285" s="106"/>
      <c r="FM285" s="106"/>
      <c r="FN285" s="106"/>
      <c r="FO285" s="105"/>
      <c r="FP285" s="103"/>
      <c r="FQ285" s="103"/>
      <c r="FR285" s="103"/>
      <c r="FT285" s="107"/>
      <c r="FU285" s="115"/>
      <c r="FV285" s="115"/>
      <c r="FW285" s="51"/>
      <c r="FX285" s="51"/>
      <c r="FY285" s="51"/>
      <c r="FZ285" s="51"/>
      <c r="GA285" s="115"/>
      <c r="GB285" s="51"/>
      <c r="GC285" s="51"/>
      <c r="GD285" s="104"/>
      <c r="GE285" s="104"/>
      <c r="GG285" s="99"/>
      <c r="GH285" s="104"/>
      <c r="GI285" s="104"/>
      <c r="GK285" s="108"/>
      <c r="GL285" s="104"/>
      <c r="GM285" s="107"/>
      <c r="GN285" s="104"/>
      <c r="GP285" s="107"/>
      <c r="GQ285" s="115"/>
      <c r="GR285" s="115"/>
      <c r="GS285" s="115"/>
      <c r="GT285" s="115"/>
      <c r="GU285" s="115"/>
      <c r="GV285" s="115"/>
      <c r="GW285" s="115"/>
      <c r="GX285" s="115"/>
      <c r="GY285" s="115"/>
      <c r="GZ285" s="115"/>
      <c r="HA285" s="115"/>
      <c r="HB285" s="115"/>
      <c r="HC285" s="115"/>
      <c r="HD285" s="115"/>
      <c r="HE285" s="104"/>
      <c r="HG285" s="108"/>
      <c r="HI285" s="108"/>
    </row>
    <row r="286" spans="1:217" s="95" customFormat="1" x14ac:dyDescent="0.25">
      <c r="A286" s="3">
        <v>80.5</v>
      </c>
      <c r="B286" s="38">
        <v>6</v>
      </c>
      <c r="C286" s="67">
        <f t="shared" si="172"/>
        <v>215</v>
      </c>
      <c r="D286" s="38">
        <v>3</v>
      </c>
      <c r="E286" s="67">
        <f t="shared" si="173"/>
        <v>179</v>
      </c>
      <c r="F286" s="67"/>
      <c r="G286" s="38">
        <v>10889.079100000001</v>
      </c>
      <c r="H286" s="73">
        <f t="shared" si="174"/>
        <v>0.11651348452669996</v>
      </c>
      <c r="I286" s="38">
        <v>8180.3154299999997</v>
      </c>
      <c r="J286" s="73">
        <f t="shared" si="175"/>
        <v>0.12577844659599999</v>
      </c>
      <c r="K286" s="67"/>
      <c r="L286" s="37">
        <v>80.5</v>
      </c>
      <c r="M286" s="66">
        <f t="shared" si="212"/>
        <v>0.23971698238799427</v>
      </c>
      <c r="N286" s="40">
        <v>4565.3125</v>
      </c>
      <c r="O286" s="102">
        <f t="shared" si="176"/>
        <v>9.1306250000000002</v>
      </c>
      <c r="P286" s="103"/>
      <c r="Q286" s="114">
        <v>0.33300000000000002</v>
      </c>
      <c r="R286" s="98">
        <v>13119</v>
      </c>
      <c r="S286" s="102">
        <f t="shared" si="177"/>
        <v>13.119</v>
      </c>
      <c r="T286" s="102"/>
      <c r="U286" s="104">
        <f t="shared" si="207"/>
        <v>985.54147057823297</v>
      </c>
      <c r="V286" s="73">
        <f t="shared" si="178"/>
        <v>43.542726734827006</v>
      </c>
      <c r="W286" s="199"/>
      <c r="X286" s="3">
        <v>85.5</v>
      </c>
      <c r="Y286" s="38">
        <v>2</v>
      </c>
      <c r="Z286" s="67">
        <f t="shared" si="179"/>
        <v>130</v>
      </c>
      <c r="AA286" s="38">
        <v>4</v>
      </c>
      <c r="AB286" s="67">
        <f t="shared" si="180"/>
        <v>118</v>
      </c>
      <c r="AC286" s="67"/>
      <c r="AD286" s="3">
        <v>763.96911599999999</v>
      </c>
      <c r="AE286" s="73">
        <f t="shared" si="181"/>
        <v>4.5237759594499986E-2</v>
      </c>
      <c r="AF286" s="3">
        <v>968.66674799999998</v>
      </c>
      <c r="AG286" s="73">
        <f t="shared" si="182"/>
        <v>3.5765220655600012E-2</v>
      </c>
      <c r="AH286" s="67"/>
      <c r="AI286" s="37">
        <v>85.5</v>
      </c>
      <c r="AJ286" s="66">
        <f t="shared" si="213"/>
        <v>0.22156397502362413</v>
      </c>
      <c r="AK286" s="1">
        <v>3115.3125</v>
      </c>
      <c r="AL286" s="102">
        <f t="shared" si="183"/>
        <v>6.2306249999999999</v>
      </c>
      <c r="AM286" s="103"/>
      <c r="AN286" s="114">
        <v>0.35499999999999998</v>
      </c>
      <c r="AO286" s="77">
        <v>13706</v>
      </c>
      <c r="AP286" s="102">
        <f t="shared" si="184"/>
        <v>13.706</v>
      </c>
      <c r="AQ286" s="102"/>
      <c r="AR286" s="104">
        <f t="shared" si="208"/>
        <v>514.03002297573641</v>
      </c>
      <c r="AS286" s="73">
        <f t="shared" si="185"/>
        <v>43.987474581454045</v>
      </c>
      <c r="AT286" s="199"/>
      <c r="AU286" s="3">
        <v>80.5</v>
      </c>
      <c r="AV286" s="38">
        <v>3</v>
      </c>
      <c r="AW286" s="67">
        <f t="shared" si="186"/>
        <v>240</v>
      </c>
      <c r="AX286" s="38">
        <v>5</v>
      </c>
      <c r="AY286" s="67">
        <f t="shared" si="187"/>
        <v>360</v>
      </c>
      <c r="AZ286" s="67"/>
      <c r="BA286" s="3">
        <v>592.40026899999998</v>
      </c>
      <c r="BB286" s="73">
        <f t="shared" si="188"/>
        <v>0.16777947212960001</v>
      </c>
      <c r="BC286" s="3">
        <v>404.843842</v>
      </c>
      <c r="BD286" s="73">
        <f t="shared" si="189"/>
        <v>0.83021258640859996</v>
      </c>
      <c r="BE286" s="67"/>
      <c r="BF286" s="1">
        <v>80.5</v>
      </c>
      <c r="BG286" s="66">
        <f t="shared" si="214"/>
        <v>0.28371570686485437</v>
      </c>
      <c r="BH286" s="1">
        <v>5562.5</v>
      </c>
      <c r="BI286" s="102">
        <f t="shared" si="190"/>
        <v>11.125</v>
      </c>
      <c r="BJ286" s="103"/>
      <c r="BK286" s="114">
        <v>0.34</v>
      </c>
      <c r="BL286" s="77">
        <v>13662</v>
      </c>
      <c r="BM286" s="102">
        <f t="shared" si="191"/>
        <v>13.662000000000001</v>
      </c>
      <c r="BN286" s="102"/>
      <c r="BO286" s="104">
        <f t="shared" si="209"/>
        <v>1445.4820543545709</v>
      </c>
      <c r="BP286" s="73">
        <f t="shared" si="192"/>
        <v>42.510131682092862</v>
      </c>
      <c r="BQ286" s="199"/>
      <c r="BR286" s="3">
        <v>80.5</v>
      </c>
      <c r="BS286" s="38">
        <v>7</v>
      </c>
      <c r="BT286" s="67">
        <f t="shared" si="193"/>
        <v>322</v>
      </c>
      <c r="BU286" s="38">
        <v>5</v>
      </c>
      <c r="BV286" s="67">
        <f t="shared" si="194"/>
        <v>377</v>
      </c>
      <c r="BW286" s="67"/>
      <c r="BX286" s="3">
        <v>5875.0170900000003</v>
      </c>
      <c r="BY286" s="73">
        <f t="shared" si="195"/>
        <v>0.13877136258229994</v>
      </c>
      <c r="BZ286" s="3">
        <v>1237.01025</v>
      </c>
      <c r="CA286" s="73">
        <f t="shared" si="196"/>
        <v>0.17896369032699996</v>
      </c>
      <c r="CB286" s="67"/>
      <c r="CC286" s="1">
        <v>80.5</v>
      </c>
      <c r="CD286" s="66">
        <f t="shared" si="215"/>
        <v>0.2921651514291736</v>
      </c>
      <c r="CE286" s="1">
        <v>5501.875</v>
      </c>
      <c r="CF286" s="102">
        <f t="shared" si="197"/>
        <v>11.00375</v>
      </c>
      <c r="CG286" s="103"/>
      <c r="CH286" s="114">
        <v>0.35399999999999998</v>
      </c>
      <c r="CI286" s="77">
        <v>13432</v>
      </c>
      <c r="CJ286" s="102">
        <f t="shared" si="198"/>
        <v>13.432</v>
      </c>
      <c r="CK286" s="102"/>
      <c r="CL286" s="104">
        <f t="shared" si="210"/>
        <v>1519.4918922281838</v>
      </c>
      <c r="CM286" s="73">
        <f t="shared" si="199"/>
        <v>43.704592262427973</v>
      </c>
      <c r="CN286" s="199"/>
      <c r="CO286" s="3">
        <v>80.5</v>
      </c>
      <c r="CP286" s="38">
        <v>5</v>
      </c>
      <c r="CQ286" s="67">
        <f t="shared" si="200"/>
        <v>271</v>
      </c>
      <c r="CR286" s="38">
        <v>5</v>
      </c>
      <c r="CS286" s="67">
        <f t="shared" si="201"/>
        <v>291</v>
      </c>
      <c r="CT286" s="67"/>
      <c r="CU286" s="3">
        <v>1549.87634</v>
      </c>
      <c r="CV286" s="73">
        <f t="shared" si="202"/>
        <v>0.11982752512100006</v>
      </c>
      <c r="CW286" s="3">
        <v>1612.7655</v>
      </c>
      <c r="CX286" s="73">
        <f t="shared" si="203"/>
        <v>8.2896175158000004E-2</v>
      </c>
      <c r="CY286" s="67"/>
      <c r="CZ286" s="1">
        <v>80.5</v>
      </c>
      <c r="DA286" s="66">
        <f t="shared" si="216"/>
        <v>0.27327020968085997</v>
      </c>
      <c r="DB286" s="1">
        <v>5645.3125</v>
      </c>
      <c r="DC286" s="102">
        <f t="shared" si="204"/>
        <v>11.290625</v>
      </c>
      <c r="DD286" s="103"/>
      <c r="DE286" s="114">
        <v>0.33700000000000002</v>
      </c>
      <c r="DF286" s="77">
        <v>13972</v>
      </c>
      <c r="DG286" s="102">
        <f t="shared" si="205"/>
        <v>13.972</v>
      </c>
      <c r="DH286" s="102"/>
      <c r="DI286" s="104">
        <f t="shared" si="211"/>
        <v>1473.3059699275834</v>
      </c>
      <c r="DJ286" s="73">
        <f t="shared" si="206"/>
        <v>44.123098998678216</v>
      </c>
      <c r="DK286" s="199"/>
      <c r="DL286" s="99"/>
      <c r="DS286" s="107"/>
      <c r="DU286" s="107"/>
      <c r="DW286" s="99"/>
      <c r="DX286" s="108"/>
      <c r="DZ286" s="107"/>
      <c r="EB286" s="108"/>
      <c r="ED286" s="107"/>
      <c r="EE286" s="107"/>
      <c r="FA286" s="67"/>
      <c r="FB286" s="66"/>
      <c r="FC286" s="67"/>
      <c r="FD286" s="66"/>
      <c r="FE286" s="66"/>
      <c r="FF286" s="66"/>
      <c r="FG286" s="67"/>
      <c r="FH286" s="66"/>
      <c r="FI286" s="67"/>
      <c r="FJ286" s="66"/>
      <c r="FK286" s="106"/>
      <c r="FL286" s="106"/>
      <c r="FM286" s="106"/>
      <c r="FN286" s="106"/>
      <c r="FO286" s="105"/>
      <c r="FP286" s="103"/>
      <c r="FQ286" s="103"/>
      <c r="FR286" s="103"/>
      <c r="FT286" s="107"/>
      <c r="FU286" s="115"/>
      <c r="FV286" s="115"/>
      <c r="FW286" s="51"/>
      <c r="FX286" s="51"/>
      <c r="FY286" s="51"/>
      <c r="FZ286" s="51"/>
      <c r="GA286" s="115"/>
      <c r="GB286" s="51"/>
      <c r="GC286" s="51"/>
      <c r="GD286" s="104"/>
      <c r="GE286" s="104"/>
      <c r="GG286" s="99"/>
      <c r="GH286" s="104"/>
      <c r="GI286" s="104"/>
      <c r="GK286" s="108"/>
      <c r="GL286" s="104"/>
      <c r="GM286" s="107"/>
      <c r="GN286" s="104"/>
      <c r="GP286" s="107"/>
      <c r="GQ286" s="115"/>
      <c r="GR286" s="115"/>
      <c r="GS286" s="115"/>
      <c r="GT286" s="115"/>
      <c r="GU286" s="115"/>
      <c r="GV286" s="115"/>
      <c r="GW286" s="115"/>
      <c r="GX286" s="115"/>
      <c r="GY286" s="115"/>
      <c r="GZ286" s="115"/>
      <c r="HA286" s="115"/>
      <c r="HB286" s="115"/>
      <c r="HC286" s="115"/>
      <c r="HD286" s="115"/>
      <c r="HE286" s="104"/>
      <c r="HG286" s="108"/>
      <c r="HI286" s="108"/>
    </row>
    <row r="287" spans="1:217" s="95" customFormat="1" x14ac:dyDescent="0.25">
      <c r="A287" s="3">
        <v>81.5</v>
      </c>
      <c r="B287" s="38">
        <v>2</v>
      </c>
      <c r="C287" s="67">
        <f t="shared" si="172"/>
        <v>217</v>
      </c>
      <c r="D287" s="38">
        <v>2</v>
      </c>
      <c r="E287" s="67">
        <f t="shared" si="173"/>
        <v>181</v>
      </c>
      <c r="F287" s="67"/>
      <c r="G287" s="38">
        <v>2439.9599600000001</v>
      </c>
      <c r="H287" s="73">
        <f t="shared" si="174"/>
        <v>0.11895344448669996</v>
      </c>
      <c r="I287" s="38">
        <v>265.07427999999999</v>
      </c>
      <c r="J287" s="73">
        <f t="shared" si="175"/>
        <v>0.12604352087599999</v>
      </c>
      <c r="K287" s="67"/>
      <c r="L287" s="37">
        <v>81.5</v>
      </c>
      <c r="M287" s="66">
        <f t="shared" si="212"/>
        <v>0.24274237985302938</v>
      </c>
      <c r="N287" s="40">
        <v>4633.75</v>
      </c>
      <c r="O287" s="102">
        <f t="shared" si="176"/>
        <v>9.2675000000000001</v>
      </c>
      <c r="P287" s="103"/>
      <c r="Q287" s="114">
        <v>0.33700000000000002</v>
      </c>
      <c r="R287" s="98">
        <v>13281</v>
      </c>
      <c r="S287" s="102">
        <f t="shared" si="177"/>
        <v>13.281000000000001</v>
      </c>
      <c r="T287" s="102"/>
      <c r="U287" s="104">
        <f t="shared" si="207"/>
        <v>1013.7750469839652</v>
      </c>
      <c r="V287" s="73">
        <f t="shared" si="178"/>
        <v>43.559869342642997</v>
      </c>
      <c r="W287" s="199"/>
      <c r="X287" s="3">
        <v>86.5</v>
      </c>
      <c r="Y287" s="38">
        <v>2</v>
      </c>
      <c r="Z287" s="67">
        <f t="shared" si="179"/>
        <v>132</v>
      </c>
      <c r="AA287" s="38">
        <v>2</v>
      </c>
      <c r="AB287" s="67">
        <f t="shared" si="180"/>
        <v>120</v>
      </c>
      <c r="AC287" s="67"/>
      <c r="AD287" s="3">
        <v>453.97186299999998</v>
      </c>
      <c r="AE287" s="73">
        <f t="shared" si="181"/>
        <v>4.5691731457499989E-2</v>
      </c>
      <c r="AF287" s="3">
        <v>1052.2332799999999</v>
      </c>
      <c r="AG287" s="73">
        <f t="shared" si="182"/>
        <v>3.6817453935600014E-2</v>
      </c>
      <c r="AH287" s="67"/>
      <c r="AI287" s="37">
        <v>86.5</v>
      </c>
      <c r="AJ287" s="66">
        <f t="shared" si="213"/>
        <v>0.22421040687047572</v>
      </c>
      <c r="AK287" s="1">
        <v>3182.8125</v>
      </c>
      <c r="AL287" s="102">
        <f t="shared" si="183"/>
        <v>6.3656249999999996</v>
      </c>
      <c r="AM287" s="103"/>
      <c r="AN287" s="114">
        <v>0.35899999999999999</v>
      </c>
      <c r="AO287" s="77">
        <v>13871</v>
      </c>
      <c r="AP287" s="102">
        <f t="shared" si="184"/>
        <v>13.871</v>
      </c>
      <c r="AQ287" s="102"/>
      <c r="AR287" s="104">
        <f t="shared" si="208"/>
        <v>531.05898490027448</v>
      </c>
      <c r="AS287" s="73">
        <f t="shared" si="185"/>
        <v>44.001642326959008</v>
      </c>
      <c r="AT287" s="199"/>
      <c r="AU287" s="3">
        <v>81.5</v>
      </c>
      <c r="AV287" s="38">
        <v>6</v>
      </c>
      <c r="AW287" s="67">
        <f t="shared" si="186"/>
        <v>246</v>
      </c>
      <c r="AX287" s="38">
        <v>6</v>
      </c>
      <c r="AY287" s="67">
        <f t="shared" si="187"/>
        <v>366</v>
      </c>
      <c r="AZ287" s="67"/>
      <c r="BA287" s="3">
        <v>2103.2665999999999</v>
      </c>
      <c r="BB287" s="73">
        <f t="shared" si="188"/>
        <v>0.1698827387296</v>
      </c>
      <c r="BC287" s="3">
        <v>4763.3793900000001</v>
      </c>
      <c r="BD287" s="73">
        <f t="shared" si="189"/>
        <v>0.83497596579860001</v>
      </c>
      <c r="BE287" s="67"/>
      <c r="BF287" s="1">
        <v>81.5</v>
      </c>
      <c r="BG287" s="66">
        <f t="shared" si="214"/>
        <v>0.28668431909162251</v>
      </c>
      <c r="BH287" s="1">
        <v>5626.5625</v>
      </c>
      <c r="BI287" s="102">
        <f t="shared" si="190"/>
        <v>11.253125000000001</v>
      </c>
      <c r="BJ287" s="103"/>
      <c r="BK287" s="114">
        <v>0.34399999999999997</v>
      </c>
      <c r="BL287" s="77">
        <v>13831</v>
      </c>
      <c r="BM287" s="102">
        <f t="shared" si="191"/>
        <v>13.831</v>
      </c>
      <c r="BN287" s="102"/>
      <c r="BO287" s="104">
        <f t="shared" si="209"/>
        <v>1479.0709740091315</v>
      </c>
      <c r="BP287" s="73">
        <f t="shared" si="192"/>
        <v>42.526246085748106</v>
      </c>
      <c r="BQ287" s="199"/>
      <c r="BR287" s="3">
        <v>81.5</v>
      </c>
      <c r="BS287" s="38">
        <v>9</v>
      </c>
      <c r="BT287" s="67">
        <f t="shared" si="193"/>
        <v>331</v>
      </c>
      <c r="BU287" s="38">
        <v>5</v>
      </c>
      <c r="BV287" s="67">
        <f t="shared" si="194"/>
        <v>382</v>
      </c>
      <c r="BW287" s="67"/>
      <c r="BX287" s="3">
        <v>21036.337899999999</v>
      </c>
      <c r="BY287" s="73">
        <f t="shared" si="195"/>
        <v>0.15980770048229995</v>
      </c>
      <c r="BZ287" s="3">
        <v>796.29956100000004</v>
      </c>
      <c r="CA287" s="73">
        <f t="shared" si="196"/>
        <v>0.17975998988799996</v>
      </c>
      <c r="CB287" s="67"/>
      <c r="CC287" s="1">
        <v>81.5</v>
      </c>
      <c r="CD287" s="66">
        <f t="shared" si="215"/>
        <v>0.29539217359230852</v>
      </c>
      <c r="CE287" s="1">
        <v>5573.75</v>
      </c>
      <c r="CF287" s="102">
        <f t="shared" si="197"/>
        <v>11.147500000000001</v>
      </c>
      <c r="CG287" s="103"/>
      <c r="CH287" s="114">
        <v>0.35799999999999998</v>
      </c>
      <c r="CI287" s="77">
        <v>13595</v>
      </c>
      <c r="CJ287" s="102">
        <f t="shared" si="198"/>
        <v>13.595000000000001</v>
      </c>
      <c r="CK287" s="102"/>
      <c r="CL287" s="104">
        <f t="shared" si="210"/>
        <v>1555.6930302320025</v>
      </c>
      <c r="CM287" s="73">
        <f t="shared" si="199"/>
        <v>43.661681948727967</v>
      </c>
      <c r="CN287" s="199"/>
      <c r="CO287" s="3">
        <v>81.5</v>
      </c>
      <c r="CP287" s="38">
        <v>4</v>
      </c>
      <c r="CQ287" s="67">
        <f t="shared" si="200"/>
        <v>275</v>
      </c>
      <c r="CR287" s="38">
        <v>4</v>
      </c>
      <c r="CS287" s="67">
        <f t="shared" si="201"/>
        <v>295</v>
      </c>
      <c r="CT287" s="67"/>
      <c r="CU287" s="3">
        <v>2836.8960000000002</v>
      </c>
      <c r="CV287" s="73">
        <f t="shared" si="202"/>
        <v>0.12266442112100007</v>
      </c>
      <c r="CW287" s="3">
        <v>957.03045699999996</v>
      </c>
      <c r="CX287" s="73">
        <f t="shared" si="203"/>
        <v>8.3853205615000009E-2</v>
      </c>
      <c r="CY287" s="67"/>
      <c r="CZ287" s="1">
        <v>81.5</v>
      </c>
      <c r="DA287" s="66">
        <f t="shared" si="216"/>
        <v>0.27632274338475843</v>
      </c>
      <c r="DB287" s="1">
        <v>5722.8125</v>
      </c>
      <c r="DC287" s="102">
        <f t="shared" si="204"/>
        <v>11.445625</v>
      </c>
      <c r="DD287" s="103"/>
      <c r="DE287" s="114">
        <v>0.34100000000000003</v>
      </c>
      <c r="DF287" s="77">
        <v>14143</v>
      </c>
      <c r="DG287" s="102">
        <f t="shared" si="205"/>
        <v>14.143000000000001</v>
      </c>
      <c r="DH287" s="102"/>
      <c r="DI287" s="104">
        <f t="shared" si="211"/>
        <v>1508.4492181104963</v>
      </c>
      <c r="DJ287" s="73">
        <f t="shared" si="206"/>
        <v>44.128130480399413</v>
      </c>
      <c r="DK287" s="199"/>
      <c r="DL287" s="99"/>
      <c r="DS287" s="107"/>
      <c r="DU287" s="107"/>
      <c r="DW287" s="99"/>
      <c r="DX287" s="108"/>
      <c r="DZ287" s="107"/>
      <c r="EB287" s="108"/>
      <c r="ED287" s="107"/>
      <c r="EE287" s="107"/>
      <c r="FA287" s="67"/>
      <c r="FB287" s="66"/>
      <c r="FC287" s="67"/>
      <c r="FD287" s="66"/>
      <c r="FE287" s="66"/>
      <c r="FF287" s="66"/>
      <c r="FG287" s="67"/>
      <c r="FH287" s="66"/>
      <c r="FI287" s="67"/>
      <c r="FJ287" s="66"/>
      <c r="FK287" s="106"/>
      <c r="FL287" s="106"/>
      <c r="FM287" s="106"/>
      <c r="FN287" s="106"/>
      <c r="FO287" s="105"/>
      <c r="FP287" s="103"/>
      <c r="FQ287" s="103"/>
      <c r="FR287" s="103"/>
      <c r="FT287" s="107"/>
      <c r="FU287" s="115"/>
      <c r="FV287" s="115"/>
      <c r="FW287" s="51"/>
      <c r="FX287" s="51"/>
      <c r="FY287" s="51"/>
      <c r="FZ287" s="51"/>
      <c r="GA287" s="115"/>
      <c r="GB287" s="51"/>
      <c r="GC287" s="51"/>
      <c r="GD287" s="104"/>
      <c r="GE287" s="104"/>
      <c r="GG287" s="99"/>
      <c r="GH287" s="104"/>
      <c r="GI287" s="104"/>
      <c r="GK287" s="108"/>
      <c r="GL287" s="104"/>
      <c r="GM287" s="107"/>
      <c r="GN287" s="104"/>
      <c r="GP287" s="107"/>
      <c r="GQ287" s="115"/>
      <c r="GR287" s="115"/>
      <c r="GS287" s="115"/>
      <c r="GT287" s="115"/>
      <c r="GU287" s="115"/>
      <c r="GV287" s="115"/>
      <c r="GW287" s="115"/>
      <c r="GX287" s="115"/>
      <c r="GY287" s="115"/>
      <c r="GZ287" s="115"/>
      <c r="HA287" s="115"/>
      <c r="HB287" s="115"/>
      <c r="HC287" s="115"/>
      <c r="HD287" s="115"/>
      <c r="HE287" s="104"/>
      <c r="HG287" s="108"/>
      <c r="HI287" s="108"/>
    </row>
    <row r="288" spans="1:217" s="95" customFormat="1" x14ac:dyDescent="0.25">
      <c r="A288" s="3">
        <v>82.5</v>
      </c>
      <c r="B288" s="38">
        <v>6</v>
      </c>
      <c r="C288" s="67">
        <f t="shared" si="172"/>
        <v>223</v>
      </c>
      <c r="D288" s="38">
        <v>5</v>
      </c>
      <c r="E288" s="67">
        <f t="shared" si="173"/>
        <v>186</v>
      </c>
      <c r="F288" s="67"/>
      <c r="G288" s="38">
        <v>2414.7182600000001</v>
      </c>
      <c r="H288" s="73">
        <f t="shared" si="174"/>
        <v>0.12136816274669997</v>
      </c>
      <c r="I288" s="38">
        <v>3650.7458499999998</v>
      </c>
      <c r="J288" s="73">
        <f t="shared" si="175"/>
        <v>0.12969426672599998</v>
      </c>
      <c r="K288" s="67"/>
      <c r="L288" s="37">
        <v>82.5</v>
      </c>
      <c r="M288" s="66">
        <f t="shared" si="212"/>
        <v>0.24576777731806448</v>
      </c>
      <c r="N288" s="40">
        <v>4698.4375</v>
      </c>
      <c r="O288" s="102">
        <f t="shared" si="176"/>
        <v>9.3968749999999996</v>
      </c>
      <c r="P288" s="103"/>
      <c r="Q288" s="114">
        <v>0.34100000000000003</v>
      </c>
      <c r="R288" s="98">
        <v>13440</v>
      </c>
      <c r="S288" s="102">
        <f t="shared" si="177"/>
        <v>13.44</v>
      </c>
      <c r="T288" s="102"/>
      <c r="U288" s="104">
        <f t="shared" si="207"/>
        <v>1042.3830163259956</v>
      </c>
      <c r="V288" s="73">
        <f t="shared" si="178"/>
        <v>43.563241956069646</v>
      </c>
      <c r="W288" s="199"/>
      <c r="X288" s="3">
        <v>87.5</v>
      </c>
      <c r="Y288" s="38">
        <v>4</v>
      </c>
      <c r="Z288" s="67">
        <f t="shared" si="179"/>
        <v>136</v>
      </c>
      <c r="AA288" s="38">
        <v>7</v>
      </c>
      <c r="AB288" s="67">
        <f t="shared" si="180"/>
        <v>127</v>
      </c>
      <c r="AC288" s="67"/>
      <c r="AD288" s="3">
        <v>1365.5935099999999</v>
      </c>
      <c r="AE288" s="73">
        <f t="shared" si="181"/>
        <v>4.7057324967499987E-2</v>
      </c>
      <c r="AF288" s="3">
        <v>2355.97559</v>
      </c>
      <c r="AG288" s="73">
        <f t="shared" si="182"/>
        <v>3.9173429525600018E-2</v>
      </c>
      <c r="AH288" s="67"/>
      <c r="AI288" s="37">
        <v>87.5</v>
      </c>
      <c r="AJ288" s="66">
        <f t="shared" si="213"/>
        <v>0.22685683871732734</v>
      </c>
      <c r="AK288" s="1">
        <v>3251.875</v>
      </c>
      <c r="AL288" s="102">
        <f t="shared" si="183"/>
        <v>6.5037500000000001</v>
      </c>
      <c r="AM288" s="103"/>
      <c r="AN288" s="114">
        <v>0.36299999999999999</v>
      </c>
      <c r="AO288" s="77">
        <v>14036</v>
      </c>
      <c r="AP288" s="102">
        <f t="shared" si="184"/>
        <v>14.036</v>
      </c>
      <c r="AQ288" s="102"/>
      <c r="AR288" s="104">
        <f t="shared" si="208"/>
        <v>548.43446399475965</v>
      </c>
      <c r="AS288" s="73">
        <f t="shared" si="185"/>
        <v>43.989719750094707</v>
      </c>
      <c r="AT288" s="199"/>
      <c r="AU288" s="3">
        <v>82.5</v>
      </c>
      <c r="AV288" s="38">
        <v>3</v>
      </c>
      <c r="AW288" s="67">
        <f t="shared" si="186"/>
        <v>249</v>
      </c>
      <c r="AX288" s="38">
        <v>5</v>
      </c>
      <c r="AY288" s="67">
        <f t="shared" si="187"/>
        <v>371</v>
      </c>
      <c r="AZ288" s="67"/>
      <c r="BA288" s="3">
        <v>1709.7849100000001</v>
      </c>
      <c r="BB288" s="73">
        <f t="shared" si="188"/>
        <v>0.17159252363960001</v>
      </c>
      <c r="BC288" s="3">
        <v>2333.2302199999999</v>
      </c>
      <c r="BD288" s="73">
        <f t="shared" si="189"/>
        <v>0.83730919601859999</v>
      </c>
      <c r="BE288" s="67"/>
      <c r="BF288" s="1">
        <v>82.5</v>
      </c>
      <c r="BG288" s="66">
        <f t="shared" si="214"/>
        <v>0.28965293131839065</v>
      </c>
      <c r="BH288" s="1">
        <v>5688.125</v>
      </c>
      <c r="BI288" s="102">
        <f t="shared" si="190"/>
        <v>11.376250000000001</v>
      </c>
      <c r="BJ288" s="103"/>
      <c r="BK288" s="114">
        <v>0.34799999999999998</v>
      </c>
      <c r="BL288" s="77">
        <v>13997</v>
      </c>
      <c r="BM288" s="102">
        <f t="shared" si="191"/>
        <v>13.997</v>
      </c>
      <c r="BN288" s="102"/>
      <c r="BO288" s="104">
        <f t="shared" si="209"/>
        <v>1513.0560178577016</v>
      </c>
      <c r="BP288" s="73">
        <f t="shared" si="192"/>
        <v>42.54494798001528</v>
      </c>
      <c r="BQ288" s="199"/>
      <c r="BR288" s="3">
        <v>82.5</v>
      </c>
      <c r="BS288" s="38">
        <v>4</v>
      </c>
      <c r="BT288" s="67">
        <f t="shared" si="193"/>
        <v>335</v>
      </c>
      <c r="BU288" s="38">
        <v>4</v>
      </c>
      <c r="BV288" s="67">
        <f t="shared" si="194"/>
        <v>386</v>
      </c>
      <c r="BW288" s="67"/>
      <c r="BX288" s="3">
        <v>2029.6025400000001</v>
      </c>
      <c r="BY288" s="73">
        <f t="shared" si="195"/>
        <v>0.16183730302229996</v>
      </c>
      <c r="BZ288" s="3">
        <v>1051.9707000000001</v>
      </c>
      <c r="CA288" s="73">
        <f t="shared" si="196"/>
        <v>0.18081196058799995</v>
      </c>
      <c r="CB288" s="67"/>
      <c r="CC288" s="1">
        <v>82.5</v>
      </c>
      <c r="CD288" s="66">
        <f t="shared" si="215"/>
        <v>0.29861919575544349</v>
      </c>
      <c r="CE288" s="1">
        <v>5644.375</v>
      </c>
      <c r="CF288" s="102">
        <f t="shared" si="197"/>
        <v>11.28875</v>
      </c>
      <c r="CG288" s="103"/>
      <c r="CH288" s="114">
        <v>0.36199999999999999</v>
      </c>
      <c r="CI288" s="77">
        <v>13758</v>
      </c>
      <c r="CJ288" s="102">
        <f t="shared" si="198"/>
        <v>13.757999999999999</v>
      </c>
      <c r="CK288" s="102"/>
      <c r="CL288" s="104">
        <f t="shared" si="210"/>
        <v>1592.3227571168618</v>
      </c>
      <c r="CM288" s="73">
        <f t="shared" si="199"/>
        <v>43.675920568263386</v>
      </c>
      <c r="CN288" s="199"/>
      <c r="CO288" s="3">
        <v>82.5</v>
      </c>
      <c r="CP288" s="38">
        <v>3</v>
      </c>
      <c r="CQ288" s="67">
        <f t="shared" si="200"/>
        <v>278</v>
      </c>
      <c r="CR288" s="38">
        <v>4</v>
      </c>
      <c r="CS288" s="67">
        <f t="shared" si="201"/>
        <v>299</v>
      </c>
      <c r="CT288" s="67"/>
      <c r="CU288" s="3">
        <v>3711.8456999999999</v>
      </c>
      <c r="CV288" s="73">
        <f t="shared" si="202"/>
        <v>0.12637626682100006</v>
      </c>
      <c r="CW288" s="3">
        <v>25839.445299999999</v>
      </c>
      <c r="CX288" s="73">
        <f t="shared" si="203"/>
        <v>0.10969265091500001</v>
      </c>
      <c r="CY288" s="67"/>
      <c r="CZ288" s="1">
        <v>82.5</v>
      </c>
      <c r="DA288" s="66">
        <f t="shared" si="216"/>
        <v>0.27937527708865684</v>
      </c>
      <c r="DB288" s="1">
        <v>5790</v>
      </c>
      <c r="DC288" s="102">
        <f t="shared" si="204"/>
        <v>11.58</v>
      </c>
      <c r="DD288" s="103"/>
      <c r="DE288" s="114">
        <v>0.34499999999999997</v>
      </c>
      <c r="DF288" s="77">
        <v>14311</v>
      </c>
      <c r="DG288" s="102">
        <f t="shared" si="205"/>
        <v>14.311</v>
      </c>
      <c r="DH288" s="102"/>
      <c r="DI288" s="104">
        <f t="shared" si="211"/>
        <v>1543.9654477553549</v>
      </c>
      <c r="DJ288" s="73">
        <f t="shared" si="206"/>
        <v>44.017664419690398</v>
      </c>
      <c r="DK288" s="199"/>
      <c r="DL288" s="99"/>
      <c r="DS288" s="107"/>
      <c r="DU288" s="107"/>
      <c r="DW288" s="99"/>
      <c r="DX288" s="108"/>
      <c r="DZ288" s="107"/>
      <c r="EB288" s="108"/>
      <c r="ED288" s="107"/>
      <c r="EE288" s="107"/>
      <c r="FA288" s="67"/>
      <c r="FB288" s="66"/>
      <c r="FC288" s="67"/>
      <c r="FD288" s="66"/>
      <c r="FE288" s="66"/>
      <c r="FF288" s="66"/>
      <c r="FG288" s="67"/>
      <c r="FH288" s="66"/>
      <c r="FI288" s="67"/>
      <c r="FJ288" s="66"/>
      <c r="FK288" s="106"/>
      <c r="FL288" s="106"/>
      <c r="FM288" s="106"/>
      <c r="FN288" s="106"/>
      <c r="FO288" s="105"/>
      <c r="FP288" s="103"/>
      <c r="FQ288" s="103"/>
      <c r="FR288" s="103"/>
      <c r="FT288" s="107"/>
      <c r="FU288" s="115"/>
      <c r="FV288" s="115"/>
      <c r="FW288" s="51"/>
      <c r="FX288" s="51"/>
      <c r="FY288" s="51"/>
      <c r="FZ288" s="51"/>
      <c r="GA288" s="115"/>
      <c r="GB288" s="51"/>
      <c r="GC288" s="51"/>
      <c r="GD288" s="104"/>
      <c r="GE288" s="104"/>
      <c r="GG288" s="99"/>
      <c r="GH288" s="104"/>
      <c r="GI288" s="104"/>
      <c r="GK288" s="108"/>
      <c r="GL288" s="104"/>
      <c r="GM288" s="107"/>
      <c r="GN288" s="104"/>
      <c r="GP288" s="107"/>
      <c r="GQ288" s="115"/>
      <c r="GR288" s="115"/>
      <c r="GS288" s="115"/>
      <c r="GT288" s="115"/>
      <c r="GU288" s="115"/>
      <c r="GV288" s="115"/>
      <c r="GW288" s="115"/>
      <c r="GX288" s="115"/>
      <c r="GY288" s="115"/>
      <c r="GZ288" s="115"/>
      <c r="HA288" s="115"/>
      <c r="HB288" s="115"/>
      <c r="HC288" s="115"/>
      <c r="HD288" s="115"/>
      <c r="HE288" s="104"/>
      <c r="HG288" s="108"/>
      <c r="HI288" s="108"/>
    </row>
    <row r="289" spans="1:217" s="95" customFormat="1" x14ac:dyDescent="0.25">
      <c r="A289" s="3">
        <v>83.5</v>
      </c>
      <c r="B289" s="38">
        <v>2</v>
      </c>
      <c r="C289" s="67">
        <f t="shared" si="172"/>
        <v>225</v>
      </c>
      <c r="D289" s="38">
        <v>2</v>
      </c>
      <c r="E289" s="67">
        <f t="shared" si="173"/>
        <v>188</v>
      </c>
      <c r="F289" s="67"/>
      <c r="G289" s="38">
        <v>619.27734399999997</v>
      </c>
      <c r="H289" s="73">
        <f t="shared" si="174"/>
        <v>0.12198744009069996</v>
      </c>
      <c r="I289" s="38">
        <v>991.57006799999999</v>
      </c>
      <c r="J289" s="73">
        <f t="shared" si="175"/>
        <v>0.13068583679399998</v>
      </c>
      <c r="K289" s="67"/>
      <c r="L289" s="37">
        <v>83.5</v>
      </c>
      <c r="M289" s="66">
        <f t="shared" si="212"/>
        <v>0.24879317478309959</v>
      </c>
      <c r="N289" s="40">
        <v>4757.5</v>
      </c>
      <c r="O289" s="102">
        <f t="shared" si="176"/>
        <v>9.5150000000000006</v>
      </c>
      <c r="P289" s="103"/>
      <c r="Q289" s="114">
        <v>0.34399999999999997</v>
      </c>
      <c r="R289" s="98">
        <v>13599</v>
      </c>
      <c r="S289" s="102">
        <f t="shared" si="177"/>
        <v>13.599</v>
      </c>
      <c r="T289" s="102"/>
      <c r="U289" s="104">
        <f t="shared" si="207"/>
        <v>1071.3615968574929</v>
      </c>
      <c r="V289" s="73">
        <f t="shared" si="178"/>
        <v>43.58426723492353</v>
      </c>
      <c r="W289" s="199"/>
      <c r="X289" s="3">
        <v>88.5</v>
      </c>
      <c r="Y289" s="38">
        <v>12</v>
      </c>
      <c r="Z289" s="67">
        <f t="shared" si="179"/>
        <v>148</v>
      </c>
      <c r="AA289" s="38">
        <v>10</v>
      </c>
      <c r="AB289" s="67">
        <f t="shared" si="180"/>
        <v>137</v>
      </c>
      <c r="AC289" s="67"/>
      <c r="AD289" s="3">
        <v>6289.6660199999997</v>
      </c>
      <c r="AE289" s="73">
        <f t="shared" si="181"/>
        <v>5.3346990987499988E-2</v>
      </c>
      <c r="AF289" s="3">
        <v>6521.0986300000004</v>
      </c>
      <c r="AG289" s="73">
        <f t="shared" si="182"/>
        <v>4.5694528155600017E-2</v>
      </c>
      <c r="AH289" s="67"/>
      <c r="AI289" s="37">
        <v>88.5</v>
      </c>
      <c r="AJ289" s="66">
        <f t="shared" si="213"/>
        <v>0.22950327056417896</v>
      </c>
      <c r="AK289" s="1">
        <v>3313.75</v>
      </c>
      <c r="AL289" s="102">
        <f t="shared" si="183"/>
        <v>6.6275000000000004</v>
      </c>
      <c r="AM289" s="103"/>
      <c r="AN289" s="114">
        <v>0.36699999999999999</v>
      </c>
      <c r="AO289" s="77">
        <v>14201</v>
      </c>
      <c r="AP289" s="102">
        <f t="shared" si="184"/>
        <v>14.201000000000001</v>
      </c>
      <c r="AQ289" s="102"/>
      <c r="AR289" s="104">
        <f t="shared" si="208"/>
        <v>566.1548062392875</v>
      </c>
      <c r="AS289" s="73">
        <f t="shared" si="185"/>
        <v>43.883007257014803</v>
      </c>
      <c r="AT289" s="199"/>
      <c r="AU289" s="3">
        <v>83.5</v>
      </c>
      <c r="AV289" s="38">
        <v>3</v>
      </c>
      <c r="AW289" s="67">
        <f t="shared" si="186"/>
        <v>252</v>
      </c>
      <c r="AX289" s="38">
        <v>4</v>
      </c>
      <c r="AY289" s="67">
        <f t="shared" si="187"/>
        <v>375</v>
      </c>
      <c r="AZ289" s="67"/>
      <c r="BA289" s="3">
        <v>559.01635699999997</v>
      </c>
      <c r="BB289" s="73">
        <f t="shared" si="188"/>
        <v>0.17215153999660002</v>
      </c>
      <c r="BC289" s="3">
        <v>328.996399</v>
      </c>
      <c r="BD289" s="73">
        <f t="shared" si="189"/>
        <v>0.83763819241759996</v>
      </c>
      <c r="BE289" s="67"/>
      <c r="BF289" s="1">
        <v>83.5</v>
      </c>
      <c r="BG289" s="66">
        <f t="shared" si="214"/>
        <v>0.29262154354515879</v>
      </c>
      <c r="BH289" s="1">
        <v>5760</v>
      </c>
      <c r="BI289" s="102">
        <f t="shared" si="190"/>
        <v>11.52</v>
      </c>
      <c r="BJ289" s="103"/>
      <c r="BK289" s="114">
        <v>0.35199999999999998</v>
      </c>
      <c r="BL289" s="77">
        <v>14164</v>
      </c>
      <c r="BM289" s="102">
        <f t="shared" si="191"/>
        <v>14.164</v>
      </c>
      <c r="BN289" s="102"/>
      <c r="BO289" s="104">
        <f t="shared" si="209"/>
        <v>1547.4269812957509</v>
      </c>
      <c r="BP289" s="73">
        <f t="shared" si="192"/>
        <v>42.566530270518939</v>
      </c>
      <c r="BQ289" s="199"/>
      <c r="BR289" s="3">
        <v>83.5</v>
      </c>
      <c r="BS289" s="38">
        <v>7</v>
      </c>
      <c r="BT289" s="67">
        <f t="shared" si="193"/>
        <v>342</v>
      </c>
      <c r="BU289" s="38">
        <v>7</v>
      </c>
      <c r="BV289" s="67">
        <f t="shared" si="194"/>
        <v>393</v>
      </c>
      <c r="BW289" s="67"/>
      <c r="BX289" s="3">
        <v>56787.335899999998</v>
      </c>
      <c r="BY289" s="73">
        <f t="shared" si="195"/>
        <v>0.21862463892229994</v>
      </c>
      <c r="BZ289" s="3">
        <v>5650.3217800000002</v>
      </c>
      <c r="CA289" s="73">
        <f t="shared" si="196"/>
        <v>0.18646228236799994</v>
      </c>
      <c r="CB289" s="67"/>
      <c r="CC289" s="1">
        <v>83.5</v>
      </c>
      <c r="CD289" s="66">
        <f t="shared" si="215"/>
        <v>0.30184621791857841</v>
      </c>
      <c r="CE289" s="1">
        <v>5706.5625</v>
      </c>
      <c r="CF289" s="102">
        <f t="shared" si="197"/>
        <v>11.413125000000001</v>
      </c>
      <c r="CG289" s="103"/>
      <c r="CH289" s="114">
        <v>0.36599999999999999</v>
      </c>
      <c r="CI289" s="77">
        <v>13922</v>
      </c>
      <c r="CJ289" s="102">
        <f t="shared" si="198"/>
        <v>13.922000000000001</v>
      </c>
      <c r="CK289" s="102"/>
      <c r="CL289" s="104">
        <f t="shared" si="210"/>
        <v>1629.3780475494846</v>
      </c>
      <c r="CM289" s="73">
        <f t="shared" si="199"/>
        <v>43.531530844969481</v>
      </c>
      <c r="CN289" s="199"/>
      <c r="CO289" s="3">
        <v>83.5</v>
      </c>
      <c r="CP289" s="38">
        <v>10</v>
      </c>
      <c r="CQ289" s="67">
        <f t="shared" si="200"/>
        <v>288</v>
      </c>
      <c r="CR289" s="38">
        <v>5</v>
      </c>
      <c r="CS289" s="67">
        <f t="shared" si="201"/>
        <v>304</v>
      </c>
      <c r="CT289" s="67"/>
      <c r="CU289" s="3">
        <v>6234.2729499999996</v>
      </c>
      <c r="CV289" s="73">
        <f t="shared" si="202"/>
        <v>0.13261053977100007</v>
      </c>
      <c r="CW289" s="3">
        <v>1523.7099599999999</v>
      </c>
      <c r="CX289" s="73">
        <f t="shared" si="203"/>
        <v>0.111216360875</v>
      </c>
      <c r="CY289" s="67"/>
      <c r="CZ289" s="1">
        <v>83.5</v>
      </c>
      <c r="DA289" s="66">
        <f t="shared" si="216"/>
        <v>0.2824278107925553</v>
      </c>
      <c r="DB289" s="1">
        <v>5845</v>
      </c>
      <c r="DC289" s="102">
        <f t="shared" si="204"/>
        <v>11.69</v>
      </c>
      <c r="DD289" s="103"/>
      <c r="DE289" s="114">
        <v>0.34899999999999998</v>
      </c>
      <c r="DF289" s="77">
        <v>14481</v>
      </c>
      <c r="DG289" s="102">
        <f t="shared" si="205"/>
        <v>14.481</v>
      </c>
      <c r="DH289" s="102"/>
      <c r="DI289" s="104">
        <f t="shared" si="211"/>
        <v>1579.8651519467658</v>
      </c>
      <c r="DJ289" s="73">
        <f t="shared" si="206"/>
        <v>44.008315080011144</v>
      </c>
      <c r="DK289" s="199"/>
      <c r="DL289" s="99"/>
      <c r="DS289" s="107"/>
      <c r="DU289" s="107"/>
      <c r="DW289" s="99"/>
      <c r="DX289" s="108"/>
      <c r="DZ289" s="107"/>
      <c r="EB289" s="108"/>
      <c r="ED289" s="107"/>
      <c r="EE289" s="107"/>
      <c r="FA289" s="67"/>
      <c r="FB289" s="66"/>
      <c r="FC289" s="67"/>
      <c r="FD289" s="66"/>
      <c r="FE289" s="66"/>
      <c r="FF289" s="66"/>
      <c r="FG289" s="67"/>
      <c r="FH289" s="66"/>
      <c r="FI289" s="67"/>
      <c r="FJ289" s="66"/>
      <c r="FK289" s="106"/>
      <c r="FL289" s="106"/>
      <c r="FM289" s="106"/>
      <c r="FN289" s="106"/>
      <c r="FO289" s="105"/>
      <c r="FP289" s="103"/>
      <c r="FQ289" s="103"/>
      <c r="FR289" s="103"/>
      <c r="FT289" s="107"/>
      <c r="FU289" s="115"/>
      <c r="FV289" s="115"/>
      <c r="FW289" s="51"/>
      <c r="FX289" s="51"/>
      <c r="FY289" s="51"/>
      <c r="FZ289" s="51"/>
      <c r="GA289" s="115"/>
      <c r="GB289" s="51"/>
      <c r="GC289" s="51"/>
      <c r="GD289" s="104"/>
      <c r="GE289" s="104"/>
      <c r="GG289" s="99"/>
      <c r="GH289" s="104"/>
      <c r="GI289" s="104"/>
      <c r="GK289" s="108"/>
      <c r="GL289" s="104"/>
      <c r="GM289" s="107"/>
      <c r="GN289" s="104"/>
      <c r="GP289" s="107"/>
      <c r="GQ289" s="115"/>
      <c r="GR289" s="115"/>
      <c r="GS289" s="115"/>
      <c r="GT289" s="115"/>
      <c r="GU289" s="115"/>
      <c r="GV289" s="115"/>
      <c r="GW289" s="115"/>
      <c r="GX289" s="115"/>
      <c r="GY289" s="115"/>
      <c r="GZ289" s="115"/>
      <c r="HA289" s="115"/>
      <c r="HB289" s="115"/>
      <c r="HC289" s="115"/>
      <c r="HD289" s="115"/>
      <c r="HE289" s="104"/>
      <c r="HG289" s="108"/>
      <c r="HI289" s="108"/>
    </row>
    <row r="290" spans="1:217" s="95" customFormat="1" x14ac:dyDescent="0.25">
      <c r="A290" s="3">
        <v>84.5</v>
      </c>
      <c r="B290" s="38">
        <v>2</v>
      </c>
      <c r="C290" s="67">
        <f t="shared" si="172"/>
        <v>227</v>
      </c>
      <c r="D290" s="38">
        <v>3</v>
      </c>
      <c r="E290" s="67">
        <f t="shared" si="173"/>
        <v>191</v>
      </c>
      <c r="F290" s="67"/>
      <c r="G290" s="38">
        <v>8867.625</v>
      </c>
      <c r="H290" s="73">
        <f t="shared" si="174"/>
        <v>0.13085506509069997</v>
      </c>
      <c r="I290" s="38">
        <v>1365.92749</v>
      </c>
      <c r="J290" s="73">
        <f t="shared" si="175"/>
        <v>0.13205176428399998</v>
      </c>
      <c r="K290" s="67"/>
      <c r="L290" s="37">
        <v>84.5</v>
      </c>
      <c r="M290" s="66">
        <f t="shared" si="212"/>
        <v>0.2518185722481347</v>
      </c>
      <c r="N290" s="40">
        <v>4820.9375</v>
      </c>
      <c r="O290" s="102">
        <f t="shared" si="176"/>
        <v>9.6418750000000006</v>
      </c>
      <c r="P290" s="103"/>
      <c r="Q290" s="114">
        <v>0.34799999999999998</v>
      </c>
      <c r="R290" s="98">
        <v>13758</v>
      </c>
      <c r="S290" s="102">
        <f t="shared" si="177"/>
        <v>13.757999999999999</v>
      </c>
      <c r="T290" s="102"/>
      <c r="U290" s="104">
        <f t="shared" si="207"/>
        <v>1100.7438788632312</v>
      </c>
      <c r="V290" s="73">
        <f t="shared" si="178"/>
        <v>43.571620629715049</v>
      </c>
      <c r="W290" s="199"/>
      <c r="X290" s="3">
        <v>89.5</v>
      </c>
      <c r="Y290" s="38">
        <v>7</v>
      </c>
      <c r="Z290" s="67">
        <f t="shared" si="179"/>
        <v>155</v>
      </c>
      <c r="AA290" s="38">
        <v>8</v>
      </c>
      <c r="AB290" s="67">
        <f t="shared" si="180"/>
        <v>145</v>
      </c>
      <c r="AC290" s="67"/>
      <c r="AD290" s="3">
        <v>8956.21875</v>
      </c>
      <c r="AE290" s="73">
        <f t="shared" si="181"/>
        <v>6.230320973749999E-2</v>
      </c>
      <c r="AF290" s="3">
        <v>3830.95532</v>
      </c>
      <c r="AG290" s="73">
        <f t="shared" si="182"/>
        <v>4.952548347560002E-2</v>
      </c>
      <c r="AH290" s="67"/>
      <c r="AI290" s="37">
        <v>89.5</v>
      </c>
      <c r="AJ290" s="66">
        <f t="shared" si="213"/>
        <v>0.23214970241103056</v>
      </c>
      <c r="AK290" s="1">
        <v>3382.1875</v>
      </c>
      <c r="AL290" s="102">
        <f t="shared" si="183"/>
        <v>6.7643750000000002</v>
      </c>
      <c r="AM290" s="103"/>
      <c r="AN290" s="114">
        <v>0.37</v>
      </c>
      <c r="AO290" s="77">
        <v>14365</v>
      </c>
      <c r="AP290" s="102">
        <f t="shared" si="184"/>
        <v>14.365</v>
      </c>
      <c r="AQ290" s="102"/>
      <c r="AR290" s="104">
        <f t="shared" si="208"/>
        <v>584.22331967366699</v>
      </c>
      <c r="AS290" s="73">
        <f t="shared" si="185"/>
        <v>43.792993985392734</v>
      </c>
      <c r="AT290" s="199"/>
      <c r="AU290" s="3">
        <v>84.5</v>
      </c>
      <c r="AV290" s="38">
        <v>4</v>
      </c>
      <c r="AW290" s="67">
        <f t="shared" si="186"/>
        <v>256</v>
      </c>
      <c r="AX290" s="38">
        <v>5</v>
      </c>
      <c r="AY290" s="67">
        <f t="shared" si="187"/>
        <v>380</v>
      </c>
      <c r="AZ290" s="67"/>
      <c r="BA290" s="3">
        <v>1684.7762499999999</v>
      </c>
      <c r="BB290" s="73">
        <f t="shared" si="188"/>
        <v>0.17383631624660001</v>
      </c>
      <c r="BC290" s="3">
        <v>2184.8168900000001</v>
      </c>
      <c r="BD290" s="73">
        <f t="shared" si="189"/>
        <v>0.83982300930760001</v>
      </c>
      <c r="BE290" s="67"/>
      <c r="BF290" s="1">
        <v>84.5</v>
      </c>
      <c r="BG290" s="66">
        <f t="shared" si="214"/>
        <v>0.29559015577192688</v>
      </c>
      <c r="BH290" s="1">
        <v>5818.125</v>
      </c>
      <c r="BI290" s="102">
        <f t="shared" si="190"/>
        <v>11.63625</v>
      </c>
      <c r="BJ290" s="103"/>
      <c r="BK290" s="114">
        <v>0.35599999999999998</v>
      </c>
      <c r="BL290" s="77">
        <v>14333</v>
      </c>
      <c r="BM290" s="102">
        <f t="shared" si="191"/>
        <v>14.333</v>
      </c>
      <c r="BN290" s="102"/>
      <c r="BO290" s="104">
        <f t="shared" si="209"/>
        <v>1582.1690212621461</v>
      </c>
      <c r="BP290" s="73">
        <f t="shared" si="192"/>
        <v>42.58490868046848</v>
      </c>
      <c r="BQ290" s="199"/>
      <c r="BR290" s="3">
        <v>84.5</v>
      </c>
      <c r="BS290" s="38">
        <v>3</v>
      </c>
      <c r="BT290" s="67">
        <f t="shared" si="193"/>
        <v>345</v>
      </c>
      <c r="BU290" s="38">
        <v>4</v>
      </c>
      <c r="BV290" s="67">
        <f t="shared" si="194"/>
        <v>397</v>
      </c>
      <c r="BW290" s="67"/>
      <c r="BX290" s="3">
        <v>535.25317399999994</v>
      </c>
      <c r="BY290" s="73">
        <f t="shared" si="195"/>
        <v>0.21915989209629994</v>
      </c>
      <c r="BZ290" s="3">
        <v>756.70288100000005</v>
      </c>
      <c r="CA290" s="73">
        <f t="shared" si="196"/>
        <v>0.18721898524899994</v>
      </c>
      <c r="CB290" s="67"/>
      <c r="CC290" s="1">
        <v>84.5</v>
      </c>
      <c r="CD290" s="66">
        <f t="shared" si="215"/>
        <v>0.30507324008171333</v>
      </c>
      <c r="CE290" s="1">
        <v>5776.25</v>
      </c>
      <c r="CF290" s="102">
        <f t="shared" si="197"/>
        <v>11.5525</v>
      </c>
      <c r="CG290" s="103"/>
      <c r="CH290" s="114">
        <v>0.37</v>
      </c>
      <c r="CI290" s="77">
        <v>14085</v>
      </c>
      <c r="CJ290" s="102">
        <f t="shared" si="198"/>
        <v>14.085000000000001</v>
      </c>
      <c r="CK290" s="102"/>
      <c r="CL290" s="104">
        <f t="shared" si="210"/>
        <v>1666.8528508633153</v>
      </c>
      <c r="CM290" s="73">
        <f t="shared" si="199"/>
        <v>43.551085541602376</v>
      </c>
      <c r="CN290" s="199"/>
      <c r="CO290" s="3">
        <v>84.5</v>
      </c>
      <c r="CP290" s="38">
        <v>7</v>
      </c>
      <c r="CQ290" s="67">
        <f t="shared" si="200"/>
        <v>295</v>
      </c>
      <c r="CR290" s="38">
        <v>4</v>
      </c>
      <c r="CS290" s="67">
        <f t="shared" si="201"/>
        <v>308</v>
      </c>
      <c r="CT290" s="67"/>
      <c r="CU290" s="3">
        <v>2252.0407700000001</v>
      </c>
      <c r="CV290" s="73">
        <f t="shared" si="202"/>
        <v>0.13486258054100006</v>
      </c>
      <c r="CW290" s="3">
        <v>565.24444600000004</v>
      </c>
      <c r="CX290" s="73">
        <f t="shared" si="203"/>
        <v>0.111781605321</v>
      </c>
      <c r="CY290" s="67"/>
      <c r="CZ290" s="1">
        <v>84.5</v>
      </c>
      <c r="DA290" s="66">
        <f t="shared" si="216"/>
        <v>0.28548034449645376</v>
      </c>
      <c r="DB290" s="1">
        <v>5915.625</v>
      </c>
      <c r="DC290" s="102">
        <f t="shared" si="204"/>
        <v>11.831250000000001</v>
      </c>
      <c r="DD290" s="103"/>
      <c r="DE290" s="114">
        <v>0.35199999999999998</v>
      </c>
      <c r="DF290" s="77">
        <v>14652</v>
      </c>
      <c r="DG290" s="102">
        <f t="shared" si="205"/>
        <v>14.651999999999999</v>
      </c>
      <c r="DH290" s="102"/>
      <c r="DI290" s="104">
        <f t="shared" si="211"/>
        <v>1616.1874412728093</v>
      </c>
      <c r="DJ290" s="73">
        <f t="shared" si="206"/>
        <v>44.019557322714576</v>
      </c>
      <c r="DK290" s="199"/>
      <c r="DL290" s="99"/>
      <c r="DS290" s="107"/>
      <c r="DU290" s="107"/>
      <c r="DW290" s="99"/>
      <c r="DX290" s="108"/>
      <c r="DZ290" s="107"/>
      <c r="EB290" s="108"/>
      <c r="ED290" s="107"/>
      <c r="EE290" s="107"/>
      <c r="FA290" s="67"/>
      <c r="FB290" s="66"/>
      <c r="FC290" s="67"/>
      <c r="FD290" s="66"/>
      <c r="FE290" s="66"/>
      <c r="FF290" s="66"/>
      <c r="FG290" s="67"/>
      <c r="FH290" s="66"/>
      <c r="FI290" s="67"/>
      <c r="FJ290" s="66"/>
      <c r="FK290" s="106"/>
      <c r="FL290" s="106"/>
      <c r="FM290" s="106"/>
      <c r="FN290" s="106"/>
      <c r="FO290" s="105"/>
      <c r="FP290" s="103"/>
      <c r="FQ290" s="103"/>
      <c r="FR290" s="103"/>
      <c r="FT290" s="107"/>
      <c r="FU290" s="115"/>
      <c r="FV290" s="115"/>
      <c r="FW290" s="51"/>
      <c r="FX290" s="51"/>
      <c r="FY290" s="51"/>
      <c r="FZ290" s="51"/>
      <c r="GA290" s="115"/>
      <c r="GB290" s="51"/>
      <c r="GC290" s="51"/>
      <c r="GD290" s="104"/>
      <c r="GE290" s="104"/>
      <c r="GG290" s="99"/>
      <c r="GH290" s="104"/>
      <c r="GI290" s="104"/>
      <c r="GK290" s="108"/>
      <c r="GL290" s="104"/>
      <c r="GM290" s="107"/>
      <c r="GN290" s="104"/>
      <c r="GP290" s="107"/>
      <c r="GQ290" s="115"/>
      <c r="GR290" s="115"/>
      <c r="GS290" s="115"/>
      <c r="GT290" s="115"/>
      <c r="GU290" s="115"/>
      <c r="GV290" s="115"/>
      <c r="GW290" s="115"/>
      <c r="GX290" s="115"/>
      <c r="GY290" s="115"/>
      <c r="GZ290" s="115"/>
      <c r="HA290" s="115"/>
      <c r="HB290" s="115"/>
      <c r="HC290" s="115"/>
      <c r="HD290" s="115"/>
      <c r="HE290" s="104"/>
      <c r="HG290" s="108"/>
      <c r="HI290" s="108"/>
    </row>
    <row r="291" spans="1:217" s="95" customFormat="1" x14ac:dyDescent="0.25">
      <c r="A291" s="3">
        <v>85.5</v>
      </c>
      <c r="B291" s="38">
        <v>2</v>
      </c>
      <c r="C291" s="67">
        <f t="shared" si="172"/>
        <v>229</v>
      </c>
      <c r="D291" s="38">
        <v>1</v>
      </c>
      <c r="E291" s="67">
        <f t="shared" si="173"/>
        <v>192</v>
      </c>
      <c r="F291" s="67"/>
      <c r="G291" s="38">
        <v>401.01663200000002</v>
      </c>
      <c r="H291" s="73">
        <f t="shared" si="174"/>
        <v>0.13125608172269998</v>
      </c>
      <c r="I291" s="38">
        <v>294.32531699999998</v>
      </c>
      <c r="J291" s="73">
        <f t="shared" si="175"/>
        <v>0.13234608960099997</v>
      </c>
      <c r="K291" s="67"/>
      <c r="L291" s="37">
        <v>85.5</v>
      </c>
      <c r="M291" s="66">
        <f t="shared" si="212"/>
        <v>0.25484396971316986</v>
      </c>
      <c r="N291" s="40">
        <v>4890.9375</v>
      </c>
      <c r="O291" s="102">
        <f t="shared" si="176"/>
        <v>9.7818749999999994</v>
      </c>
      <c r="P291" s="103"/>
      <c r="Q291" s="114">
        <v>0.35199999999999998</v>
      </c>
      <c r="R291" s="98">
        <v>13915</v>
      </c>
      <c r="S291" s="102">
        <f t="shared" si="177"/>
        <v>13.914999999999999</v>
      </c>
      <c r="T291" s="102"/>
      <c r="U291" s="104">
        <f t="shared" si="207"/>
        <v>1130.5355349634565</v>
      </c>
      <c r="V291" s="73">
        <f t="shared" si="178"/>
        <v>43.595684538852709</v>
      </c>
      <c r="W291" s="199"/>
      <c r="X291" s="3">
        <v>90.5</v>
      </c>
      <c r="Y291" s="38">
        <v>5</v>
      </c>
      <c r="Z291" s="67">
        <f t="shared" si="179"/>
        <v>160</v>
      </c>
      <c r="AA291" s="38">
        <v>5</v>
      </c>
      <c r="AB291" s="67">
        <f t="shared" si="180"/>
        <v>150</v>
      </c>
      <c r="AC291" s="67"/>
      <c r="AD291" s="3">
        <v>17174.3105</v>
      </c>
      <c r="AE291" s="73">
        <f t="shared" si="181"/>
        <v>7.9477520237499988E-2</v>
      </c>
      <c r="AF291" s="3">
        <v>5966.4824200000003</v>
      </c>
      <c r="AG291" s="73">
        <f t="shared" si="182"/>
        <v>5.5491965895600022E-2</v>
      </c>
      <c r="AH291" s="67"/>
      <c r="AI291" s="37">
        <v>90.5</v>
      </c>
      <c r="AJ291" s="66">
        <f t="shared" si="213"/>
        <v>0.23479613425788218</v>
      </c>
      <c r="AK291" s="1">
        <v>3445.3125</v>
      </c>
      <c r="AL291" s="102">
        <f t="shared" si="183"/>
        <v>6.890625</v>
      </c>
      <c r="AM291" s="103"/>
      <c r="AN291" s="114">
        <v>0.375</v>
      </c>
      <c r="AO291" s="77">
        <v>14529</v>
      </c>
      <c r="AP291" s="102">
        <f t="shared" si="184"/>
        <v>14.529</v>
      </c>
      <c r="AQ291" s="102"/>
      <c r="AR291" s="104">
        <f t="shared" si="208"/>
        <v>602.6491014073714</v>
      </c>
      <c r="AS291" s="73">
        <f t="shared" si="185"/>
        <v>43.635965236170783</v>
      </c>
      <c r="AT291" s="199"/>
      <c r="AU291" s="3">
        <v>85.5</v>
      </c>
      <c r="AV291" s="38">
        <v>1</v>
      </c>
      <c r="AW291" s="67">
        <f t="shared" si="186"/>
        <v>257</v>
      </c>
      <c r="AX291" s="38">
        <v>4</v>
      </c>
      <c r="AY291" s="67">
        <f t="shared" si="187"/>
        <v>384</v>
      </c>
      <c r="AZ291" s="67"/>
      <c r="BA291" s="3">
        <v>80.669914199999994</v>
      </c>
      <c r="BB291" s="73">
        <f t="shared" si="188"/>
        <v>0.17391698616080001</v>
      </c>
      <c r="BC291" s="3">
        <v>468.51855499999999</v>
      </c>
      <c r="BD291" s="73">
        <f t="shared" si="189"/>
        <v>0.84029152786259997</v>
      </c>
      <c r="BE291" s="67"/>
      <c r="BF291" s="1">
        <v>85.5</v>
      </c>
      <c r="BG291" s="66">
        <f t="shared" si="214"/>
        <v>0.29855876799869496</v>
      </c>
      <c r="BH291" s="1">
        <v>5885</v>
      </c>
      <c r="BI291" s="102">
        <f t="shared" si="190"/>
        <v>11.77</v>
      </c>
      <c r="BJ291" s="103"/>
      <c r="BK291" s="114">
        <v>0.36</v>
      </c>
      <c r="BL291" s="77">
        <v>14499</v>
      </c>
      <c r="BM291" s="102">
        <f t="shared" si="191"/>
        <v>14.499000000000001</v>
      </c>
      <c r="BN291" s="102"/>
      <c r="BO291" s="104">
        <f t="shared" si="209"/>
        <v>1617.2877039048133</v>
      </c>
      <c r="BP291" s="73">
        <f t="shared" si="192"/>
        <v>42.606320824553279</v>
      </c>
      <c r="BQ291" s="199"/>
      <c r="BR291" s="3">
        <v>85.5</v>
      </c>
      <c r="BS291" s="38">
        <v>7</v>
      </c>
      <c r="BT291" s="67">
        <f t="shared" si="193"/>
        <v>352</v>
      </c>
      <c r="BU291" s="38">
        <v>4</v>
      </c>
      <c r="BV291" s="67">
        <f t="shared" si="194"/>
        <v>401</v>
      </c>
      <c r="BW291" s="67"/>
      <c r="BX291" s="3">
        <v>34923.292999999998</v>
      </c>
      <c r="BY291" s="73">
        <f t="shared" si="195"/>
        <v>0.25408318509629996</v>
      </c>
      <c r="BZ291" s="3">
        <v>7232.9760699999997</v>
      </c>
      <c r="CA291" s="73">
        <f t="shared" si="196"/>
        <v>0.19445196131899994</v>
      </c>
      <c r="CB291" s="67"/>
      <c r="CC291" s="1">
        <v>85.5</v>
      </c>
      <c r="CD291" s="66">
        <f t="shared" si="215"/>
        <v>0.3083002622448483</v>
      </c>
      <c r="CE291" s="1">
        <v>5836.5625</v>
      </c>
      <c r="CF291" s="102">
        <f t="shared" si="197"/>
        <v>11.673125000000001</v>
      </c>
      <c r="CG291" s="103"/>
      <c r="CH291" s="114">
        <v>0.373</v>
      </c>
      <c r="CI291" s="77">
        <v>14248</v>
      </c>
      <c r="CJ291" s="102">
        <f t="shared" si="198"/>
        <v>14.247999999999999</v>
      </c>
      <c r="CK291" s="102"/>
      <c r="CL291" s="104">
        <f t="shared" si="210"/>
        <v>1704.7501923916311</v>
      </c>
      <c r="CM291" s="73">
        <f t="shared" si="199"/>
        <v>43.474865675921571</v>
      </c>
      <c r="CN291" s="199"/>
      <c r="CO291" s="3">
        <v>85.5</v>
      </c>
      <c r="CP291" s="38">
        <v>7</v>
      </c>
      <c r="CQ291" s="67">
        <f t="shared" si="200"/>
        <v>302</v>
      </c>
      <c r="CR291" s="38">
        <v>8</v>
      </c>
      <c r="CS291" s="67">
        <f t="shared" si="201"/>
        <v>316</v>
      </c>
      <c r="CT291" s="67"/>
      <c r="CU291" s="3">
        <v>2686.6001000000001</v>
      </c>
      <c r="CV291" s="73">
        <f t="shared" si="202"/>
        <v>0.13754918064100005</v>
      </c>
      <c r="CW291" s="3">
        <v>4019.1245100000001</v>
      </c>
      <c r="CX291" s="73">
        <f t="shared" si="203"/>
        <v>0.115800729831</v>
      </c>
      <c r="CY291" s="67"/>
      <c r="CZ291" s="1">
        <v>85.5</v>
      </c>
      <c r="DA291" s="66">
        <f t="shared" si="216"/>
        <v>0.28853287820035217</v>
      </c>
      <c r="DB291" s="1">
        <v>5983.4375</v>
      </c>
      <c r="DC291" s="102">
        <f t="shared" si="204"/>
        <v>11.966875</v>
      </c>
      <c r="DD291" s="103"/>
      <c r="DE291" s="114">
        <v>0.35599999999999998</v>
      </c>
      <c r="DF291" s="77">
        <v>14820</v>
      </c>
      <c r="DG291" s="102">
        <f t="shared" si="205"/>
        <v>14.82</v>
      </c>
      <c r="DH291" s="102"/>
      <c r="DI291" s="104">
        <f t="shared" si="211"/>
        <v>1652.9275461495747</v>
      </c>
      <c r="DJ291" s="73">
        <f t="shared" si="206"/>
        <v>44.015210541037604</v>
      </c>
      <c r="DK291" s="199"/>
      <c r="DL291" s="99"/>
      <c r="DS291" s="107"/>
      <c r="DU291" s="107"/>
      <c r="DW291" s="99"/>
      <c r="DX291" s="108"/>
      <c r="DZ291" s="107"/>
      <c r="EB291" s="108"/>
      <c r="ED291" s="107"/>
      <c r="EE291" s="107"/>
      <c r="FA291" s="67"/>
      <c r="FB291" s="66"/>
      <c r="FC291" s="67"/>
      <c r="FD291" s="66"/>
      <c r="FE291" s="66"/>
      <c r="FF291" s="66"/>
      <c r="FG291" s="67"/>
      <c r="FH291" s="66"/>
      <c r="FI291" s="67"/>
      <c r="FJ291" s="66"/>
      <c r="FK291" s="106"/>
      <c r="FL291" s="106"/>
      <c r="FM291" s="106"/>
      <c r="FN291" s="106"/>
      <c r="FO291" s="105"/>
      <c r="FP291" s="103"/>
      <c r="FQ291" s="103"/>
      <c r="FR291" s="103"/>
      <c r="FT291" s="107"/>
      <c r="FU291" s="115"/>
      <c r="FV291" s="115"/>
      <c r="FW291" s="51"/>
      <c r="FX291" s="51"/>
      <c r="FY291" s="51"/>
      <c r="FZ291" s="51"/>
      <c r="GA291" s="115"/>
      <c r="GB291" s="51"/>
      <c r="GC291" s="51"/>
      <c r="GD291" s="104"/>
      <c r="GE291" s="104"/>
      <c r="GG291" s="99"/>
      <c r="GH291" s="104"/>
      <c r="GI291" s="104"/>
      <c r="GK291" s="108"/>
      <c r="GL291" s="104"/>
      <c r="GM291" s="107"/>
      <c r="GN291" s="104"/>
      <c r="GP291" s="107"/>
      <c r="GQ291" s="115"/>
      <c r="GR291" s="115"/>
      <c r="GS291" s="115"/>
      <c r="GT291" s="115"/>
      <c r="GU291" s="115"/>
      <c r="GV291" s="115"/>
      <c r="GW291" s="115"/>
      <c r="GX291" s="115"/>
      <c r="GY291" s="115"/>
      <c r="GZ291" s="115"/>
      <c r="HA291" s="115"/>
      <c r="HB291" s="115"/>
      <c r="HC291" s="115"/>
      <c r="HD291" s="115"/>
      <c r="HE291" s="104"/>
      <c r="HG291" s="108"/>
      <c r="HI291" s="108"/>
    </row>
    <row r="292" spans="1:217" s="95" customFormat="1" x14ac:dyDescent="0.25">
      <c r="A292" s="3">
        <v>86.5</v>
      </c>
      <c r="B292" s="38">
        <v>3</v>
      </c>
      <c r="C292" s="67">
        <f t="shared" si="172"/>
        <v>232</v>
      </c>
      <c r="D292" s="38">
        <v>1</v>
      </c>
      <c r="E292" s="67">
        <f t="shared" si="173"/>
        <v>193</v>
      </c>
      <c r="F292" s="67"/>
      <c r="G292" s="38">
        <v>1291.04919</v>
      </c>
      <c r="H292" s="73">
        <f t="shared" si="174"/>
        <v>0.13254713091269998</v>
      </c>
      <c r="I292" s="38">
        <v>145.85737599999999</v>
      </c>
      <c r="J292" s="73">
        <f t="shared" si="175"/>
        <v>0.13249194697699998</v>
      </c>
      <c r="K292" s="67"/>
      <c r="L292" s="37">
        <v>86.5</v>
      </c>
      <c r="M292" s="66">
        <f t="shared" si="212"/>
        <v>0.25786936717820497</v>
      </c>
      <c r="N292" s="40">
        <v>4956.25</v>
      </c>
      <c r="O292" s="102">
        <f t="shared" si="176"/>
        <v>9.9124999999999996</v>
      </c>
      <c r="P292" s="103"/>
      <c r="Q292" s="114">
        <v>0.35599999999999998</v>
      </c>
      <c r="R292" s="98">
        <v>14072</v>
      </c>
      <c r="S292" s="102">
        <f t="shared" si="177"/>
        <v>14.071999999999999</v>
      </c>
      <c r="T292" s="102"/>
      <c r="U292" s="104">
        <f t="shared" si="207"/>
        <v>1160.7204927341365</v>
      </c>
      <c r="V292" s="73">
        <f t="shared" si="178"/>
        <v>43.616597781318198</v>
      </c>
      <c r="W292" s="199"/>
      <c r="X292" s="3">
        <v>91.5</v>
      </c>
      <c r="Y292" s="38">
        <v>2</v>
      </c>
      <c r="Z292" s="67">
        <f t="shared" si="179"/>
        <v>162</v>
      </c>
      <c r="AA292" s="38">
        <v>3</v>
      </c>
      <c r="AB292" s="67">
        <f t="shared" si="180"/>
        <v>153</v>
      </c>
      <c r="AC292" s="67"/>
      <c r="AD292" s="3">
        <v>338.50707999999997</v>
      </c>
      <c r="AE292" s="73">
        <f t="shared" si="181"/>
        <v>7.9816027317499982E-2</v>
      </c>
      <c r="AF292" s="3">
        <v>659.04870600000004</v>
      </c>
      <c r="AG292" s="73">
        <f t="shared" si="182"/>
        <v>5.6151014601600019E-2</v>
      </c>
      <c r="AH292" s="67"/>
      <c r="AI292" s="37">
        <v>91.5</v>
      </c>
      <c r="AJ292" s="66">
        <f t="shared" si="213"/>
        <v>0.2374425661047338</v>
      </c>
      <c r="AK292" s="1">
        <v>3517.1875</v>
      </c>
      <c r="AL292" s="102">
        <f t="shared" si="183"/>
        <v>7.0343749999999998</v>
      </c>
      <c r="AM292" s="103"/>
      <c r="AN292" s="114">
        <v>0.379</v>
      </c>
      <c r="AO292" s="77">
        <v>14695</v>
      </c>
      <c r="AP292" s="102">
        <f t="shared" si="184"/>
        <v>14.695</v>
      </c>
      <c r="AQ292" s="102"/>
      <c r="AR292" s="104">
        <f t="shared" si="208"/>
        <v>621.42470835083134</v>
      </c>
      <c r="AS292" s="73">
        <f t="shared" si="185"/>
        <v>43.659281095476821</v>
      </c>
      <c r="AT292" s="199"/>
      <c r="AU292" s="3">
        <v>86.5</v>
      </c>
      <c r="AV292" s="38">
        <v>5</v>
      </c>
      <c r="AW292" s="67">
        <f t="shared" si="186"/>
        <v>262</v>
      </c>
      <c r="AX292" s="38">
        <v>3</v>
      </c>
      <c r="AY292" s="67">
        <f t="shared" si="187"/>
        <v>387</v>
      </c>
      <c r="AZ292" s="67"/>
      <c r="BA292" s="3">
        <v>2975.9958499999998</v>
      </c>
      <c r="BB292" s="73">
        <f t="shared" si="188"/>
        <v>0.1768929820108</v>
      </c>
      <c r="BC292" s="3">
        <v>622.25354000000004</v>
      </c>
      <c r="BD292" s="73">
        <f t="shared" si="189"/>
        <v>0.84091378140259998</v>
      </c>
      <c r="BE292" s="67"/>
      <c r="BF292" s="1">
        <v>86.5</v>
      </c>
      <c r="BG292" s="66">
        <f t="shared" si="214"/>
        <v>0.3015273802254631</v>
      </c>
      <c r="BH292" s="1">
        <v>5945</v>
      </c>
      <c r="BI292" s="102">
        <f t="shared" si="190"/>
        <v>11.89</v>
      </c>
      <c r="BJ292" s="103"/>
      <c r="BK292" s="114">
        <v>0.36399999999999999</v>
      </c>
      <c r="BL292" s="77">
        <v>14669</v>
      </c>
      <c r="BM292" s="102">
        <f t="shared" si="191"/>
        <v>14.669</v>
      </c>
      <c r="BN292" s="102"/>
      <c r="BO292" s="104">
        <f t="shared" si="209"/>
        <v>1652.8052938154524</v>
      </c>
      <c r="BP292" s="73">
        <f t="shared" si="192"/>
        <v>42.624502796487988</v>
      </c>
      <c r="BQ292" s="199"/>
      <c r="BR292" s="3">
        <v>86.5</v>
      </c>
      <c r="BS292" s="38">
        <v>12</v>
      </c>
      <c r="BT292" s="67">
        <f t="shared" si="193"/>
        <v>364</v>
      </c>
      <c r="BU292" s="38">
        <v>7</v>
      </c>
      <c r="BV292" s="67">
        <f t="shared" si="194"/>
        <v>408</v>
      </c>
      <c r="BW292" s="67"/>
      <c r="BX292" s="3">
        <v>15134.0146</v>
      </c>
      <c r="BY292" s="73">
        <f t="shared" si="195"/>
        <v>0.26921719969629998</v>
      </c>
      <c r="BZ292" s="3">
        <v>4258.6870099999996</v>
      </c>
      <c r="CA292" s="73">
        <f t="shared" si="196"/>
        <v>0.19871064832899996</v>
      </c>
      <c r="CB292" s="67"/>
      <c r="CC292" s="1">
        <v>86.5</v>
      </c>
      <c r="CD292" s="66">
        <f t="shared" si="215"/>
        <v>0.31152728440798322</v>
      </c>
      <c r="CE292" s="1">
        <v>5907.1875</v>
      </c>
      <c r="CF292" s="102">
        <f t="shared" si="197"/>
        <v>11.814375</v>
      </c>
      <c r="CG292" s="103"/>
      <c r="CH292" s="114">
        <v>0.377</v>
      </c>
      <c r="CI292" s="77">
        <v>14411</v>
      </c>
      <c r="CJ292" s="102">
        <f t="shared" si="198"/>
        <v>14.411</v>
      </c>
      <c r="CK292" s="102"/>
      <c r="CL292" s="104">
        <f t="shared" si="210"/>
        <v>1743.066038356729</v>
      </c>
      <c r="CM292" s="73">
        <f t="shared" si="199"/>
        <v>43.454765673863946</v>
      </c>
      <c r="CN292" s="199"/>
      <c r="CO292" s="3">
        <v>86.5</v>
      </c>
      <c r="CP292" s="38">
        <v>5</v>
      </c>
      <c r="CQ292" s="67">
        <f t="shared" si="200"/>
        <v>307</v>
      </c>
      <c r="CR292" s="38">
        <v>4</v>
      </c>
      <c r="CS292" s="67">
        <f t="shared" si="201"/>
        <v>320</v>
      </c>
      <c r="CT292" s="67"/>
      <c r="CU292" s="3">
        <v>6924.8290999999999</v>
      </c>
      <c r="CV292" s="73">
        <f t="shared" si="202"/>
        <v>0.14447400974100005</v>
      </c>
      <c r="CW292" s="3">
        <v>2847.1616199999999</v>
      </c>
      <c r="CX292" s="73">
        <f t="shared" si="203"/>
        <v>0.11864789145099999</v>
      </c>
      <c r="CY292" s="67"/>
      <c r="CZ292" s="1">
        <v>86.5</v>
      </c>
      <c r="DA292" s="66">
        <f t="shared" si="216"/>
        <v>0.29158541190425064</v>
      </c>
      <c r="DB292" s="1">
        <v>6052.5</v>
      </c>
      <c r="DC292" s="102">
        <f t="shared" si="204"/>
        <v>12.105</v>
      </c>
      <c r="DD292" s="103"/>
      <c r="DE292" s="114">
        <v>0.36</v>
      </c>
      <c r="DF292" s="77">
        <v>14989</v>
      </c>
      <c r="DG292" s="102">
        <f t="shared" si="205"/>
        <v>14.989000000000001</v>
      </c>
      <c r="DH292" s="102"/>
      <c r="DI292" s="104">
        <f t="shared" si="211"/>
        <v>1690.0778352428015</v>
      </c>
      <c r="DJ292" s="73">
        <f t="shared" si="206"/>
        <v>43.999591290241234</v>
      </c>
      <c r="DK292" s="199"/>
      <c r="DL292" s="99"/>
      <c r="DS292" s="107"/>
      <c r="DU292" s="107"/>
      <c r="DW292" s="99"/>
      <c r="DX292" s="108"/>
      <c r="DZ292" s="107"/>
      <c r="EB292" s="108"/>
      <c r="ED292" s="107"/>
      <c r="EE292" s="107"/>
      <c r="FA292" s="67"/>
      <c r="FB292" s="66"/>
      <c r="FC292" s="67"/>
      <c r="FD292" s="66"/>
      <c r="FE292" s="66"/>
      <c r="FF292" s="66"/>
      <c r="FG292" s="67"/>
      <c r="FH292" s="66"/>
      <c r="FI292" s="67"/>
      <c r="FJ292" s="66"/>
      <c r="FK292" s="106"/>
      <c r="FL292" s="106"/>
      <c r="FM292" s="106"/>
      <c r="FN292" s="106"/>
      <c r="FO292" s="105"/>
      <c r="FP292" s="103"/>
      <c r="FQ292" s="103"/>
      <c r="FR292" s="103"/>
      <c r="FT292" s="107"/>
      <c r="FU292" s="115"/>
      <c r="FV292" s="115"/>
      <c r="FW292" s="51"/>
      <c r="FX292" s="51"/>
      <c r="FY292" s="51"/>
      <c r="FZ292" s="51"/>
      <c r="GA292" s="115"/>
      <c r="GB292" s="51"/>
      <c r="GC292" s="51"/>
      <c r="GD292" s="104"/>
      <c r="GE292" s="104"/>
      <c r="GG292" s="99"/>
      <c r="GH292" s="104"/>
      <c r="GI292" s="104"/>
      <c r="GK292" s="108"/>
      <c r="GL292" s="104"/>
      <c r="GM292" s="107"/>
      <c r="GN292" s="104"/>
      <c r="GP292" s="107"/>
      <c r="GQ292" s="115"/>
      <c r="GR292" s="115"/>
      <c r="GS292" s="115"/>
      <c r="GT292" s="115"/>
      <c r="GU292" s="115"/>
      <c r="GV292" s="115"/>
      <c r="GW292" s="115"/>
      <c r="GX292" s="115"/>
      <c r="GY292" s="115"/>
      <c r="GZ292" s="115"/>
      <c r="HA292" s="115"/>
      <c r="HB292" s="115"/>
      <c r="HC292" s="115"/>
      <c r="HD292" s="115"/>
      <c r="HE292" s="104"/>
      <c r="HG292" s="108"/>
      <c r="HI292" s="108"/>
    </row>
    <row r="293" spans="1:217" s="95" customFormat="1" x14ac:dyDescent="0.25">
      <c r="A293" s="3">
        <v>87.5</v>
      </c>
      <c r="B293" s="38">
        <v>8</v>
      </c>
      <c r="C293" s="67">
        <f t="shared" si="172"/>
        <v>240</v>
      </c>
      <c r="D293" s="38">
        <v>4</v>
      </c>
      <c r="E293" s="67">
        <f t="shared" si="173"/>
        <v>197</v>
      </c>
      <c r="F293" s="67"/>
      <c r="G293" s="38">
        <v>5239.5610399999996</v>
      </c>
      <c r="H293" s="73">
        <f t="shared" si="174"/>
        <v>0.13778669195269999</v>
      </c>
      <c r="I293" s="38">
        <v>1123.10193</v>
      </c>
      <c r="J293" s="73">
        <f t="shared" si="175"/>
        <v>0.13361504890699999</v>
      </c>
      <c r="K293" s="67"/>
      <c r="L293" s="37">
        <v>87.5</v>
      </c>
      <c r="M293" s="66">
        <f t="shared" si="212"/>
        <v>0.26089476464324007</v>
      </c>
      <c r="N293" s="40">
        <v>5020.9375</v>
      </c>
      <c r="O293" s="102">
        <f t="shared" si="176"/>
        <v>10.041874999999999</v>
      </c>
      <c r="P293" s="103"/>
      <c r="Q293" s="114">
        <v>0.36</v>
      </c>
      <c r="R293" s="98">
        <v>14230</v>
      </c>
      <c r="S293" s="102">
        <f t="shared" si="177"/>
        <v>14.23</v>
      </c>
      <c r="T293" s="102"/>
      <c r="U293" s="104">
        <f t="shared" si="207"/>
        <v>1191.2996976119789</v>
      </c>
      <c r="V293" s="73">
        <f t="shared" si="178"/>
        <v>43.618878865678738</v>
      </c>
      <c r="W293" s="199"/>
      <c r="X293" s="3">
        <v>92.5</v>
      </c>
      <c r="Y293" s="38">
        <v>4</v>
      </c>
      <c r="Z293" s="67">
        <f t="shared" si="179"/>
        <v>166</v>
      </c>
      <c r="AA293" s="38">
        <v>4</v>
      </c>
      <c r="AB293" s="67">
        <f t="shared" si="180"/>
        <v>157</v>
      </c>
      <c r="AC293" s="67"/>
      <c r="AD293" s="3">
        <v>1562.18372</v>
      </c>
      <c r="AE293" s="73">
        <f t="shared" si="181"/>
        <v>8.1378211037499981E-2</v>
      </c>
      <c r="AF293" s="3">
        <v>1184.96289</v>
      </c>
      <c r="AG293" s="73">
        <f t="shared" si="182"/>
        <v>5.7335977491600021E-2</v>
      </c>
      <c r="AH293" s="67"/>
      <c r="AI293" s="3">
        <v>92.5</v>
      </c>
      <c r="AJ293" s="66">
        <f t="shared" si="213"/>
        <v>0.24008899795158539</v>
      </c>
      <c r="AK293" s="3">
        <v>3577.5</v>
      </c>
      <c r="AL293" s="102">
        <f t="shared" si="183"/>
        <v>7.1550000000000002</v>
      </c>
      <c r="AM293" s="103"/>
      <c r="AN293" s="114">
        <v>0.38300000000000001</v>
      </c>
      <c r="AO293" s="77">
        <v>14859</v>
      </c>
      <c r="AP293" s="102">
        <f t="shared" si="184"/>
        <v>14.859</v>
      </c>
      <c r="AQ293" s="102"/>
      <c r="AR293" s="104">
        <f t="shared" si="208"/>
        <v>640.55014050404714</v>
      </c>
      <c r="AS293" s="73">
        <f t="shared" si="185"/>
        <v>43.6695906374826</v>
      </c>
      <c r="AT293" s="199"/>
      <c r="AU293" s="3">
        <v>87.5</v>
      </c>
      <c r="AV293" s="38">
        <v>4</v>
      </c>
      <c r="AW293" s="67">
        <f t="shared" si="186"/>
        <v>266</v>
      </c>
      <c r="AX293" s="38">
        <v>8</v>
      </c>
      <c r="AY293" s="67">
        <f t="shared" si="187"/>
        <v>395</v>
      </c>
      <c r="AZ293" s="67"/>
      <c r="BA293" s="3">
        <v>851.73742700000003</v>
      </c>
      <c r="BB293" s="73">
        <f t="shared" si="188"/>
        <v>0.17774471943780001</v>
      </c>
      <c r="BC293" s="3">
        <v>2827.4868200000001</v>
      </c>
      <c r="BD293" s="73">
        <f t="shared" si="189"/>
        <v>0.84374126822259998</v>
      </c>
      <c r="BE293" s="67"/>
      <c r="BF293" s="3">
        <v>87.5</v>
      </c>
      <c r="BG293" s="66">
        <f t="shared" si="214"/>
        <v>0.30449599245223125</v>
      </c>
      <c r="BH293" s="3">
        <v>6019.375</v>
      </c>
      <c r="BI293" s="102">
        <f t="shared" si="190"/>
        <v>12.03875</v>
      </c>
      <c r="BJ293" s="103"/>
      <c r="BK293" s="114">
        <v>0.36899999999999999</v>
      </c>
      <c r="BL293" s="77">
        <v>14834</v>
      </c>
      <c r="BM293" s="102">
        <f t="shared" si="191"/>
        <v>14.834</v>
      </c>
      <c r="BN293" s="102"/>
      <c r="BO293" s="104">
        <f t="shared" si="209"/>
        <v>1688.7319955985929</v>
      </c>
      <c r="BP293" s="73">
        <f t="shared" si="192"/>
        <v>42.642398385544332</v>
      </c>
      <c r="BQ293" s="199"/>
      <c r="BR293" s="3">
        <v>87.5</v>
      </c>
      <c r="BS293" s="38">
        <v>3</v>
      </c>
      <c r="BT293" s="67">
        <f t="shared" si="193"/>
        <v>367</v>
      </c>
      <c r="BU293" s="38">
        <v>0</v>
      </c>
      <c r="BV293" s="67">
        <f t="shared" si="194"/>
        <v>408</v>
      </c>
      <c r="BW293" s="67"/>
      <c r="BX293" s="3">
        <v>479.649902</v>
      </c>
      <c r="BY293" s="73">
        <f t="shared" si="195"/>
        <v>0.26969684959829998</v>
      </c>
      <c r="BZ293" s="3">
        <v>0</v>
      </c>
      <c r="CA293" s="73">
        <f t="shared" si="196"/>
        <v>0.19871064832899996</v>
      </c>
      <c r="CB293" s="67"/>
      <c r="CC293" s="3">
        <v>87.5</v>
      </c>
      <c r="CD293" s="66">
        <f t="shared" si="215"/>
        <v>0.31475430657111819</v>
      </c>
      <c r="CE293" s="3">
        <v>5966.25</v>
      </c>
      <c r="CF293" s="102">
        <f t="shared" si="197"/>
        <v>11.932499999999999</v>
      </c>
      <c r="CG293" s="103"/>
      <c r="CH293" s="114">
        <v>0.38200000000000001</v>
      </c>
      <c r="CI293" s="77">
        <v>14577</v>
      </c>
      <c r="CJ293" s="102">
        <f t="shared" si="198"/>
        <v>14.577</v>
      </c>
      <c r="CK293" s="102"/>
      <c r="CL293" s="104">
        <f t="shared" si="210"/>
        <v>1781.793329647626</v>
      </c>
      <c r="CM293" s="73">
        <f t="shared" si="199"/>
        <v>43.475715840003026</v>
      </c>
      <c r="CN293" s="199"/>
      <c r="CO293" s="3">
        <v>87.5</v>
      </c>
      <c r="CP293" s="38">
        <v>5</v>
      </c>
      <c r="CQ293" s="67">
        <f t="shared" si="200"/>
        <v>312</v>
      </c>
      <c r="CR293" s="38">
        <v>5</v>
      </c>
      <c r="CS293" s="67">
        <f t="shared" si="201"/>
        <v>325</v>
      </c>
      <c r="CT293" s="67"/>
      <c r="CU293" s="3">
        <v>2108.4338400000001</v>
      </c>
      <c r="CV293" s="73">
        <f t="shared" si="202"/>
        <v>0.14658244358100006</v>
      </c>
      <c r="CW293" s="3">
        <v>329.960419</v>
      </c>
      <c r="CX293" s="73">
        <f t="shared" si="203"/>
        <v>0.11897785187</v>
      </c>
      <c r="CY293" s="67"/>
      <c r="CZ293" s="3">
        <v>87.5</v>
      </c>
      <c r="DA293" s="66">
        <f t="shared" si="216"/>
        <v>0.2946379456081491</v>
      </c>
      <c r="DB293" s="3">
        <v>6117.8125</v>
      </c>
      <c r="DC293" s="102">
        <f t="shared" si="204"/>
        <v>12.235625000000001</v>
      </c>
      <c r="DD293" s="103"/>
      <c r="DE293" s="114">
        <v>0.36399999999999999</v>
      </c>
      <c r="DF293" s="77">
        <v>15155</v>
      </c>
      <c r="DG293" s="102">
        <f t="shared" si="205"/>
        <v>15.154999999999999</v>
      </c>
      <c r="DH293" s="102"/>
      <c r="DI293" s="104">
        <f t="shared" si="211"/>
        <v>1727.643078136402</v>
      </c>
      <c r="DJ293" s="73">
        <f t="shared" si="206"/>
        <v>44.012350314068861</v>
      </c>
      <c r="DK293" s="199"/>
      <c r="DL293" s="99"/>
      <c r="DS293" s="107"/>
      <c r="DU293" s="107"/>
      <c r="DW293" s="99"/>
      <c r="DX293" s="108"/>
      <c r="DZ293" s="107"/>
      <c r="EB293" s="108"/>
      <c r="ED293" s="107"/>
      <c r="EE293" s="107"/>
      <c r="FA293" s="67"/>
      <c r="FB293" s="66"/>
      <c r="FC293" s="67"/>
      <c r="FD293" s="66"/>
      <c r="FE293" s="66"/>
      <c r="FF293" s="66"/>
      <c r="FG293" s="67"/>
      <c r="FH293" s="66"/>
      <c r="FI293" s="67"/>
      <c r="FJ293" s="66"/>
      <c r="FK293" s="106"/>
      <c r="FL293" s="106"/>
      <c r="FM293" s="106"/>
      <c r="FN293" s="106"/>
      <c r="FO293" s="105"/>
      <c r="FP293" s="103"/>
      <c r="FQ293" s="103"/>
      <c r="FR293" s="103"/>
      <c r="FT293" s="107"/>
      <c r="FU293" s="115"/>
      <c r="FV293" s="115"/>
      <c r="FW293" s="51"/>
      <c r="FX293" s="51"/>
      <c r="FY293" s="51"/>
      <c r="FZ293" s="51"/>
      <c r="GA293" s="115"/>
      <c r="GB293" s="51"/>
      <c r="GC293" s="51"/>
      <c r="GD293" s="104"/>
      <c r="GE293" s="104"/>
      <c r="GG293" s="99"/>
      <c r="GH293" s="104"/>
      <c r="GI293" s="104"/>
      <c r="GK293" s="108"/>
      <c r="GL293" s="104"/>
      <c r="GM293" s="107"/>
      <c r="GN293" s="104"/>
      <c r="GP293" s="107"/>
      <c r="GQ293" s="115"/>
      <c r="GR293" s="115"/>
      <c r="GS293" s="115"/>
      <c r="GT293" s="115"/>
      <c r="GU293" s="115"/>
      <c r="GV293" s="115"/>
      <c r="GW293" s="115"/>
      <c r="GX293" s="115"/>
      <c r="GY293" s="115"/>
      <c r="GZ293" s="115"/>
      <c r="HA293" s="115"/>
      <c r="HB293" s="115"/>
      <c r="HC293" s="115"/>
      <c r="HD293" s="115"/>
      <c r="HE293" s="104"/>
      <c r="HG293" s="108"/>
      <c r="HI293" s="108"/>
    </row>
    <row r="294" spans="1:217" s="95" customFormat="1" x14ac:dyDescent="0.25">
      <c r="A294" s="3">
        <v>88.5</v>
      </c>
      <c r="B294" s="38">
        <v>1</v>
      </c>
      <c r="C294" s="67">
        <f t="shared" si="172"/>
        <v>241</v>
      </c>
      <c r="D294" s="38">
        <v>1</v>
      </c>
      <c r="E294" s="67">
        <f t="shared" si="173"/>
        <v>198</v>
      </c>
      <c r="F294" s="67"/>
      <c r="G294" s="38">
        <v>157.10734600000001</v>
      </c>
      <c r="H294" s="73">
        <f t="shared" si="174"/>
        <v>0.13794379929869999</v>
      </c>
      <c r="I294" s="38">
        <v>144.54681400000001</v>
      </c>
      <c r="J294" s="73">
        <f t="shared" si="175"/>
        <v>0.13375959572099999</v>
      </c>
      <c r="K294" s="67"/>
      <c r="L294" s="37">
        <v>88.5</v>
      </c>
      <c r="M294" s="66">
        <f t="shared" si="212"/>
        <v>0.26392016210827518</v>
      </c>
      <c r="N294" s="40">
        <v>5086.5625</v>
      </c>
      <c r="O294" s="102">
        <f t="shared" si="176"/>
        <v>10.173125000000001</v>
      </c>
      <c r="P294" s="103"/>
      <c r="Q294" s="114">
        <v>0.36299999999999999</v>
      </c>
      <c r="R294" s="98">
        <v>14388</v>
      </c>
      <c r="S294" s="102">
        <f t="shared" si="177"/>
        <v>14.388</v>
      </c>
      <c r="T294" s="102"/>
      <c r="U294" s="104">
        <f t="shared" si="207"/>
        <v>1222.2665315400288</v>
      </c>
      <c r="V294" s="73">
        <f t="shared" si="178"/>
        <v>43.643430069492055</v>
      </c>
      <c r="W294" s="199"/>
      <c r="X294" s="3">
        <v>93.5</v>
      </c>
      <c r="Y294" s="38">
        <v>7</v>
      </c>
      <c r="Z294" s="67">
        <f t="shared" si="179"/>
        <v>173</v>
      </c>
      <c r="AA294" s="38">
        <v>4</v>
      </c>
      <c r="AB294" s="67">
        <f t="shared" si="180"/>
        <v>161</v>
      </c>
      <c r="AC294" s="67"/>
      <c r="AD294" s="3">
        <v>6954.6230500000001</v>
      </c>
      <c r="AE294" s="73">
        <f t="shared" si="181"/>
        <v>8.8332834087499978E-2</v>
      </c>
      <c r="AF294" s="3">
        <v>1828.4023400000001</v>
      </c>
      <c r="AG294" s="73">
        <f t="shared" si="182"/>
        <v>5.9164379831600021E-2</v>
      </c>
      <c r="AH294" s="67"/>
      <c r="AI294" s="3">
        <v>93.5</v>
      </c>
      <c r="AJ294" s="66">
        <f t="shared" si="213"/>
        <v>0.24273542979843701</v>
      </c>
      <c r="AK294" s="3">
        <v>3649.375</v>
      </c>
      <c r="AL294" s="102">
        <f t="shared" si="183"/>
        <v>7.2987500000000001</v>
      </c>
      <c r="AM294" s="103"/>
      <c r="AN294" s="114">
        <v>0.38700000000000001</v>
      </c>
      <c r="AO294" s="77">
        <v>15024</v>
      </c>
      <c r="AP294" s="102">
        <f t="shared" si="184"/>
        <v>15.023999999999999</v>
      </c>
      <c r="AQ294" s="102"/>
      <c r="AR294" s="104">
        <f t="shared" si="208"/>
        <v>660.02457085706646</v>
      </c>
      <c r="AS294" s="73">
        <f t="shared" si="185"/>
        <v>43.638146630434171</v>
      </c>
      <c r="AT294" s="199"/>
      <c r="AU294" s="3">
        <v>88.5</v>
      </c>
      <c r="AV294" s="38">
        <v>2</v>
      </c>
      <c r="AW294" s="67">
        <f t="shared" si="186"/>
        <v>268</v>
      </c>
      <c r="AX294" s="38">
        <v>4</v>
      </c>
      <c r="AY294" s="67">
        <f t="shared" si="187"/>
        <v>399</v>
      </c>
      <c r="AZ294" s="67"/>
      <c r="BA294" s="3">
        <v>837.57141100000001</v>
      </c>
      <c r="BB294" s="73">
        <f t="shared" si="188"/>
        <v>0.17858229084880001</v>
      </c>
      <c r="BC294" s="3">
        <v>404.70480300000003</v>
      </c>
      <c r="BD294" s="73">
        <f t="shared" si="189"/>
        <v>0.84414597302560002</v>
      </c>
      <c r="BE294" s="67"/>
      <c r="BF294" s="3">
        <v>88.5</v>
      </c>
      <c r="BG294" s="66">
        <f t="shared" si="214"/>
        <v>0.30746460467899939</v>
      </c>
      <c r="BH294" s="3">
        <v>6082.8125</v>
      </c>
      <c r="BI294" s="102">
        <f t="shared" si="190"/>
        <v>12.165625</v>
      </c>
      <c r="BJ294" s="103"/>
      <c r="BK294" s="114">
        <v>0.373</v>
      </c>
      <c r="BL294" s="77">
        <v>15000</v>
      </c>
      <c r="BM294" s="102">
        <f t="shared" si="191"/>
        <v>15</v>
      </c>
      <c r="BN294" s="102"/>
      <c r="BO294" s="104">
        <f t="shared" si="209"/>
        <v>1725.0409062059298</v>
      </c>
      <c r="BP294" s="73">
        <f t="shared" si="192"/>
        <v>42.662455793424265</v>
      </c>
      <c r="BQ294" s="199"/>
      <c r="BR294" s="3">
        <v>88.5</v>
      </c>
      <c r="BS294" s="38">
        <v>2</v>
      </c>
      <c r="BT294" s="67">
        <f t="shared" si="193"/>
        <v>369</v>
      </c>
      <c r="BU294" s="38">
        <v>3</v>
      </c>
      <c r="BV294" s="67">
        <f t="shared" si="194"/>
        <v>411</v>
      </c>
      <c r="BW294" s="67"/>
      <c r="BX294" s="3">
        <v>522.36822500000005</v>
      </c>
      <c r="BY294" s="73">
        <f t="shared" si="195"/>
        <v>0.2702192178233</v>
      </c>
      <c r="BZ294" s="3">
        <v>4801.5127000000002</v>
      </c>
      <c r="CA294" s="73">
        <f t="shared" si="196"/>
        <v>0.20351216102899997</v>
      </c>
      <c r="CB294" s="67"/>
      <c r="CC294" s="3">
        <v>88.5</v>
      </c>
      <c r="CD294" s="66">
        <f t="shared" si="215"/>
        <v>0.31798132873425311</v>
      </c>
      <c r="CE294" s="3">
        <v>6034.6875</v>
      </c>
      <c r="CF294" s="102">
        <f t="shared" si="197"/>
        <v>12.069375000000001</v>
      </c>
      <c r="CG294" s="103"/>
      <c r="CH294" s="114">
        <v>0.38500000000000001</v>
      </c>
      <c r="CI294" s="77">
        <v>14740</v>
      </c>
      <c r="CJ294" s="102">
        <f t="shared" si="198"/>
        <v>14.74</v>
      </c>
      <c r="CK294" s="102"/>
      <c r="CL294" s="104">
        <f t="shared" si="210"/>
        <v>1820.9592942638242</v>
      </c>
      <c r="CM294" s="73">
        <f t="shared" si="199"/>
        <v>43.486157130652096</v>
      </c>
      <c r="CN294" s="199"/>
      <c r="CO294" s="3">
        <v>88.5</v>
      </c>
      <c r="CP294" s="38">
        <v>6</v>
      </c>
      <c r="CQ294" s="67">
        <f t="shared" si="200"/>
        <v>318</v>
      </c>
      <c r="CR294" s="38">
        <v>6</v>
      </c>
      <c r="CS294" s="67">
        <f t="shared" si="201"/>
        <v>331</v>
      </c>
      <c r="CT294" s="67"/>
      <c r="CU294" s="3">
        <v>2309.5336900000002</v>
      </c>
      <c r="CV294" s="73">
        <f t="shared" si="202"/>
        <v>0.14889197727100006</v>
      </c>
      <c r="CW294" s="3">
        <v>1033.7535399999999</v>
      </c>
      <c r="CX294" s="73">
        <f t="shared" si="203"/>
        <v>0.12001160541</v>
      </c>
      <c r="CY294" s="67"/>
      <c r="CZ294" s="3">
        <v>88.5</v>
      </c>
      <c r="DA294" s="66">
        <f t="shared" si="216"/>
        <v>0.29769047931204756</v>
      </c>
      <c r="DB294" s="3">
        <v>6188.4375</v>
      </c>
      <c r="DC294" s="102">
        <f t="shared" si="204"/>
        <v>12.376875</v>
      </c>
      <c r="DD294" s="103"/>
      <c r="DE294" s="114">
        <v>0.36799999999999999</v>
      </c>
      <c r="DF294" s="77">
        <v>15322</v>
      </c>
      <c r="DG294" s="102">
        <f t="shared" si="205"/>
        <v>15.321999999999999</v>
      </c>
      <c r="DH294" s="102"/>
      <c r="DI294" s="104">
        <f t="shared" si="211"/>
        <v>1765.6261365807229</v>
      </c>
      <c r="DJ294" s="73">
        <f t="shared" si="206"/>
        <v>44.021586625858745</v>
      </c>
      <c r="DK294" s="199"/>
      <c r="DL294" s="99"/>
      <c r="DS294" s="107"/>
      <c r="DU294" s="107"/>
      <c r="DW294" s="99"/>
      <c r="DX294" s="108"/>
      <c r="DZ294" s="107"/>
      <c r="EB294" s="108"/>
      <c r="ED294" s="107"/>
      <c r="EE294" s="107"/>
      <c r="FA294" s="67"/>
      <c r="FB294" s="66"/>
      <c r="FC294" s="67"/>
      <c r="FD294" s="66"/>
      <c r="FE294" s="66"/>
      <c r="FF294" s="66"/>
      <c r="FG294" s="67"/>
      <c r="FH294" s="66"/>
      <c r="FI294" s="67"/>
      <c r="FJ294" s="66"/>
      <c r="FK294" s="106"/>
      <c r="FL294" s="106"/>
      <c r="FM294" s="106"/>
      <c r="FN294" s="106"/>
      <c r="FO294" s="105"/>
      <c r="FP294" s="103"/>
      <c r="FQ294" s="103"/>
      <c r="FR294" s="103"/>
      <c r="FT294" s="107"/>
      <c r="FU294" s="115"/>
      <c r="FV294" s="115"/>
      <c r="FW294" s="51"/>
      <c r="FX294" s="51"/>
      <c r="FY294" s="51"/>
      <c r="FZ294" s="51"/>
      <c r="GA294" s="115"/>
      <c r="GB294" s="51"/>
      <c r="GC294" s="51"/>
      <c r="GD294" s="104"/>
      <c r="GE294" s="104"/>
      <c r="GG294" s="99"/>
      <c r="GH294" s="104"/>
      <c r="GI294" s="104"/>
      <c r="GK294" s="108"/>
      <c r="GL294" s="104"/>
      <c r="GM294" s="107"/>
      <c r="GN294" s="104"/>
      <c r="GP294" s="107"/>
      <c r="GQ294" s="115"/>
      <c r="GR294" s="115"/>
      <c r="GS294" s="115"/>
      <c r="GT294" s="115"/>
      <c r="GU294" s="115"/>
      <c r="GV294" s="115"/>
      <c r="GW294" s="115"/>
      <c r="GX294" s="115"/>
      <c r="GY294" s="115"/>
      <c r="GZ294" s="115"/>
      <c r="HA294" s="115"/>
      <c r="HB294" s="115"/>
      <c r="HC294" s="115"/>
      <c r="HD294" s="115"/>
      <c r="HE294" s="104"/>
      <c r="HG294" s="108"/>
      <c r="HI294" s="108"/>
    </row>
    <row r="295" spans="1:217" s="95" customFormat="1" x14ac:dyDescent="0.25">
      <c r="A295" s="3">
        <v>89.5</v>
      </c>
      <c r="B295" s="38">
        <v>3</v>
      </c>
      <c r="C295" s="67">
        <f t="shared" si="172"/>
        <v>244</v>
      </c>
      <c r="D295" s="38">
        <v>4</v>
      </c>
      <c r="E295" s="67">
        <f t="shared" si="173"/>
        <v>202</v>
      </c>
      <c r="F295" s="67"/>
      <c r="G295" s="38">
        <v>1225.90515</v>
      </c>
      <c r="H295" s="73">
        <f t="shared" si="174"/>
        <v>0.1391697044487</v>
      </c>
      <c r="I295" s="38">
        <v>800.03125</v>
      </c>
      <c r="J295" s="73">
        <f t="shared" si="175"/>
        <v>0.13455962697099999</v>
      </c>
      <c r="K295" s="67"/>
      <c r="L295" s="37">
        <v>89.5</v>
      </c>
      <c r="M295" s="66">
        <f t="shared" si="212"/>
        <v>0.26694555957331029</v>
      </c>
      <c r="N295" s="40">
        <v>5149.0625</v>
      </c>
      <c r="O295" s="102">
        <f t="shared" si="176"/>
        <v>10.298125000000001</v>
      </c>
      <c r="P295" s="103"/>
      <c r="Q295" s="114">
        <v>0.36699999999999999</v>
      </c>
      <c r="R295" s="98">
        <v>14549</v>
      </c>
      <c r="S295" s="102">
        <f t="shared" si="177"/>
        <v>14.548999999999999</v>
      </c>
      <c r="T295" s="102"/>
      <c r="U295" s="104">
        <f t="shared" si="207"/>
        <v>1253.5983040372987</v>
      </c>
      <c r="V295" s="73">
        <f t="shared" si="178"/>
        <v>43.661312416002659</v>
      </c>
      <c r="W295" s="199"/>
      <c r="X295" s="3">
        <v>94.5</v>
      </c>
      <c r="Y295" s="38">
        <v>1</v>
      </c>
      <c r="Z295" s="67">
        <f t="shared" si="179"/>
        <v>174</v>
      </c>
      <c r="AA295" s="38">
        <v>5</v>
      </c>
      <c r="AB295" s="67">
        <f t="shared" si="180"/>
        <v>166</v>
      </c>
      <c r="AC295" s="67"/>
      <c r="AD295" s="3">
        <v>856.39868200000001</v>
      </c>
      <c r="AE295" s="73">
        <f t="shared" si="181"/>
        <v>8.9189232769499985E-2</v>
      </c>
      <c r="AF295" s="3">
        <v>2906.9462899999999</v>
      </c>
      <c r="AG295" s="73">
        <f t="shared" si="182"/>
        <v>6.2071326121600018E-2</v>
      </c>
      <c r="AH295" s="67"/>
      <c r="AI295" s="3">
        <v>94.5</v>
      </c>
      <c r="AJ295" s="66">
        <f t="shared" si="213"/>
        <v>0.24538186164528863</v>
      </c>
      <c r="AK295" s="3">
        <v>3709.375</v>
      </c>
      <c r="AL295" s="102">
        <f t="shared" si="183"/>
        <v>7.4187500000000002</v>
      </c>
      <c r="AM295" s="103"/>
      <c r="AN295" s="114">
        <v>0.39100000000000001</v>
      </c>
      <c r="AO295" s="77">
        <v>15187</v>
      </c>
      <c r="AP295" s="102">
        <f t="shared" si="184"/>
        <v>15.186999999999999</v>
      </c>
      <c r="AQ295" s="102"/>
      <c r="AR295" s="104">
        <f t="shared" si="208"/>
        <v>679.86040455917134</v>
      </c>
      <c r="AS295" s="73">
        <f t="shared" si="185"/>
        <v>43.642562438811055</v>
      </c>
      <c r="AT295" s="199"/>
      <c r="AU295" s="3">
        <v>89.5</v>
      </c>
      <c r="AV295" s="38">
        <v>4</v>
      </c>
      <c r="AW295" s="67">
        <f t="shared" si="186"/>
        <v>272</v>
      </c>
      <c r="AX295" s="38">
        <v>7</v>
      </c>
      <c r="AY295" s="67">
        <f t="shared" si="187"/>
        <v>406</v>
      </c>
      <c r="AZ295" s="67"/>
      <c r="BA295" s="3">
        <v>3556.5810499999998</v>
      </c>
      <c r="BB295" s="73">
        <f t="shared" si="188"/>
        <v>0.18213887189880001</v>
      </c>
      <c r="BC295" s="3">
        <v>1312.2419400000001</v>
      </c>
      <c r="BD295" s="73">
        <f t="shared" si="189"/>
        <v>0.84545821496560003</v>
      </c>
      <c r="BE295" s="67"/>
      <c r="BF295" s="3">
        <v>89.5</v>
      </c>
      <c r="BG295" s="66">
        <f t="shared" si="214"/>
        <v>0.31043321690576753</v>
      </c>
      <c r="BH295" s="3">
        <v>6148.125</v>
      </c>
      <c r="BI295" s="102">
        <f t="shared" si="190"/>
        <v>12.296250000000001</v>
      </c>
      <c r="BJ295" s="103"/>
      <c r="BK295" s="114">
        <v>0.376</v>
      </c>
      <c r="BL295" s="77">
        <v>15164</v>
      </c>
      <c r="BM295" s="102">
        <f t="shared" si="191"/>
        <v>15.164</v>
      </c>
      <c r="BN295" s="102"/>
      <c r="BO295" s="104">
        <f t="shared" si="209"/>
        <v>1761.7246041068963</v>
      </c>
      <c r="BP295" s="73">
        <f t="shared" si="192"/>
        <v>42.678748921065385</v>
      </c>
      <c r="BQ295" s="199"/>
      <c r="BR295" s="3">
        <v>89.5</v>
      </c>
      <c r="BS295" s="38">
        <v>2</v>
      </c>
      <c r="BT295" s="67">
        <f t="shared" si="193"/>
        <v>371</v>
      </c>
      <c r="BU295" s="38">
        <v>5</v>
      </c>
      <c r="BV295" s="67">
        <f t="shared" si="194"/>
        <v>416</v>
      </c>
      <c r="BW295" s="67"/>
      <c r="BX295" s="3">
        <v>718.02716099999998</v>
      </c>
      <c r="BY295" s="73">
        <f t="shared" si="195"/>
        <v>0.2709372449843</v>
      </c>
      <c r="BZ295" s="3">
        <v>1729.3397199999999</v>
      </c>
      <c r="CA295" s="73">
        <f t="shared" si="196"/>
        <v>0.20524150074899997</v>
      </c>
      <c r="CB295" s="67"/>
      <c r="CC295" s="3">
        <v>89.5</v>
      </c>
      <c r="CD295" s="66">
        <f t="shared" si="215"/>
        <v>0.32120835089738803</v>
      </c>
      <c r="CE295" s="3">
        <v>6102.1875</v>
      </c>
      <c r="CF295" s="102">
        <f t="shared" si="197"/>
        <v>12.204375000000001</v>
      </c>
      <c r="CG295" s="103"/>
      <c r="CH295" s="114">
        <v>0.38900000000000001</v>
      </c>
      <c r="CI295" s="77">
        <v>14901</v>
      </c>
      <c r="CJ295" s="102">
        <f t="shared" si="198"/>
        <v>14.901</v>
      </c>
      <c r="CK295" s="102"/>
      <c r="CL295" s="104">
        <f t="shared" si="210"/>
        <v>1860.5336788725447</v>
      </c>
      <c r="CM295" s="73">
        <f t="shared" si="199"/>
        <v>43.502504204140912</v>
      </c>
      <c r="CN295" s="199"/>
      <c r="CO295" s="3">
        <v>89.5</v>
      </c>
      <c r="CP295" s="38">
        <v>4</v>
      </c>
      <c r="CQ295" s="67">
        <f t="shared" si="200"/>
        <v>322</v>
      </c>
      <c r="CR295" s="38">
        <v>2</v>
      </c>
      <c r="CS295" s="67">
        <f t="shared" si="201"/>
        <v>333</v>
      </c>
      <c r="CT295" s="67"/>
      <c r="CU295" s="3">
        <v>1213.88562</v>
      </c>
      <c r="CV295" s="73">
        <f t="shared" si="202"/>
        <v>0.15010586289100006</v>
      </c>
      <c r="CW295" s="3">
        <v>394.405396</v>
      </c>
      <c r="CX295" s="73">
        <f t="shared" si="203"/>
        <v>0.120406010806</v>
      </c>
      <c r="CY295" s="67"/>
      <c r="CZ295" s="3">
        <v>89.5</v>
      </c>
      <c r="DA295" s="66">
        <f t="shared" si="216"/>
        <v>0.30074301301594597</v>
      </c>
      <c r="DB295" s="3">
        <v>6254.6875</v>
      </c>
      <c r="DC295" s="102">
        <f t="shared" si="204"/>
        <v>12.509375</v>
      </c>
      <c r="DD295" s="103"/>
      <c r="DE295" s="114">
        <v>0.372</v>
      </c>
      <c r="DF295" s="77">
        <v>15490</v>
      </c>
      <c r="DG295" s="102">
        <f t="shared" si="205"/>
        <v>15.49</v>
      </c>
      <c r="DH295" s="102"/>
      <c r="DI295" s="104">
        <f t="shared" si="211"/>
        <v>1804.0127018240285</v>
      </c>
      <c r="DJ295" s="73">
        <f t="shared" si="206"/>
        <v>44.037131603281956</v>
      </c>
      <c r="DK295" s="199"/>
      <c r="DL295" s="99"/>
      <c r="DS295" s="107"/>
      <c r="DU295" s="107"/>
      <c r="DW295" s="99"/>
      <c r="DX295" s="108"/>
      <c r="DZ295" s="107"/>
      <c r="EB295" s="108"/>
      <c r="ED295" s="107"/>
      <c r="EE295" s="107"/>
      <c r="FA295" s="67"/>
      <c r="FB295" s="66"/>
      <c r="FC295" s="67"/>
      <c r="FD295" s="66"/>
      <c r="FE295" s="66"/>
      <c r="FF295" s="66"/>
      <c r="FG295" s="67"/>
      <c r="FH295" s="66"/>
      <c r="FI295" s="67"/>
      <c r="FJ295" s="66"/>
      <c r="FK295" s="106"/>
      <c r="FL295" s="106"/>
      <c r="FM295" s="106"/>
      <c r="FN295" s="106"/>
      <c r="FO295" s="105"/>
      <c r="FP295" s="103"/>
      <c r="FQ295" s="103"/>
      <c r="FR295" s="103"/>
      <c r="FT295" s="107"/>
      <c r="FU295" s="115"/>
      <c r="FV295" s="115"/>
      <c r="FW295" s="51"/>
      <c r="FX295" s="51"/>
      <c r="FY295" s="51"/>
      <c r="FZ295" s="51"/>
      <c r="GA295" s="115"/>
      <c r="GB295" s="51"/>
      <c r="GC295" s="51"/>
      <c r="GD295" s="104"/>
      <c r="GE295" s="104"/>
      <c r="GG295" s="99"/>
      <c r="GH295" s="104"/>
      <c r="GI295" s="104"/>
      <c r="GK295" s="108"/>
      <c r="GL295" s="104"/>
      <c r="GM295" s="107"/>
      <c r="GN295" s="104"/>
      <c r="GP295" s="107"/>
      <c r="GQ295" s="115"/>
      <c r="GR295" s="115"/>
      <c r="GS295" s="115"/>
      <c r="GT295" s="115"/>
      <c r="GU295" s="115"/>
      <c r="GV295" s="115"/>
      <c r="GW295" s="115"/>
      <c r="GX295" s="115"/>
      <c r="GY295" s="115"/>
      <c r="GZ295" s="115"/>
      <c r="HA295" s="115"/>
      <c r="HB295" s="115"/>
      <c r="HC295" s="115"/>
      <c r="HD295" s="115"/>
      <c r="HE295" s="104"/>
      <c r="HG295" s="108"/>
      <c r="HI295" s="108"/>
    </row>
    <row r="296" spans="1:217" s="95" customFormat="1" x14ac:dyDescent="0.25">
      <c r="A296" s="3">
        <v>90.5</v>
      </c>
      <c r="B296" s="38">
        <v>3</v>
      </c>
      <c r="C296" s="67">
        <f t="shared" si="172"/>
        <v>247</v>
      </c>
      <c r="D296" s="38">
        <v>2</v>
      </c>
      <c r="E296" s="67">
        <f t="shared" si="173"/>
        <v>204</v>
      </c>
      <c r="F296" s="67"/>
      <c r="G296" s="38">
        <v>947.01025400000003</v>
      </c>
      <c r="H296" s="73">
        <f t="shared" si="174"/>
        <v>0.14011671470270001</v>
      </c>
      <c r="I296" s="38">
        <v>1656.8648700000001</v>
      </c>
      <c r="J296" s="73">
        <f t="shared" si="175"/>
        <v>0.13621649184099999</v>
      </c>
      <c r="K296" s="67"/>
      <c r="L296" s="37">
        <v>90.5</v>
      </c>
      <c r="M296" s="66">
        <f t="shared" si="212"/>
        <v>0.26997095703834539</v>
      </c>
      <c r="N296" s="40">
        <v>5207.1875</v>
      </c>
      <c r="O296" s="102">
        <f t="shared" si="176"/>
        <v>10.414375</v>
      </c>
      <c r="P296" s="103"/>
      <c r="Q296" s="114">
        <v>0.372</v>
      </c>
      <c r="R296" s="98">
        <v>14705</v>
      </c>
      <c r="S296" s="102">
        <f t="shared" si="177"/>
        <v>14.705</v>
      </c>
      <c r="T296" s="102"/>
      <c r="U296" s="104">
        <f t="shared" si="207"/>
        <v>1285.286506173418</v>
      </c>
      <c r="V296" s="73">
        <f t="shared" si="178"/>
        <v>43.676808381293924</v>
      </c>
      <c r="W296" s="199"/>
      <c r="X296" s="3">
        <v>95.5</v>
      </c>
      <c r="Y296" s="38">
        <v>3</v>
      </c>
      <c r="Z296" s="67">
        <f t="shared" si="179"/>
        <v>177</v>
      </c>
      <c r="AA296" s="38">
        <v>3</v>
      </c>
      <c r="AB296" s="67">
        <f t="shared" si="180"/>
        <v>169</v>
      </c>
      <c r="AC296" s="67"/>
      <c r="AD296" s="3">
        <v>883.58960000000002</v>
      </c>
      <c r="AE296" s="73">
        <f t="shared" si="181"/>
        <v>9.0072822369499983E-2</v>
      </c>
      <c r="AF296" s="3">
        <v>222.90083300000001</v>
      </c>
      <c r="AG296" s="73">
        <f t="shared" si="182"/>
        <v>6.2294226954600018E-2</v>
      </c>
      <c r="AH296" s="67"/>
      <c r="AI296" s="3">
        <v>95.5</v>
      </c>
      <c r="AJ296" s="66">
        <f t="shared" si="213"/>
        <v>0.24802829349214023</v>
      </c>
      <c r="AK296" s="3">
        <v>3785.9375</v>
      </c>
      <c r="AL296" s="102">
        <f t="shared" si="183"/>
        <v>7.5718750000000004</v>
      </c>
      <c r="AM296" s="103"/>
      <c r="AN296" s="114">
        <v>0.39500000000000002</v>
      </c>
      <c r="AO296" s="77">
        <v>15351</v>
      </c>
      <c r="AP296" s="102">
        <f t="shared" si="184"/>
        <v>15.351000000000001</v>
      </c>
      <c r="AQ296" s="102"/>
      <c r="AR296" s="104">
        <f t="shared" si="208"/>
        <v>700.07748984921363</v>
      </c>
      <c r="AS296" s="73">
        <f t="shared" si="185"/>
        <v>43.664577475062707</v>
      </c>
      <c r="AT296" s="199"/>
      <c r="AU296" s="3">
        <v>90.5</v>
      </c>
      <c r="AV296" s="38">
        <v>5</v>
      </c>
      <c r="AW296" s="67">
        <f t="shared" si="186"/>
        <v>277</v>
      </c>
      <c r="AX296" s="38">
        <v>4</v>
      </c>
      <c r="AY296" s="67">
        <f t="shared" si="187"/>
        <v>410</v>
      </c>
      <c r="AZ296" s="67"/>
      <c r="BA296" s="3">
        <v>1172.9908399999999</v>
      </c>
      <c r="BB296" s="73">
        <f t="shared" si="188"/>
        <v>0.18331186273880001</v>
      </c>
      <c r="BC296" s="3">
        <v>2126.75684</v>
      </c>
      <c r="BD296" s="73">
        <f t="shared" si="189"/>
        <v>0.8475849718056</v>
      </c>
      <c r="BE296" s="67"/>
      <c r="BF296" s="3">
        <v>90.5</v>
      </c>
      <c r="BG296" s="66">
        <f t="shared" si="214"/>
        <v>0.31340182913253567</v>
      </c>
      <c r="BH296" s="3">
        <v>6209.0625</v>
      </c>
      <c r="BI296" s="102">
        <f t="shared" si="190"/>
        <v>12.418125</v>
      </c>
      <c r="BJ296" s="103"/>
      <c r="BK296" s="114">
        <v>0.38100000000000001</v>
      </c>
      <c r="BL296" s="77">
        <v>15326</v>
      </c>
      <c r="BM296" s="102">
        <f t="shared" si="191"/>
        <v>15.326000000000001</v>
      </c>
      <c r="BN296" s="102"/>
      <c r="BO296" s="104">
        <f t="shared" si="209"/>
        <v>1798.7487647226203</v>
      </c>
      <c r="BP296" s="73">
        <f t="shared" si="192"/>
        <v>42.696341010389204</v>
      </c>
      <c r="BQ296" s="199"/>
      <c r="BR296" s="3">
        <v>90.5</v>
      </c>
      <c r="BS296" s="38">
        <v>8</v>
      </c>
      <c r="BT296" s="67">
        <f t="shared" si="193"/>
        <v>379</v>
      </c>
      <c r="BU296" s="38">
        <v>5</v>
      </c>
      <c r="BV296" s="67">
        <f t="shared" si="194"/>
        <v>421</v>
      </c>
      <c r="BW296" s="67"/>
      <c r="BX296" s="3">
        <v>2199.0551799999998</v>
      </c>
      <c r="BY296" s="73">
        <f t="shared" si="195"/>
        <v>0.27313630016430002</v>
      </c>
      <c r="BZ296" s="3">
        <v>1275.24548</v>
      </c>
      <c r="CA296" s="73">
        <f t="shared" si="196"/>
        <v>0.20651674622899996</v>
      </c>
      <c r="CB296" s="67"/>
      <c r="CC296" s="3">
        <v>90.5</v>
      </c>
      <c r="CD296" s="66">
        <f t="shared" si="215"/>
        <v>0.324435373060523</v>
      </c>
      <c r="CE296" s="3">
        <v>6161.25</v>
      </c>
      <c r="CF296" s="102">
        <f t="shared" si="197"/>
        <v>12.3225</v>
      </c>
      <c r="CG296" s="103"/>
      <c r="CH296" s="114">
        <v>0.39300000000000002</v>
      </c>
      <c r="CI296" s="77">
        <v>15063</v>
      </c>
      <c r="CJ296" s="102">
        <f t="shared" si="198"/>
        <v>15.063000000000001</v>
      </c>
      <c r="CK296" s="102"/>
      <c r="CL296" s="104">
        <f t="shared" si="210"/>
        <v>1900.5174919182123</v>
      </c>
      <c r="CM296" s="73">
        <f t="shared" si="199"/>
        <v>43.516497324162756</v>
      </c>
      <c r="CN296" s="199"/>
      <c r="CO296" s="3">
        <v>90.5</v>
      </c>
      <c r="CP296" s="38">
        <v>4</v>
      </c>
      <c r="CQ296" s="67">
        <f t="shared" si="200"/>
        <v>326</v>
      </c>
      <c r="CR296" s="38">
        <v>2</v>
      </c>
      <c r="CS296" s="67">
        <f t="shared" si="201"/>
        <v>335</v>
      </c>
      <c r="CT296" s="67"/>
      <c r="CU296" s="3">
        <v>5332.3886700000003</v>
      </c>
      <c r="CV296" s="73">
        <f t="shared" si="202"/>
        <v>0.15543825156100005</v>
      </c>
      <c r="CW296" s="3">
        <v>3071.1921400000001</v>
      </c>
      <c r="CX296" s="73">
        <f t="shared" si="203"/>
        <v>0.12347720294599999</v>
      </c>
      <c r="CY296" s="67"/>
      <c r="CZ296" s="3">
        <v>90.5</v>
      </c>
      <c r="DA296" s="66">
        <f t="shared" si="216"/>
        <v>0.30379554671984443</v>
      </c>
      <c r="DB296" s="3">
        <v>6320.625</v>
      </c>
      <c r="DC296" s="102">
        <f t="shared" si="204"/>
        <v>12.641249999999999</v>
      </c>
      <c r="DD296" s="103"/>
      <c r="DE296" s="114">
        <v>0.376</v>
      </c>
      <c r="DF296" s="77">
        <v>15656</v>
      </c>
      <c r="DG296" s="102">
        <f t="shared" si="205"/>
        <v>15.656000000000001</v>
      </c>
      <c r="DH296" s="102"/>
      <c r="DI296" s="104">
        <f t="shared" si="211"/>
        <v>1842.8027738663181</v>
      </c>
      <c r="DJ296" s="73">
        <f t="shared" si="206"/>
        <v>44.027813087301347</v>
      </c>
      <c r="DK296" s="199"/>
      <c r="DL296" s="99"/>
      <c r="DS296" s="107"/>
      <c r="DU296" s="107"/>
      <c r="DW296" s="99"/>
      <c r="DX296" s="108"/>
      <c r="DZ296" s="107"/>
      <c r="EB296" s="108"/>
      <c r="ED296" s="107"/>
      <c r="EE296" s="107"/>
      <c r="FA296" s="67"/>
      <c r="FB296" s="66"/>
      <c r="FC296" s="67"/>
      <c r="FD296" s="66"/>
      <c r="FE296" s="66"/>
      <c r="FF296" s="66"/>
      <c r="FG296" s="67"/>
      <c r="FH296" s="66"/>
      <c r="FI296" s="67"/>
      <c r="FJ296" s="66"/>
      <c r="FK296" s="106"/>
      <c r="FL296" s="106"/>
      <c r="FM296" s="106"/>
      <c r="FN296" s="106"/>
      <c r="FO296" s="105"/>
      <c r="FP296" s="103"/>
      <c r="FQ296" s="103"/>
      <c r="FR296" s="103"/>
      <c r="FT296" s="107"/>
      <c r="FU296" s="115"/>
      <c r="FV296" s="115"/>
      <c r="FW296" s="51"/>
      <c r="FX296" s="51"/>
      <c r="FY296" s="51"/>
      <c r="FZ296" s="51"/>
      <c r="GA296" s="115"/>
      <c r="GB296" s="51"/>
      <c r="GC296" s="51"/>
      <c r="GD296" s="104"/>
      <c r="GE296" s="104"/>
      <c r="GG296" s="99"/>
      <c r="GH296" s="104"/>
      <c r="GI296" s="104"/>
      <c r="GK296" s="108"/>
      <c r="GL296" s="104"/>
      <c r="GM296" s="107"/>
      <c r="GN296" s="104"/>
      <c r="GP296" s="107"/>
      <c r="GQ296" s="115"/>
      <c r="GR296" s="115"/>
      <c r="GS296" s="115"/>
      <c r="GT296" s="115"/>
      <c r="GU296" s="115"/>
      <c r="GV296" s="115"/>
      <c r="GW296" s="115"/>
      <c r="GX296" s="115"/>
      <c r="GY296" s="115"/>
      <c r="GZ296" s="115"/>
      <c r="HA296" s="115"/>
      <c r="HB296" s="115"/>
      <c r="HC296" s="115"/>
      <c r="HD296" s="115"/>
      <c r="HE296" s="104"/>
      <c r="HG296" s="108"/>
      <c r="HI296" s="108"/>
    </row>
    <row r="297" spans="1:217" s="95" customFormat="1" x14ac:dyDescent="0.25">
      <c r="A297" s="3">
        <v>91.5</v>
      </c>
      <c r="B297" s="38">
        <v>2</v>
      </c>
      <c r="C297" s="67">
        <f t="shared" si="172"/>
        <v>249</v>
      </c>
      <c r="D297" s="38">
        <v>2</v>
      </c>
      <c r="E297" s="67">
        <f t="shared" si="173"/>
        <v>206</v>
      </c>
      <c r="F297" s="67"/>
      <c r="G297" s="38">
        <v>381.47869900000001</v>
      </c>
      <c r="H297" s="73">
        <f t="shared" si="174"/>
        <v>0.1404981934017</v>
      </c>
      <c r="I297" s="38">
        <v>745.89917000000003</v>
      </c>
      <c r="J297" s="73">
        <f t="shared" si="175"/>
        <v>0.136962391011</v>
      </c>
      <c r="K297" s="67"/>
      <c r="L297" s="37">
        <v>91.5</v>
      </c>
      <c r="M297" s="66">
        <f t="shared" si="212"/>
        <v>0.2729963545033805</v>
      </c>
      <c r="N297" s="40">
        <v>5266.875</v>
      </c>
      <c r="O297" s="102">
        <f t="shared" si="176"/>
        <v>10.53375</v>
      </c>
      <c r="P297" s="103"/>
      <c r="Q297" s="114">
        <v>0.376</v>
      </c>
      <c r="R297" s="98">
        <v>14862</v>
      </c>
      <c r="S297" s="102">
        <f t="shared" si="177"/>
        <v>14.862</v>
      </c>
      <c r="T297" s="102"/>
      <c r="U297" s="104">
        <f t="shared" si="207"/>
        <v>1317.3774643470706</v>
      </c>
      <c r="V297" s="73">
        <f t="shared" si="178"/>
        <v>43.697398239409075</v>
      </c>
      <c r="W297" s="199"/>
      <c r="X297" s="3">
        <v>96.5</v>
      </c>
      <c r="Y297" s="38">
        <v>2</v>
      </c>
      <c r="Z297" s="67">
        <f t="shared" si="179"/>
        <v>179</v>
      </c>
      <c r="AA297" s="38">
        <v>4</v>
      </c>
      <c r="AB297" s="67">
        <f t="shared" si="180"/>
        <v>173</v>
      </c>
      <c r="AC297" s="67"/>
      <c r="AD297" s="3">
        <v>5560.2695299999996</v>
      </c>
      <c r="AE297" s="73">
        <f t="shared" si="181"/>
        <v>9.5633091899499978E-2</v>
      </c>
      <c r="AF297" s="3">
        <v>749.79980499999999</v>
      </c>
      <c r="AG297" s="73">
        <f t="shared" si="182"/>
        <v>6.3044026759600025E-2</v>
      </c>
      <c r="AH297" s="67"/>
      <c r="AI297" s="3">
        <v>96.5</v>
      </c>
      <c r="AJ297" s="66">
        <f t="shared" si="213"/>
        <v>0.25067472533899188</v>
      </c>
      <c r="AK297" s="3">
        <v>3853.4375</v>
      </c>
      <c r="AL297" s="102">
        <f t="shared" si="183"/>
        <v>7.7068750000000001</v>
      </c>
      <c r="AM297" s="103"/>
      <c r="AN297" s="114">
        <v>0.39900000000000002</v>
      </c>
      <c r="AO297" s="77">
        <v>15513</v>
      </c>
      <c r="AP297" s="102">
        <f t="shared" si="184"/>
        <v>15.513</v>
      </c>
      <c r="AQ297" s="102"/>
      <c r="AR297" s="104">
        <f t="shared" si="208"/>
        <v>720.64688137886765</v>
      </c>
      <c r="AS297" s="73">
        <f t="shared" si="185"/>
        <v>43.652956672165445</v>
      </c>
      <c r="AT297" s="199"/>
      <c r="AU297" s="3">
        <v>91.5</v>
      </c>
      <c r="AV297" s="38">
        <v>1</v>
      </c>
      <c r="AW297" s="67">
        <f t="shared" si="186"/>
        <v>278</v>
      </c>
      <c r="AX297" s="38">
        <v>3</v>
      </c>
      <c r="AY297" s="67">
        <f t="shared" si="187"/>
        <v>413</v>
      </c>
      <c r="AZ297" s="67"/>
      <c r="BA297" s="3">
        <v>649.40716599999996</v>
      </c>
      <c r="BB297" s="73">
        <f t="shared" si="188"/>
        <v>0.18396126990480002</v>
      </c>
      <c r="BC297" s="3">
        <v>763.59277299999997</v>
      </c>
      <c r="BD297" s="73">
        <f t="shared" si="189"/>
        <v>0.84834856457859997</v>
      </c>
      <c r="BE297" s="67"/>
      <c r="BF297" s="3">
        <v>91.5</v>
      </c>
      <c r="BG297" s="66">
        <f t="shared" si="214"/>
        <v>0.31637044135930381</v>
      </c>
      <c r="BH297" s="3">
        <v>6262.8125</v>
      </c>
      <c r="BI297" s="102">
        <f t="shared" si="190"/>
        <v>12.525625</v>
      </c>
      <c r="BJ297" s="103"/>
      <c r="BK297" s="114">
        <v>0.38500000000000001</v>
      </c>
      <c r="BL297" s="77">
        <v>15490</v>
      </c>
      <c r="BM297" s="102">
        <f t="shared" si="191"/>
        <v>15.49</v>
      </c>
      <c r="BN297" s="102"/>
      <c r="BO297" s="104">
        <f t="shared" si="209"/>
        <v>1836.1727602976371</v>
      </c>
      <c r="BP297" s="73">
        <f t="shared" si="192"/>
        <v>42.715563389034195</v>
      </c>
      <c r="BQ297" s="199"/>
      <c r="BR297" s="3">
        <v>91.5</v>
      </c>
      <c r="BS297" s="38">
        <v>3</v>
      </c>
      <c r="BT297" s="67">
        <f t="shared" si="193"/>
        <v>382</v>
      </c>
      <c r="BU297" s="38">
        <v>3</v>
      </c>
      <c r="BV297" s="67">
        <f t="shared" si="194"/>
        <v>424</v>
      </c>
      <c r="BW297" s="67"/>
      <c r="BX297" s="3">
        <v>2721.4668000000001</v>
      </c>
      <c r="BY297" s="73">
        <f t="shared" si="195"/>
        <v>0.27585776696430003</v>
      </c>
      <c r="BZ297" s="3">
        <v>1450.27466</v>
      </c>
      <c r="CA297" s="73">
        <f t="shared" si="196"/>
        <v>0.20796702088899996</v>
      </c>
      <c r="CB297" s="67"/>
      <c r="CC297" s="3">
        <v>91.5</v>
      </c>
      <c r="CD297" s="66">
        <f t="shared" si="215"/>
        <v>0.32766239522365792</v>
      </c>
      <c r="CE297" s="3">
        <v>6229.0625</v>
      </c>
      <c r="CF297" s="102">
        <f t="shared" si="197"/>
        <v>12.458125000000001</v>
      </c>
      <c r="CG297" s="103"/>
      <c r="CH297" s="114">
        <v>0.39700000000000002</v>
      </c>
      <c r="CI297" s="77">
        <v>15225</v>
      </c>
      <c r="CJ297" s="102">
        <f t="shared" si="198"/>
        <v>15.225</v>
      </c>
      <c r="CK297" s="102"/>
      <c r="CL297" s="104">
        <f t="shared" si="210"/>
        <v>1940.9440120668858</v>
      </c>
      <c r="CM297" s="73">
        <f t="shared" si="199"/>
        <v>43.528885759706768</v>
      </c>
      <c r="CN297" s="199"/>
      <c r="CO297" s="3">
        <v>91.5</v>
      </c>
      <c r="CP297" s="38">
        <v>9</v>
      </c>
      <c r="CQ297" s="67">
        <f t="shared" si="200"/>
        <v>335</v>
      </c>
      <c r="CR297" s="38">
        <v>12</v>
      </c>
      <c r="CS297" s="67">
        <f t="shared" si="201"/>
        <v>347</v>
      </c>
      <c r="CT297" s="67"/>
      <c r="CU297" s="3">
        <v>6643.2040999999999</v>
      </c>
      <c r="CV297" s="73">
        <f t="shared" si="202"/>
        <v>0.16208145566100005</v>
      </c>
      <c r="CW297" s="3">
        <v>3068.3847700000001</v>
      </c>
      <c r="CX297" s="73">
        <f t="shared" si="203"/>
        <v>0.126545587716</v>
      </c>
      <c r="CY297" s="67"/>
      <c r="CZ297" s="3">
        <v>91.5</v>
      </c>
      <c r="DA297" s="66">
        <f t="shared" si="216"/>
        <v>0.3068480804237429</v>
      </c>
      <c r="DB297" s="3">
        <v>6386.875</v>
      </c>
      <c r="DC297" s="102">
        <f t="shared" si="204"/>
        <v>12.77375</v>
      </c>
      <c r="DD297" s="103"/>
      <c r="DE297" s="114">
        <v>0.379</v>
      </c>
      <c r="DF297" s="77">
        <v>15823</v>
      </c>
      <c r="DG297" s="102">
        <f t="shared" si="205"/>
        <v>15.823</v>
      </c>
      <c r="DH297" s="102"/>
      <c r="DI297" s="104">
        <f t="shared" si="211"/>
        <v>1881.9810900390726</v>
      </c>
      <c r="DJ297" s="73">
        <f t="shared" si="206"/>
        <v>44.0146237794022</v>
      </c>
      <c r="DK297" s="199"/>
      <c r="DL297" s="99"/>
      <c r="DS297" s="107"/>
      <c r="DU297" s="107"/>
      <c r="DW297" s="99"/>
      <c r="DX297" s="108"/>
      <c r="DZ297" s="107"/>
      <c r="EB297" s="108"/>
      <c r="ED297" s="107"/>
      <c r="EE297" s="107"/>
      <c r="FA297" s="67"/>
      <c r="FB297" s="66"/>
      <c r="FC297" s="67"/>
      <c r="FD297" s="66"/>
      <c r="FE297" s="66"/>
      <c r="FF297" s="66"/>
      <c r="FG297" s="67"/>
      <c r="FH297" s="66"/>
      <c r="FI297" s="67"/>
      <c r="FJ297" s="66"/>
      <c r="FK297" s="106"/>
      <c r="FL297" s="106"/>
      <c r="FM297" s="106"/>
      <c r="FN297" s="106"/>
      <c r="FO297" s="105"/>
      <c r="FP297" s="103"/>
      <c r="FQ297" s="103"/>
      <c r="FR297" s="103"/>
      <c r="FT297" s="107"/>
      <c r="FU297" s="115"/>
      <c r="FV297" s="115"/>
      <c r="FW297" s="51"/>
      <c r="FX297" s="51"/>
      <c r="FY297" s="51"/>
      <c r="FZ297" s="51"/>
      <c r="GA297" s="115"/>
      <c r="GB297" s="51"/>
      <c r="GC297" s="51"/>
      <c r="GD297" s="104"/>
      <c r="GE297" s="104"/>
      <c r="GG297" s="99"/>
      <c r="GH297" s="104"/>
      <c r="GI297" s="104"/>
      <c r="GK297" s="108"/>
      <c r="GL297" s="104"/>
      <c r="GM297" s="107"/>
      <c r="GN297" s="104"/>
      <c r="GP297" s="107"/>
      <c r="GQ297" s="115"/>
      <c r="GR297" s="115"/>
      <c r="GS297" s="115"/>
      <c r="GT297" s="115"/>
      <c r="GU297" s="115"/>
      <c r="GV297" s="115"/>
      <c r="GW297" s="115"/>
      <c r="GX297" s="115"/>
      <c r="GY297" s="115"/>
      <c r="GZ297" s="115"/>
      <c r="HA297" s="115"/>
      <c r="HB297" s="115"/>
      <c r="HC297" s="115"/>
      <c r="HD297" s="115"/>
      <c r="HE297" s="104"/>
      <c r="HG297" s="108"/>
      <c r="HI297" s="108"/>
    </row>
    <row r="298" spans="1:217" s="95" customFormat="1" x14ac:dyDescent="0.25">
      <c r="A298" s="3">
        <v>92.5</v>
      </c>
      <c r="B298" s="38">
        <v>5</v>
      </c>
      <c r="C298" s="67">
        <f t="shared" si="172"/>
        <v>254</v>
      </c>
      <c r="D298" s="38">
        <v>3</v>
      </c>
      <c r="E298" s="67">
        <f t="shared" si="173"/>
        <v>209</v>
      </c>
      <c r="F298" s="67"/>
      <c r="G298" s="38">
        <v>5188.0302700000002</v>
      </c>
      <c r="H298" s="73">
        <f t="shared" si="174"/>
        <v>0.1456862236717</v>
      </c>
      <c r="I298" s="38">
        <v>4479.8793900000001</v>
      </c>
      <c r="J298" s="73">
        <f t="shared" si="175"/>
        <v>0.14144227040099999</v>
      </c>
      <c r="K298" s="67"/>
      <c r="L298" s="37">
        <v>92.5</v>
      </c>
      <c r="M298" s="66">
        <f t="shared" si="212"/>
        <v>0.27602175196841566</v>
      </c>
      <c r="N298" s="40">
        <v>5340.3125</v>
      </c>
      <c r="O298" s="102">
        <f t="shared" si="176"/>
        <v>10.680624999999999</v>
      </c>
      <c r="P298" s="103"/>
      <c r="Q298" s="114">
        <v>0.38</v>
      </c>
      <c r="R298" s="98">
        <v>15018</v>
      </c>
      <c r="S298" s="102">
        <f t="shared" si="177"/>
        <v>15.018000000000001</v>
      </c>
      <c r="T298" s="102"/>
      <c r="U298" s="104">
        <f t="shared" si="207"/>
        <v>1349.8834692354571</v>
      </c>
      <c r="V298" s="73">
        <f t="shared" si="178"/>
        <v>43.687522572970295</v>
      </c>
      <c r="W298" s="199"/>
      <c r="X298" s="3">
        <v>97.5</v>
      </c>
      <c r="Y298" s="38">
        <v>1</v>
      </c>
      <c r="Z298" s="67">
        <f t="shared" si="179"/>
        <v>180</v>
      </c>
      <c r="AA298" s="38">
        <v>1</v>
      </c>
      <c r="AB298" s="67">
        <f t="shared" si="180"/>
        <v>174</v>
      </c>
      <c r="AC298" s="67"/>
      <c r="AD298" s="3">
        <v>282.08279399999998</v>
      </c>
      <c r="AE298" s="73">
        <f t="shared" si="181"/>
        <v>9.5915174693499972E-2</v>
      </c>
      <c r="AF298" s="3">
        <v>348.94287100000003</v>
      </c>
      <c r="AG298" s="73">
        <f t="shared" si="182"/>
        <v>6.3392969630600024E-2</v>
      </c>
      <c r="AH298" s="67"/>
      <c r="AI298" s="3">
        <v>97.5</v>
      </c>
      <c r="AJ298" s="66">
        <f t="shared" si="213"/>
        <v>0.25332115718584347</v>
      </c>
      <c r="AK298" s="3">
        <v>3919.0625</v>
      </c>
      <c r="AL298" s="102">
        <f t="shared" si="183"/>
        <v>7.8381249999999998</v>
      </c>
      <c r="AM298" s="103"/>
      <c r="AN298" s="114">
        <v>0.40300000000000002</v>
      </c>
      <c r="AO298" s="77">
        <v>15675</v>
      </c>
      <c r="AP298" s="102">
        <f t="shared" si="184"/>
        <v>15.675000000000001</v>
      </c>
      <c r="AQ298" s="102"/>
      <c r="AR298" s="104">
        <f t="shared" si="208"/>
        <v>741.576022237703</v>
      </c>
      <c r="AS298" s="73">
        <f t="shared" si="185"/>
        <v>43.677616194398581</v>
      </c>
      <c r="AT298" s="199"/>
      <c r="AU298" s="3">
        <v>92.5</v>
      </c>
      <c r="AV298" s="38">
        <v>6</v>
      </c>
      <c r="AW298" s="67">
        <f t="shared" si="186"/>
        <v>284</v>
      </c>
      <c r="AX298" s="38">
        <v>6</v>
      </c>
      <c r="AY298" s="67">
        <f t="shared" si="187"/>
        <v>419</v>
      </c>
      <c r="AZ298" s="67"/>
      <c r="BA298" s="3">
        <v>1114.3493699999999</v>
      </c>
      <c r="BB298" s="73">
        <f t="shared" si="188"/>
        <v>0.18507561927480001</v>
      </c>
      <c r="BC298" s="3">
        <v>727.02002000000005</v>
      </c>
      <c r="BD298" s="73">
        <f t="shared" si="189"/>
        <v>0.8490755845986</v>
      </c>
      <c r="BE298" s="67"/>
      <c r="BF298" s="3">
        <v>92.5</v>
      </c>
      <c r="BG298" s="66">
        <f t="shared" si="214"/>
        <v>0.31933905358607195</v>
      </c>
      <c r="BH298" s="3">
        <v>6343.75</v>
      </c>
      <c r="BI298" s="102">
        <f t="shared" si="190"/>
        <v>12.6875</v>
      </c>
      <c r="BJ298" s="103"/>
      <c r="BK298" s="114">
        <v>0.38800000000000001</v>
      </c>
      <c r="BL298" s="77">
        <v>15655</v>
      </c>
      <c r="BM298" s="102">
        <f t="shared" si="191"/>
        <v>15.654999999999999</v>
      </c>
      <c r="BN298" s="102"/>
      <c r="BO298" s="104">
        <f t="shared" si="209"/>
        <v>1874.0272046455339</v>
      </c>
      <c r="BP298" s="73">
        <f t="shared" si="192"/>
        <v>42.734187557668989</v>
      </c>
      <c r="BQ298" s="199"/>
      <c r="BR298" s="3">
        <v>92.5</v>
      </c>
      <c r="BS298" s="38">
        <v>7</v>
      </c>
      <c r="BT298" s="67">
        <f t="shared" si="193"/>
        <v>389</v>
      </c>
      <c r="BU298" s="38">
        <v>8</v>
      </c>
      <c r="BV298" s="67">
        <f t="shared" si="194"/>
        <v>432</v>
      </c>
      <c r="BW298" s="67"/>
      <c r="BX298" s="3">
        <v>10432.9424</v>
      </c>
      <c r="BY298" s="73">
        <f t="shared" si="195"/>
        <v>0.28629070936430001</v>
      </c>
      <c r="BZ298" s="3">
        <v>76223.1875</v>
      </c>
      <c r="CA298" s="73">
        <f t="shared" si="196"/>
        <v>0.28419020838899994</v>
      </c>
      <c r="CB298" s="67"/>
      <c r="CC298" s="3">
        <v>92.5</v>
      </c>
      <c r="CD298" s="66">
        <f t="shared" si="215"/>
        <v>0.33088941738679289</v>
      </c>
      <c r="CE298" s="3">
        <v>6298.4375</v>
      </c>
      <c r="CF298" s="102">
        <f t="shared" si="197"/>
        <v>12.596875000000001</v>
      </c>
      <c r="CG298" s="103"/>
      <c r="CH298" s="114">
        <v>0.40100000000000002</v>
      </c>
      <c r="CI298" s="77">
        <v>15386</v>
      </c>
      <c r="CJ298" s="102">
        <f t="shared" si="198"/>
        <v>15.385999999999999</v>
      </c>
      <c r="CK298" s="102"/>
      <c r="CL298" s="104">
        <f t="shared" si="210"/>
        <v>1981.7839944302102</v>
      </c>
      <c r="CM298" s="73">
        <f t="shared" si="199"/>
        <v>43.384951859308387</v>
      </c>
      <c r="CN298" s="199"/>
      <c r="CO298" s="3">
        <v>92.5</v>
      </c>
      <c r="CP298" s="38">
        <v>6</v>
      </c>
      <c r="CQ298" s="67">
        <f t="shared" si="200"/>
        <v>341</v>
      </c>
      <c r="CR298" s="38">
        <v>11</v>
      </c>
      <c r="CS298" s="67">
        <f t="shared" si="201"/>
        <v>358</v>
      </c>
      <c r="CT298" s="67"/>
      <c r="CU298" s="3">
        <v>4469.7231400000001</v>
      </c>
      <c r="CV298" s="73">
        <f t="shared" si="202"/>
        <v>0.16655117880100004</v>
      </c>
      <c r="CW298" s="3">
        <v>5342.7578100000001</v>
      </c>
      <c r="CX298" s="73">
        <f t="shared" si="203"/>
        <v>0.13188834552599998</v>
      </c>
      <c r="CY298" s="67"/>
      <c r="CZ298" s="3">
        <v>92.5</v>
      </c>
      <c r="DA298" s="66">
        <f t="shared" si="216"/>
        <v>0.30990061412764136</v>
      </c>
      <c r="DB298" s="3">
        <v>6447.8125</v>
      </c>
      <c r="DC298" s="102">
        <f t="shared" si="204"/>
        <v>12.895625000000001</v>
      </c>
      <c r="DD298" s="103"/>
      <c r="DE298" s="114">
        <v>0.38300000000000001</v>
      </c>
      <c r="DF298" s="77">
        <v>15990</v>
      </c>
      <c r="DG298" s="102">
        <f t="shared" si="205"/>
        <v>15.99</v>
      </c>
      <c r="DH298" s="102"/>
      <c r="DI298" s="104">
        <f t="shared" si="211"/>
        <v>1921.5743600121998</v>
      </c>
      <c r="DJ298" s="73">
        <f t="shared" si="206"/>
        <v>44.002011648911079</v>
      </c>
      <c r="DK298" s="199"/>
      <c r="DL298" s="99"/>
      <c r="DS298" s="107"/>
      <c r="DU298" s="107"/>
      <c r="DW298" s="99"/>
      <c r="DX298" s="108"/>
      <c r="DZ298" s="107"/>
      <c r="EB298" s="108"/>
      <c r="ED298" s="107"/>
      <c r="EE298" s="107"/>
      <c r="FA298" s="67"/>
      <c r="FB298" s="66"/>
      <c r="FC298" s="67"/>
      <c r="FD298" s="66"/>
      <c r="FE298" s="66"/>
      <c r="FF298" s="66"/>
      <c r="FG298" s="67"/>
      <c r="FH298" s="66"/>
      <c r="FI298" s="67"/>
      <c r="FJ298" s="66"/>
      <c r="FK298" s="106"/>
      <c r="FL298" s="106"/>
      <c r="FM298" s="106"/>
      <c r="FN298" s="106"/>
      <c r="FO298" s="105"/>
      <c r="FP298" s="103"/>
      <c r="FQ298" s="103"/>
      <c r="FR298" s="103"/>
      <c r="FT298" s="107"/>
      <c r="FU298" s="115"/>
      <c r="FV298" s="115"/>
      <c r="FW298" s="51"/>
      <c r="FX298" s="51"/>
      <c r="FY298" s="51"/>
      <c r="FZ298" s="51"/>
      <c r="GA298" s="115"/>
      <c r="GB298" s="51"/>
      <c r="GC298" s="51"/>
      <c r="GD298" s="104"/>
      <c r="GE298" s="104"/>
      <c r="GG298" s="99"/>
      <c r="GH298" s="104"/>
      <c r="GI298" s="104"/>
      <c r="GK298" s="108"/>
      <c r="GL298" s="104"/>
      <c r="GM298" s="107"/>
      <c r="GN298" s="104"/>
      <c r="GP298" s="107"/>
      <c r="GQ298" s="115"/>
      <c r="GR298" s="115"/>
      <c r="GS298" s="115"/>
      <c r="GT298" s="115"/>
      <c r="GU298" s="115"/>
      <c r="GV298" s="115"/>
      <c r="GW298" s="115"/>
      <c r="GX298" s="115"/>
      <c r="GY298" s="115"/>
      <c r="GZ298" s="115"/>
      <c r="HA298" s="115"/>
      <c r="HB298" s="115"/>
      <c r="HC298" s="115"/>
      <c r="HD298" s="115"/>
      <c r="HE298" s="104"/>
      <c r="HG298" s="108"/>
      <c r="HI298" s="108"/>
    </row>
    <row r="299" spans="1:217" s="95" customFormat="1" x14ac:dyDescent="0.25">
      <c r="A299" s="3">
        <v>93.5</v>
      </c>
      <c r="B299" s="38">
        <v>6</v>
      </c>
      <c r="C299" s="67">
        <f t="shared" si="172"/>
        <v>260</v>
      </c>
      <c r="D299" s="38">
        <v>2</v>
      </c>
      <c r="E299" s="67">
        <f t="shared" si="173"/>
        <v>211</v>
      </c>
      <c r="F299" s="67"/>
      <c r="G299" s="38">
        <v>2097.3435100000002</v>
      </c>
      <c r="H299" s="73">
        <f t="shared" si="174"/>
        <v>0.14778356718169999</v>
      </c>
      <c r="I299" s="38">
        <v>260.67205799999999</v>
      </c>
      <c r="J299" s="73">
        <f t="shared" si="175"/>
        <v>0.141702942459</v>
      </c>
      <c r="K299" s="67"/>
      <c r="L299" s="37">
        <v>93.5</v>
      </c>
      <c r="M299" s="66">
        <f t="shared" si="212"/>
        <v>0.27904714943345077</v>
      </c>
      <c r="N299" s="40">
        <v>5404.0625</v>
      </c>
      <c r="O299" s="102">
        <f t="shared" si="176"/>
        <v>10.808125</v>
      </c>
      <c r="P299" s="103"/>
      <c r="Q299" s="114">
        <v>0.38400000000000001</v>
      </c>
      <c r="R299" s="98">
        <v>15175</v>
      </c>
      <c r="S299" s="102">
        <f t="shared" si="177"/>
        <v>15.175000000000001</v>
      </c>
      <c r="T299" s="102"/>
      <c r="U299" s="104">
        <f t="shared" si="207"/>
        <v>1382.7714305538043</v>
      </c>
      <c r="V299" s="73">
        <f t="shared" si="178"/>
        <v>43.703415204605427</v>
      </c>
      <c r="W299" s="199"/>
      <c r="X299" s="3">
        <v>98.5</v>
      </c>
      <c r="Y299" s="38">
        <v>5</v>
      </c>
      <c r="Z299" s="67">
        <f t="shared" si="179"/>
        <v>185</v>
      </c>
      <c r="AA299" s="38">
        <v>6</v>
      </c>
      <c r="AB299" s="67">
        <f t="shared" si="180"/>
        <v>180</v>
      </c>
      <c r="AC299" s="67"/>
      <c r="AD299" s="3">
        <v>1539.12231</v>
      </c>
      <c r="AE299" s="73">
        <f t="shared" si="181"/>
        <v>9.7454297003499973E-2</v>
      </c>
      <c r="AF299" s="3">
        <v>2524.03442</v>
      </c>
      <c r="AG299" s="73">
        <f t="shared" si="182"/>
        <v>6.5917004050600025E-2</v>
      </c>
      <c r="AH299" s="67"/>
      <c r="AI299" s="3">
        <v>98.5</v>
      </c>
      <c r="AJ299" s="66">
        <f t="shared" si="213"/>
        <v>0.25596758903269506</v>
      </c>
      <c r="AK299" s="3">
        <v>3989.375</v>
      </c>
      <c r="AL299" s="102">
        <f t="shared" si="183"/>
        <v>7.9787499999999998</v>
      </c>
      <c r="AM299" s="103"/>
      <c r="AN299" s="114">
        <v>0.40699999999999997</v>
      </c>
      <c r="AO299" s="77">
        <v>15837</v>
      </c>
      <c r="AP299" s="102">
        <f t="shared" si="184"/>
        <v>15.837</v>
      </c>
      <c r="AQ299" s="102"/>
      <c r="AR299" s="104">
        <f t="shared" si="208"/>
        <v>762.86822046552834</v>
      </c>
      <c r="AS299" s="73">
        <f t="shared" si="185"/>
        <v>43.68073862759951</v>
      </c>
      <c r="AT299" s="199"/>
      <c r="AU299" s="3">
        <v>93.5</v>
      </c>
      <c r="AV299" s="38">
        <v>5</v>
      </c>
      <c r="AW299" s="67">
        <f t="shared" si="186"/>
        <v>289</v>
      </c>
      <c r="AX299" s="38">
        <v>7</v>
      </c>
      <c r="AY299" s="67">
        <f t="shared" si="187"/>
        <v>426</v>
      </c>
      <c r="AZ299" s="67"/>
      <c r="BA299" s="3">
        <v>1710.02612</v>
      </c>
      <c r="BB299" s="73">
        <f t="shared" si="188"/>
        <v>0.18678564539480003</v>
      </c>
      <c r="BC299" s="3">
        <v>1677.4315200000001</v>
      </c>
      <c r="BD299" s="73">
        <f t="shared" si="189"/>
        <v>0.85075301611859999</v>
      </c>
      <c r="BE299" s="67"/>
      <c r="BF299" s="3">
        <v>93.5</v>
      </c>
      <c r="BG299" s="66">
        <f t="shared" si="214"/>
        <v>0.32230766581283998</v>
      </c>
      <c r="BH299" s="3">
        <v>6407.8125</v>
      </c>
      <c r="BI299" s="102">
        <f t="shared" si="190"/>
        <v>12.815625000000001</v>
      </c>
      <c r="BJ299" s="103"/>
      <c r="BK299" s="114">
        <v>0.39300000000000002</v>
      </c>
      <c r="BL299" s="77">
        <v>15820</v>
      </c>
      <c r="BM299" s="102">
        <f t="shared" si="191"/>
        <v>15.82</v>
      </c>
      <c r="BN299" s="102"/>
      <c r="BO299" s="104">
        <f t="shared" si="209"/>
        <v>1912.2313886213981</v>
      </c>
      <c r="BP299" s="73">
        <f t="shared" si="192"/>
        <v>42.751098444375472</v>
      </c>
      <c r="BQ299" s="199"/>
      <c r="BR299" s="3">
        <v>93.5</v>
      </c>
      <c r="BS299" s="38">
        <v>7</v>
      </c>
      <c r="BT299" s="67">
        <f t="shared" si="193"/>
        <v>396</v>
      </c>
      <c r="BU299" s="38">
        <v>9</v>
      </c>
      <c r="BV299" s="67">
        <f t="shared" si="194"/>
        <v>441</v>
      </c>
      <c r="BW299" s="67"/>
      <c r="BX299" s="3">
        <v>1442.58521</v>
      </c>
      <c r="BY299" s="73">
        <f t="shared" si="195"/>
        <v>0.28773329457430002</v>
      </c>
      <c r="BZ299" s="3">
        <v>2988.8232400000002</v>
      </c>
      <c r="CA299" s="73">
        <f t="shared" si="196"/>
        <v>0.28717903162899994</v>
      </c>
      <c r="CB299" s="67"/>
      <c r="CC299" s="3">
        <v>93.5</v>
      </c>
      <c r="CD299" s="66">
        <f t="shared" si="215"/>
        <v>0.33411643954992781</v>
      </c>
      <c r="CE299" s="3">
        <v>6357.1875</v>
      </c>
      <c r="CF299" s="102">
        <f t="shared" si="197"/>
        <v>12.714375</v>
      </c>
      <c r="CG299" s="103"/>
      <c r="CH299" s="114">
        <v>0.40500000000000003</v>
      </c>
      <c r="CI299" s="77">
        <v>15548</v>
      </c>
      <c r="CJ299" s="102">
        <f t="shared" si="198"/>
        <v>15.548</v>
      </c>
      <c r="CK299" s="102"/>
      <c r="CL299" s="104">
        <f t="shared" si="210"/>
        <v>2023.0384474526122</v>
      </c>
      <c r="CM299" s="73">
        <f t="shared" si="199"/>
        <v>43.397817143603298</v>
      </c>
      <c r="CN299" s="199"/>
      <c r="CO299" s="3">
        <v>93.5</v>
      </c>
      <c r="CP299" s="38">
        <v>9</v>
      </c>
      <c r="CQ299" s="67">
        <f t="shared" si="200"/>
        <v>350</v>
      </c>
      <c r="CR299" s="38">
        <v>6</v>
      </c>
      <c r="CS299" s="67">
        <f t="shared" si="201"/>
        <v>364</v>
      </c>
      <c r="CT299" s="67"/>
      <c r="CU299" s="3">
        <v>2352.5331999999999</v>
      </c>
      <c r="CV299" s="73">
        <f t="shared" si="202"/>
        <v>0.16890371200100004</v>
      </c>
      <c r="CW299" s="3">
        <v>2153.9685100000002</v>
      </c>
      <c r="CX299" s="73">
        <f t="shared" si="203"/>
        <v>0.13404231403599998</v>
      </c>
      <c r="CY299" s="67"/>
      <c r="CZ299" s="3">
        <v>93.5</v>
      </c>
      <c r="DA299" s="66">
        <f t="shared" si="216"/>
        <v>0.31295314783153977</v>
      </c>
      <c r="DB299" s="3">
        <v>6522.8125</v>
      </c>
      <c r="DC299" s="102">
        <f t="shared" si="204"/>
        <v>13.045624999999999</v>
      </c>
      <c r="DD299" s="103"/>
      <c r="DE299" s="114">
        <v>0.38700000000000001</v>
      </c>
      <c r="DF299" s="77">
        <v>16157</v>
      </c>
      <c r="DG299" s="102">
        <f t="shared" si="205"/>
        <v>16.157</v>
      </c>
      <c r="DH299" s="102"/>
      <c r="DI299" s="104">
        <f t="shared" si="211"/>
        <v>1961.5911690367436</v>
      </c>
      <c r="DJ299" s="73">
        <f t="shared" si="206"/>
        <v>44.007635440515152</v>
      </c>
      <c r="DK299" s="199"/>
      <c r="DL299" s="99"/>
      <c r="DS299" s="107"/>
      <c r="DU299" s="107"/>
      <c r="DW299" s="99"/>
      <c r="DX299" s="108"/>
      <c r="DZ299" s="107"/>
      <c r="EB299" s="108"/>
      <c r="ED299" s="107"/>
      <c r="EE299" s="107"/>
      <c r="FA299" s="67"/>
      <c r="FB299" s="66"/>
      <c r="FC299" s="67"/>
      <c r="FD299" s="66"/>
      <c r="FE299" s="66"/>
      <c r="FF299" s="66"/>
      <c r="FG299" s="67"/>
      <c r="FH299" s="66"/>
      <c r="FI299" s="67"/>
      <c r="FJ299" s="66"/>
      <c r="FK299" s="106"/>
      <c r="FL299" s="106"/>
      <c r="FM299" s="106"/>
      <c r="FN299" s="106"/>
      <c r="FO299" s="105"/>
      <c r="FP299" s="103"/>
      <c r="FQ299" s="103"/>
      <c r="FR299" s="103"/>
      <c r="FT299" s="107"/>
      <c r="FU299" s="115"/>
      <c r="FV299" s="115"/>
      <c r="FW299" s="51"/>
      <c r="FX299" s="51"/>
      <c r="FY299" s="51"/>
      <c r="FZ299" s="51"/>
      <c r="GA299" s="115"/>
      <c r="GB299" s="51"/>
      <c r="GC299" s="51"/>
      <c r="GD299" s="104"/>
      <c r="GE299" s="104"/>
      <c r="GG299" s="99"/>
      <c r="GH299" s="104"/>
      <c r="GI299" s="104"/>
      <c r="GK299" s="108"/>
      <c r="GL299" s="104"/>
      <c r="GM299" s="107"/>
      <c r="GN299" s="104"/>
      <c r="GP299" s="107"/>
      <c r="GQ299" s="115"/>
      <c r="GR299" s="115"/>
      <c r="GS299" s="115"/>
      <c r="GT299" s="115"/>
      <c r="GU299" s="115"/>
      <c r="GV299" s="115"/>
      <c r="GW299" s="115"/>
      <c r="GX299" s="115"/>
      <c r="GY299" s="115"/>
      <c r="GZ299" s="115"/>
      <c r="HA299" s="115"/>
      <c r="HB299" s="115"/>
      <c r="HC299" s="115"/>
      <c r="HD299" s="115"/>
      <c r="HE299" s="104"/>
      <c r="HG299" s="108"/>
      <c r="HI299" s="108"/>
    </row>
    <row r="300" spans="1:217" s="95" customFormat="1" x14ac:dyDescent="0.25">
      <c r="A300" s="3">
        <v>94.5</v>
      </c>
      <c r="B300" s="38">
        <v>3</v>
      </c>
      <c r="C300" s="67">
        <f t="shared" si="172"/>
        <v>263</v>
      </c>
      <c r="D300" s="38">
        <v>1</v>
      </c>
      <c r="E300" s="67">
        <f t="shared" si="173"/>
        <v>212</v>
      </c>
      <c r="F300" s="67"/>
      <c r="G300" s="38">
        <v>1110.93652</v>
      </c>
      <c r="H300" s="73">
        <f t="shared" si="174"/>
        <v>0.14889450370169999</v>
      </c>
      <c r="I300" s="38">
        <v>130.30429100000001</v>
      </c>
      <c r="J300" s="73">
        <f t="shared" si="175"/>
        <v>0.14183324675</v>
      </c>
      <c r="K300" s="67"/>
      <c r="L300" s="37">
        <v>94.5</v>
      </c>
      <c r="M300" s="66">
        <f t="shared" si="212"/>
        <v>0.28207254689848588</v>
      </c>
      <c r="N300" s="40">
        <v>5466.5625</v>
      </c>
      <c r="O300" s="102">
        <f t="shared" si="176"/>
        <v>10.933125</v>
      </c>
      <c r="P300" s="103"/>
      <c r="Q300" s="114">
        <v>0.38800000000000001</v>
      </c>
      <c r="R300" s="98">
        <v>15331</v>
      </c>
      <c r="S300" s="102">
        <f t="shared" si="177"/>
        <v>15.331</v>
      </c>
      <c r="T300" s="102"/>
      <c r="U300" s="104">
        <f t="shared" si="207"/>
        <v>1415.9080417263092</v>
      </c>
      <c r="V300" s="73">
        <f t="shared" si="178"/>
        <v>43.722817920515013</v>
      </c>
      <c r="W300" s="199"/>
      <c r="X300" s="3">
        <v>99.5</v>
      </c>
      <c r="Y300" s="38">
        <v>3</v>
      </c>
      <c r="Z300" s="67">
        <f t="shared" si="179"/>
        <v>188</v>
      </c>
      <c r="AA300" s="38">
        <v>3</v>
      </c>
      <c r="AB300" s="67">
        <f t="shared" si="180"/>
        <v>183</v>
      </c>
      <c r="AC300" s="67"/>
      <c r="AD300" s="3">
        <v>2189.7438999999999</v>
      </c>
      <c r="AE300" s="73">
        <f t="shared" si="181"/>
        <v>9.9644040903499972E-2</v>
      </c>
      <c r="AF300" s="3">
        <v>800.32611099999997</v>
      </c>
      <c r="AG300" s="73">
        <f t="shared" si="182"/>
        <v>6.671733016160003E-2</v>
      </c>
      <c r="AH300" s="67"/>
      <c r="AI300" s="3">
        <v>99.5</v>
      </c>
      <c r="AJ300" s="66">
        <f t="shared" si="213"/>
        <v>0.25861402087954666</v>
      </c>
      <c r="AK300" s="3">
        <v>4056.25</v>
      </c>
      <c r="AL300" s="102">
        <f t="shared" si="183"/>
        <v>8.1125000000000007</v>
      </c>
      <c r="AM300" s="103"/>
      <c r="AN300" s="114">
        <v>0.41099999999999998</v>
      </c>
      <c r="AO300" s="77">
        <v>15998</v>
      </c>
      <c r="AP300" s="102">
        <f t="shared" si="184"/>
        <v>15.997999999999999</v>
      </c>
      <c r="AQ300" s="102"/>
      <c r="AR300" s="104">
        <f t="shared" si="208"/>
        <v>784.51189792301409</v>
      </c>
      <c r="AS300" s="73">
        <f t="shared" si="185"/>
        <v>43.6905782363649</v>
      </c>
      <c r="AT300" s="199"/>
      <c r="AU300" s="3">
        <v>94.5</v>
      </c>
      <c r="AV300" s="38">
        <v>3</v>
      </c>
      <c r="AW300" s="67">
        <f t="shared" si="186"/>
        <v>292</v>
      </c>
      <c r="AX300" s="38">
        <v>7</v>
      </c>
      <c r="AY300" s="67">
        <f t="shared" si="187"/>
        <v>433</v>
      </c>
      <c r="AZ300" s="67"/>
      <c r="BA300" s="3">
        <v>1399.9612999999999</v>
      </c>
      <c r="BB300" s="73">
        <f t="shared" si="188"/>
        <v>0.18818560669480003</v>
      </c>
      <c r="BC300" s="3">
        <v>2808.54297</v>
      </c>
      <c r="BD300" s="73">
        <f t="shared" si="189"/>
        <v>0.85356155908859999</v>
      </c>
      <c r="BE300" s="67"/>
      <c r="BF300" s="3">
        <v>94.5</v>
      </c>
      <c r="BG300" s="66">
        <f t="shared" si="214"/>
        <v>0.32527627803960812</v>
      </c>
      <c r="BH300" s="3">
        <v>6461.5625</v>
      </c>
      <c r="BI300" s="102">
        <f t="shared" si="190"/>
        <v>12.923125000000001</v>
      </c>
      <c r="BJ300" s="103"/>
      <c r="BK300" s="114">
        <v>0.39700000000000002</v>
      </c>
      <c r="BL300" s="77">
        <v>15984</v>
      </c>
      <c r="BM300" s="102">
        <f t="shared" si="191"/>
        <v>15.984</v>
      </c>
      <c r="BN300" s="102"/>
      <c r="BO300" s="104">
        <f t="shared" si="209"/>
        <v>1950.8224198780631</v>
      </c>
      <c r="BP300" s="73">
        <f t="shared" si="192"/>
        <v>42.767030621212477</v>
      </c>
      <c r="BQ300" s="199"/>
      <c r="BR300" s="3">
        <v>94.5</v>
      </c>
      <c r="BS300" s="38">
        <v>5</v>
      </c>
      <c r="BT300" s="67">
        <f t="shared" si="193"/>
        <v>401</v>
      </c>
      <c r="BU300" s="38">
        <v>5</v>
      </c>
      <c r="BV300" s="67">
        <f t="shared" si="194"/>
        <v>446</v>
      </c>
      <c r="BW300" s="67"/>
      <c r="BX300" s="3">
        <v>777.43798800000002</v>
      </c>
      <c r="BY300" s="73">
        <f t="shared" si="195"/>
        <v>0.28851073256230003</v>
      </c>
      <c r="BZ300" s="3">
        <v>1875.74731</v>
      </c>
      <c r="CA300" s="73">
        <f t="shared" si="196"/>
        <v>0.28905477893899995</v>
      </c>
      <c r="CB300" s="67"/>
      <c r="CC300" s="3">
        <v>94.5</v>
      </c>
      <c r="CD300" s="66">
        <f t="shared" si="215"/>
        <v>0.33734346171306273</v>
      </c>
      <c r="CE300" s="3">
        <v>6426.875</v>
      </c>
      <c r="CF300" s="102">
        <f t="shared" si="197"/>
        <v>12.85375</v>
      </c>
      <c r="CG300" s="103"/>
      <c r="CH300" s="114">
        <v>0.41</v>
      </c>
      <c r="CI300" s="77">
        <v>15711</v>
      </c>
      <c r="CJ300" s="102">
        <f t="shared" si="198"/>
        <v>15.711</v>
      </c>
      <c r="CK300" s="102"/>
      <c r="CL300" s="104">
        <f t="shared" si="210"/>
        <v>2064.7043458008147</v>
      </c>
      <c r="CM300" s="73">
        <f t="shared" si="199"/>
        <v>43.413599299859968</v>
      </c>
      <c r="CN300" s="199"/>
      <c r="CO300" s="3">
        <v>94.5</v>
      </c>
      <c r="CP300" s="38">
        <v>5</v>
      </c>
      <c r="CQ300" s="67">
        <f t="shared" si="200"/>
        <v>355</v>
      </c>
      <c r="CR300" s="38">
        <v>9</v>
      </c>
      <c r="CS300" s="67">
        <f t="shared" si="201"/>
        <v>373</v>
      </c>
      <c r="CT300" s="67"/>
      <c r="CU300" s="3">
        <v>1459.9321299999999</v>
      </c>
      <c r="CV300" s="73">
        <f t="shared" si="202"/>
        <v>0.17036364413100005</v>
      </c>
      <c r="CW300" s="3">
        <v>4104.7451199999996</v>
      </c>
      <c r="CX300" s="73">
        <f t="shared" si="203"/>
        <v>0.13814705915599998</v>
      </c>
      <c r="CY300" s="67"/>
      <c r="CZ300" s="3">
        <v>94.5</v>
      </c>
      <c r="DA300" s="66">
        <f t="shared" si="216"/>
        <v>0.31600568153543823</v>
      </c>
      <c r="DB300" s="3">
        <v>6586.5625</v>
      </c>
      <c r="DC300" s="102">
        <f t="shared" si="204"/>
        <v>13.173125000000001</v>
      </c>
      <c r="DD300" s="103"/>
      <c r="DE300" s="114">
        <v>0.39200000000000002</v>
      </c>
      <c r="DF300" s="77">
        <v>16321</v>
      </c>
      <c r="DG300" s="102">
        <f t="shared" si="205"/>
        <v>16.321000000000002</v>
      </c>
      <c r="DH300" s="102"/>
      <c r="DI300" s="104">
        <f t="shared" si="211"/>
        <v>2001.9761899393202</v>
      </c>
      <c r="DJ300" s="73">
        <f t="shared" si="206"/>
        <v>44.009812383767006</v>
      </c>
      <c r="DK300" s="199"/>
      <c r="DL300" s="99"/>
      <c r="DS300" s="107"/>
      <c r="DU300" s="107"/>
      <c r="DW300" s="99"/>
      <c r="DX300" s="108"/>
      <c r="DZ300" s="107"/>
      <c r="EB300" s="108"/>
      <c r="ED300" s="107"/>
      <c r="EE300" s="107"/>
      <c r="FA300" s="67"/>
      <c r="FB300" s="66"/>
      <c r="FC300" s="67"/>
      <c r="FD300" s="66"/>
      <c r="FE300" s="66"/>
      <c r="FF300" s="66"/>
      <c r="FG300" s="67"/>
      <c r="FH300" s="66"/>
      <c r="FI300" s="67"/>
      <c r="FJ300" s="66"/>
      <c r="FK300" s="106"/>
      <c r="FL300" s="106"/>
      <c r="FM300" s="106"/>
      <c r="FN300" s="106"/>
      <c r="FO300" s="105"/>
      <c r="FP300" s="103"/>
      <c r="FQ300" s="103"/>
      <c r="FR300" s="103"/>
      <c r="FT300" s="107"/>
      <c r="FU300" s="115"/>
      <c r="FV300" s="115"/>
      <c r="FW300" s="51"/>
      <c r="FX300" s="51"/>
      <c r="FY300" s="51"/>
      <c r="FZ300" s="51"/>
      <c r="GA300" s="115"/>
      <c r="GB300" s="51"/>
      <c r="GC300" s="51"/>
      <c r="GD300" s="104"/>
      <c r="GE300" s="104"/>
      <c r="GG300" s="99"/>
      <c r="GH300" s="104"/>
      <c r="GI300" s="104"/>
      <c r="GK300" s="108"/>
      <c r="GL300" s="104"/>
      <c r="GM300" s="107"/>
      <c r="GN300" s="104"/>
      <c r="GP300" s="107"/>
      <c r="GQ300" s="115"/>
      <c r="GR300" s="115"/>
      <c r="GS300" s="115"/>
      <c r="GT300" s="115"/>
      <c r="GU300" s="115"/>
      <c r="GV300" s="115"/>
      <c r="GW300" s="115"/>
      <c r="GX300" s="115"/>
      <c r="GY300" s="115"/>
      <c r="GZ300" s="115"/>
      <c r="HA300" s="115"/>
      <c r="HB300" s="115"/>
      <c r="HC300" s="115"/>
      <c r="HD300" s="115"/>
      <c r="HE300" s="104"/>
      <c r="HG300" s="108"/>
      <c r="HI300" s="108"/>
    </row>
    <row r="301" spans="1:217" s="95" customFormat="1" x14ac:dyDescent="0.25">
      <c r="A301" s="3">
        <v>95.5</v>
      </c>
      <c r="B301" s="38">
        <v>1</v>
      </c>
      <c r="C301" s="67">
        <f t="shared" si="172"/>
        <v>264</v>
      </c>
      <c r="D301" s="38">
        <v>0</v>
      </c>
      <c r="E301" s="67">
        <f t="shared" si="173"/>
        <v>212</v>
      </c>
      <c r="F301" s="67"/>
      <c r="G301" s="38">
        <v>269.86910999999998</v>
      </c>
      <c r="H301" s="73">
        <f t="shared" si="174"/>
        <v>0.14916437281169997</v>
      </c>
      <c r="I301" s="38">
        <v>0</v>
      </c>
      <c r="J301" s="73">
        <f t="shared" si="175"/>
        <v>0.14183324675</v>
      </c>
      <c r="K301" s="67"/>
      <c r="L301" s="37">
        <v>95.5</v>
      </c>
      <c r="M301" s="66">
        <f t="shared" si="212"/>
        <v>0.28509794436352098</v>
      </c>
      <c r="N301" s="40">
        <v>5486.25</v>
      </c>
      <c r="O301" s="102">
        <f t="shared" si="176"/>
        <v>10.9725</v>
      </c>
      <c r="P301" s="103"/>
      <c r="Q301" s="114">
        <v>0.39200000000000002</v>
      </c>
      <c r="R301" s="98">
        <v>15487</v>
      </c>
      <c r="S301" s="102">
        <f t="shared" si="177"/>
        <v>15.487</v>
      </c>
      <c r="T301" s="102"/>
      <c r="U301" s="104">
        <f t="shared" si="207"/>
        <v>1449.4105369047418</v>
      </c>
      <c r="V301" s="73">
        <f t="shared" si="178"/>
        <v>43.745275994002895</v>
      </c>
      <c r="W301" s="199"/>
      <c r="X301" s="3">
        <v>100.5</v>
      </c>
      <c r="Y301" s="38">
        <v>4</v>
      </c>
      <c r="Z301" s="67">
        <f t="shared" si="179"/>
        <v>192</v>
      </c>
      <c r="AA301" s="38">
        <v>2</v>
      </c>
      <c r="AB301" s="67">
        <f t="shared" si="180"/>
        <v>185</v>
      </c>
      <c r="AC301" s="67"/>
      <c r="AD301" s="3">
        <v>691.35790999999995</v>
      </c>
      <c r="AE301" s="73">
        <f t="shared" si="181"/>
        <v>0.10033539881349997</v>
      </c>
      <c r="AF301" s="3">
        <v>281.40374800000001</v>
      </c>
      <c r="AG301" s="73">
        <f t="shared" si="182"/>
        <v>6.6998733909600025E-2</v>
      </c>
      <c r="AH301" s="67"/>
      <c r="AI301" s="3">
        <v>100.5</v>
      </c>
      <c r="AJ301" s="66">
        <f t="shared" si="213"/>
        <v>0.26126045272639831</v>
      </c>
      <c r="AK301" s="3">
        <v>4122.1875</v>
      </c>
      <c r="AL301" s="102">
        <f t="shared" si="183"/>
        <v>8.2443749999999998</v>
      </c>
      <c r="AM301" s="103"/>
      <c r="AN301" s="114">
        <v>0.41599999999999998</v>
      </c>
      <c r="AO301" s="77">
        <v>16161</v>
      </c>
      <c r="AP301" s="102">
        <f t="shared" si="184"/>
        <v>16.161000000000001</v>
      </c>
      <c r="AQ301" s="102"/>
      <c r="AR301" s="104">
        <f t="shared" si="208"/>
        <v>806.48886039121226</v>
      </c>
      <c r="AS301" s="73">
        <f t="shared" si="185"/>
        <v>43.712376331394594</v>
      </c>
      <c r="AT301" s="199"/>
      <c r="AU301" s="3">
        <v>95.5</v>
      </c>
      <c r="AV301" s="38">
        <v>5</v>
      </c>
      <c r="AW301" s="67">
        <f t="shared" si="186"/>
        <v>297</v>
      </c>
      <c r="AX301" s="38">
        <v>6</v>
      </c>
      <c r="AY301" s="67">
        <f t="shared" si="187"/>
        <v>439</v>
      </c>
      <c r="AZ301" s="67"/>
      <c r="BA301" s="3">
        <v>679.09277299999997</v>
      </c>
      <c r="BB301" s="73">
        <f t="shared" si="188"/>
        <v>0.18886469946780002</v>
      </c>
      <c r="BC301" s="3">
        <v>1039.5180700000001</v>
      </c>
      <c r="BD301" s="73">
        <f t="shared" si="189"/>
        <v>0.85460107715860001</v>
      </c>
      <c r="BE301" s="67"/>
      <c r="BF301" s="3">
        <v>95.5</v>
      </c>
      <c r="BG301" s="66">
        <f t="shared" si="214"/>
        <v>0.32824489026637627</v>
      </c>
      <c r="BH301" s="3">
        <v>6538.125</v>
      </c>
      <c r="BI301" s="102">
        <f t="shared" si="190"/>
        <v>13.07625</v>
      </c>
      <c r="BJ301" s="103"/>
      <c r="BK301" s="114">
        <v>0.40100000000000002</v>
      </c>
      <c r="BL301" s="77">
        <v>16149</v>
      </c>
      <c r="BM301" s="102">
        <f t="shared" si="191"/>
        <v>16.149000000000001</v>
      </c>
      <c r="BN301" s="102"/>
      <c r="BO301" s="104">
        <f t="shared" si="209"/>
        <v>1989.8169968593045</v>
      </c>
      <c r="BP301" s="73">
        <f t="shared" si="192"/>
        <v>42.78517387730237</v>
      </c>
      <c r="BQ301" s="199"/>
      <c r="BR301" s="3">
        <v>95.5</v>
      </c>
      <c r="BS301" s="38">
        <v>6</v>
      </c>
      <c r="BT301" s="67">
        <f t="shared" si="193"/>
        <v>407</v>
      </c>
      <c r="BU301" s="38">
        <v>8</v>
      </c>
      <c r="BV301" s="67">
        <f t="shared" si="194"/>
        <v>454</v>
      </c>
      <c r="BW301" s="67"/>
      <c r="BX301" s="3">
        <v>823.57098399999995</v>
      </c>
      <c r="BY301" s="73">
        <f t="shared" si="195"/>
        <v>0.28933430354630002</v>
      </c>
      <c r="BZ301" s="3">
        <v>1728.86816</v>
      </c>
      <c r="CA301" s="73">
        <f t="shared" si="196"/>
        <v>0.29078364709899995</v>
      </c>
      <c r="CB301" s="67"/>
      <c r="CC301" s="3">
        <v>95.5</v>
      </c>
      <c r="CD301" s="66">
        <f t="shared" si="215"/>
        <v>0.3405704838761977</v>
      </c>
      <c r="CE301" s="3">
        <v>6484.6875</v>
      </c>
      <c r="CF301" s="102">
        <f t="shared" si="197"/>
        <v>12.969374999999999</v>
      </c>
      <c r="CG301" s="103"/>
      <c r="CH301" s="114">
        <v>0.41399999999999998</v>
      </c>
      <c r="CI301" s="77">
        <v>15873</v>
      </c>
      <c r="CJ301" s="102">
        <f t="shared" si="198"/>
        <v>15.872999999999999</v>
      </c>
      <c r="CK301" s="102"/>
      <c r="CL301" s="104">
        <f t="shared" si="210"/>
        <v>2106.7816894748162</v>
      </c>
      <c r="CM301" s="73">
        <f t="shared" si="199"/>
        <v>43.429364204822789</v>
      </c>
      <c r="CN301" s="199"/>
      <c r="CO301" s="3">
        <v>95.5</v>
      </c>
      <c r="CP301" s="38">
        <v>6</v>
      </c>
      <c r="CQ301" s="67">
        <f t="shared" si="200"/>
        <v>361</v>
      </c>
      <c r="CR301" s="38">
        <v>4</v>
      </c>
      <c r="CS301" s="67">
        <f t="shared" si="201"/>
        <v>377</v>
      </c>
      <c r="CT301" s="67"/>
      <c r="CU301" s="3">
        <v>4230.4936500000003</v>
      </c>
      <c r="CV301" s="73">
        <f t="shared" si="202"/>
        <v>0.17459413778100005</v>
      </c>
      <c r="CW301" s="3">
        <v>1218.67029</v>
      </c>
      <c r="CX301" s="73">
        <f t="shared" si="203"/>
        <v>0.13936572944599998</v>
      </c>
      <c r="CY301" s="67"/>
      <c r="CZ301" s="3">
        <v>95.5</v>
      </c>
      <c r="DA301" s="66">
        <f t="shared" si="216"/>
        <v>0.3190582152393367</v>
      </c>
      <c r="DB301" s="3">
        <v>6643.4375</v>
      </c>
      <c r="DC301" s="102">
        <f t="shared" si="204"/>
        <v>13.286875</v>
      </c>
      <c r="DD301" s="103"/>
      <c r="DE301" s="114">
        <v>0.39500000000000002</v>
      </c>
      <c r="DF301" s="77">
        <v>16486</v>
      </c>
      <c r="DG301" s="102">
        <f t="shared" si="205"/>
        <v>16.486000000000001</v>
      </c>
      <c r="DH301" s="102"/>
      <c r="DI301" s="104">
        <f t="shared" si="211"/>
        <v>2042.7418236381018</v>
      </c>
      <c r="DJ301" s="73">
        <f t="shared" si="206"/>
        <v>44.012461903724031</v>
      </c>
      <c r="DK301" s="199"/>
      <c r="DL301" s="99"/>
      <c r="DS301" s="107"/>
      <c r="DU301" s="107"/>
      <c r="DW301" s="99"/>
      <c r="DX301" s="108"/>
      <c r="DZ301" s="107"/>
      <c r="EB301" s="108"/>
      <c r="ED301" s="107"/>
      <c r="EE301" s="107"/>
      <c r="FA301" s="67"/>
      <c r="FB301" s="66"/>
      <c r="FC301" s="67"/>
      <c r="FD301" s="66"/>
      <c r="FE301" s="66"/>
      <c r="FF301" s="66"/>
      <c r="FG301" s="67"/>
      <c r="FH301" s="66"/>
      <c r="FI301" s="67"/>
      <c r="FJ301" s="66"/>
      <c r="FK301" s="106"/>
      <c r="FL301" s="106"/>
      <c r="FM301" s="106"/>
      <c r="FN301" s="106"/>
      <c r="FO301" s="105"/>
      <c r="FP301" s="103"/>
      <c r="FQ301" s="103"/>
      <c r="FR301" s="103"/>
      <c r="FT301" s="107"/>
      <c r="FU301" s="115"/>
      <c r="FV301" s="115"/>
      <c r="FW301" s="51"/>
      <c r="FX301" s="51"/>
      <c r="FY301" s="51"/>
      <c r="FZ301" s="51"/>
      <c r="GA301" s="115"/>
      <c r="GB301" s="51"/>
      <c r="GC301" s="51"/>
      <c r="GD301" s="104"/>
      <c r="GE301" s="104"/>
      <c r="GG301" s="99"/>
      <c r="GH301" s="104"/>
      <c r="GI301" s="104"/>
      <c r="GK301" s="108"/>
      <c r="GL301" s="104"/>
      <c r="GM301" s="107"/>
      <c r="GN301" s="104"/>
      <c r="GP301" s="107"/>
      <c r="GQ301" s="115"/>
      <c r="GR301" s="115"/>
      <c r="GS301" s="115"/>
      <c r="GT301" s="115"/>
      <c r="GU301" s="115"/>
      <c r="GV301" s="115"/>
      <c r="GW301" s="115"/>
      <c r="GX301" s="115"/>
      <c r="GY301" s="115"/>
      <c r="GZ301" s="115"/>
      <c r="HA301" s="115"/>
      <c r="HB301" s="115"/>
      <c r="HC301" s="115"/>
      <c r="HD301" s="115"/>
      <c r="HE301" s="104"/>
      <c r="HG301" s="108"/>
      <c r="HI301" s="108"/>
    </row>
    <row r="302" spans="1:217" s="95" customFormat="1" ht="15.75" thickBot="1" x14ac:dyDescent="0.3">
      <c r="A302" s="3">
        <v>96.5</v>
      </c>
      <c r="B302" s="38">
        <v>1</v>
      </c>
      <c r="C302" s="67">
        <f t="shared" si="172"/>
        <v>265</v>
      </c>
      <c r="D302" s="38">
        <v>0</v>
      </c>
      <c r="E302" s="67">
        <f t="shared" si="173"/>
        <v>212</v>
      </c>
      <c r="F302" s="67"/>
      <c r="G302" s="38">
        <v>180.73275799999999</v>
      </c>
      <c r="H302" s="73">
        <f t="shared" si="174"/>
        <v>0.14934510556969999</v>
      </c>
      <c r="I302" s="38">
        <v>0</v>
      </c>
      <c r="J302" s="73">
        <f t="shared" si="175"/>
        <v>0.14183324675</v>
      </c>
      <c r="K302" s="67"/>
      <c r="L302" s="37">
        <v>96.5</v>
      </c>
      <c r="M302" s="66">
        <f t="shared" si="212"/>
        <v>0.28812334182855609</v>
      </c>
      <c r="N302" s="40">
        <v>5587.5</v>
      </c>
      <c r="O302" s="102">
        <f t="shared" si="176"/>
        <v>11.175000000000001</v>
      </c>
      <c r="P302" s="103"/>
      <c r="Q302" s="114">
        <v>0.39600000000000002</v>
      </c>
      <c r="R302" s="98">
        <v>15643</v>
      </c>
      <c r="S302" s="102">
        <f t="shared" si="177"/>
        <v>15.643000000000001</v>
      </c>
      <c r="T302" s="102"/>
      <c r="U302" s="104">
        <f t="shared" si="207"/>
        <v>1483.439640329432</v>
      </c>
      <c r="V302" s="73">
        <f t="shared" si="178"/>
        <v>43.767861632017024</v>
      </c>
      <c r="W302" s="199"/>
      <c r="X302" s="3">
        <v>101.5</v>
      </c>
      <c r="Y302" s="38">
        <v>3</v>
      </c>
      <c r="Z302" s="67">
        <f t="shared" si="179"/>
        <v>195</v>
      </c>
      <c r="AA302" s="38">
        <v>4</v>
      </c>
      <c r="AB302" s="67">
        <f t="shared" si="180"/>
        <v>189</v>
      </c>
      <c r="AC302" s="67"/>
      <c r="AD302" s="3">
        <v>9689.2333999999992</v>
      </c>
      <c r="AE302" s="73">
        <f t="shared" si="181"/>
        <v>0.11002463221349996</v>
      </c>
      <c r="AF302" s="3">
        <v>1777.14771</v>
      </c>
      <c r="AG302" s="73">
        <f t="shared" si="182"/>
        <v>6.8775881619600021E-2</v>
      </c>
      <c r="AH302" s="67"/>
      <c r="AI302" s="3">
        <v>101.5</v>
      </c>
      <c r="AJ302" s="66">
        <f t="shared" si="213"/>
        <v>0.2639068845732499</v>
      </c>
      <c r="AK302" s="3">
        <v>4182.1875</v>
      </c>
      <c r="AL302" s="102">
        <f t="shared" si="183"/>
        <v>8.3643750000000008</v>
      </c>
      <c r="AM302" s="103"/>
      <c r="AN302" s="114">
        <v>0.42</v>
      </c>
      <c r="AO302" s="77">
        <v>16322</v>
      </c>
      <c r="AP302" s="102">
        <f t="shared" si="184"/>
        <v>16.321999999999999</v>
      </c>
      <c r="AQ302" s="102"/>
      <c r="AR302" s="104">
        <f t="shared" si="208"/>
        <v>828.81978311892681</v>
      </c>
      <c r="AS302" s="73">
        <f t="shared" si="185"/>
        <v>43.673410858744212</v>
      </c>
      <c r="AT302" s="199"/>
      <c r="AU302" s="3">
        <v>96.5</v>
      </c>
      <c r="AV302" s="38">
        <v>6</v>
      </c>
      <c r="AW302" s="67">
        <f t="shared" si="186"/>
        <v>303</v>
      </c>
      <c r="AX302" s="38">
        <v>5</v>
      </c>
      <c r="AY302" s="67">
        <f t="shared" si="187"/>
        <v>444</v>
      </c>
      <c r="AZ302" s="67"/>
      <c r="BA302" s="3">
        <v>1749.0640900000001</v>
      </c>
      <c r="BB302" s="73">
        <f t="shared" si="188"/>
        <v>0.19061376355780002</v>
      </c>
      <c r="BC302" s="3">
        <v>2287.3071300000001</v>
      </c>
      <c r="BD302" s="73">
        <f t="shared" si="189"/>
        <v>0.85688838428860004</v>
      </c>
      <c r="BE302" s="67"/>
      <c r="BF302" s="3">
        <v>96.5</v>
      </c>
      <c r="BG302" s="66">
        <f t="shared" si="214"/>
        <v>0.33121350249314441</v>
      </c>
      <c r="BH302" s="3">
        <v>6597.5</v>
      </c>
      <c r="BI302" s="102">
        <f t="shared" si="190"/>
        <v>13.195</v>
      </c>
      <c r="BJ302" s="103"/>
      <c r="BK302" s="114">
        <v>0.40500000000000003</v>
      </c>
      <c r="BL302" s="77">
        <v>16313</v>
      </c>
      <c r="BM302" s="102">
        <f t="shared" si="191"/>
        <v>16.312999999999999</v>
      </c>
      <c r="BN302" s="102"/>
      <c r="BO302" s="104">
        <f t="shared" si="209"/>
        <v>2029.166879616437</v>
      </c>
      <c r="BP302" s="73">
        <f t="shared" si="192"/>
        <v>42.800895735875727</v>
      </c>
      <c r="BQ302" s="199"/>
      <c r="BR302" s="3">
        <v>96.5</v>
      </c>
      <c r="BS302" s="38">
        <v>5</v>
      </c>
      <c r="BT302" s="67">
        <f t="shared" si="193"/>
        <v>412</v>
      </c>
      <c r="BU302" s="38">
        <v>7</v>
      </c>
      <c r="BV302" s="67">
        <f t="shared" si="194"/>
        <v>461</v>
      </c>
      <c r="BW302" s="67"/>
      <c r="BX302" s="3">
        <v>1771.65698</v>
      </c>
      <c r="BY302" s="73">
        <f t="shared" si="195"/>
        <v>0.2911059605263</v>
      </c>
      <c r="BZ302" s="3">
        <v>34696.996099999997</v>
      </c>
      <c r="CA302" s="73">
        <f t="shared" si="196"/>
        <v>0.32548064319899994</v>
      </c>
      <c r="CB302" s="67"/>
      <c r="CC302" s="3">
        <v>96.5</v>
      </c>
      <c r="CD302" s="66">
        <f t="shared" si="215"/>
        <v>0.34379750603933262</v>
      </c>
      <c r="CE302" s="3">
        <v>6554.375</v>
      </c>
      <c r="CF302" s="102">
        <f t="shared" si="197"/>
        <v>13.108750000000001</v>
      </c>
      <c r="CG302" s="103"/>
      <c r="CH302" s="114">
        <v>0.41799999999999998</v>
      </c>
      <c r="CI302" s="77">
        <v>16034</v>
      </c>
      <c r="CJ302" s="102">
        <f t="shared" si="198"/>
        <v>16.033999999999999</v>
      </c>
      <c r="CK302" s="102"/>
      <c r="CL302" s="104">
        <f t="shared" si="210"/>
        <v>2149.3047655851014</v>
      </c>
      <c r="CM302" s="73">
        <f t="shared" si="199"/>
        <v>43.38837976925808</v>
      </c>
      <c r="CN302" s="199"/>
      <c r="CO302" s="3">
        <v>96.5</v>
      </c>
      <c r="CP302" s="38">
        <v>5</v>
      </c>
      <c r="CQ302" s="67">
        <f t="shared" si="200"/>
        <v>366</v>
      </c>
      <c r="CR302" s="38">
        <v>5</v>
      </c>
      <c r="CS302" s="67">
        <f t="shared" si="201"/>
        <v>382</v>
      </c>
      <c r="CT302" s="67"/>
      <c r="CU302" s="3">
        <v>2470.88672</v>
      </c>
      <c r="CV302" s="73">
        <f t="shared" si="202"/>
        <v>0.17706502450100006</v>
      </c>
      <c r="CW302" s="3">
        <v>10510.359399999999</v>
      </c>
      <c r="CX302" s="73">
        <f t="shared" si="203"/>
        <v>0.14987608884599998</v>
      </c>
      <c r="CY302" s="67"/>
      <c r="CZ302" s="3">
        <v>96.5</v>
      </c>
      <c r="DA302" s="66">
        <f t="shared" si="216"/>
        <v>0.32211074894323516</v>
      </c>
      <c r="DB302" s="3">
        <v>6711.25</v>
      </c>
      <c r="DC302" s="102">
        <f t="shared" si="204"/>
        <v>13.422499999999999</v>
      </c>
      <c r="DD302" s="103"/>
      <c r="DE302" s="114">
        <v>0.39900000000000002</v>
      </c>
      <c r="DF302" s="77">
        <v>16653</v>
      </c>
      <c r="DG302" s="102">
        <f t="shared" si="205"/>
        <v>16.652999999999999</v>
      </c>
      <c r="DH302" s="102"/>
      <c r="DI302" s="104">
        <f t="shared" si="211"/>
        <v>2083.9309963882993</v>
      </c>
      <c r="DJ302" s="73">
        <f t="shared" si="206"/>
        <v>43.991910072466801</v>
      </c>
      <c r="DK302" s="199"/>
      <c r="DL302" s="99"/>
      <c r="DS302" s="107"/>
      <c r="DU302" s="107"/>
      <c r="DW302" s="99"/>
      <c r="DX302" s="108"/>
      <c r="DZ302" s="107"/>
      <c r="EB302" s="108"/>
      <c r="ED302" s="107"/>
      <c r="EE302" s="107"/>
      <c r="FA302" s="67"/>
      <c r="FB302" s="66"/>
      <c r="FC302" s="67"/>
      <c r="FD302" s="66"/>
      <c r="FE302" s="66"/>
      <c r="FF302" s="66"/>
      <c r="FG302" s="67"/>
      <c r="FH302" s="66"/>
      <c r="FI302" s="67"/>
      <c r="FJ302" s="66"/>
      <c r="FK302" s="106"/>
      <c r="FL302" s="106"/>
      <c r="FM302" s="106"/>
      <c r="FN302" s="106"/>
      <c r="FO302" s="105"/>
      <c r="FP302" s="103"/>
      <c r="FQ302" s="103"/>
      <c r="FR302" s="103"/>
      <c r="FT302" s="107"/>
      <c r="FU302" s="115"/>
      <c r="FV302" s="115"/>
      <c r="FW302" s="51"/>
      <c r="FX302" s="51"/>
      <c r="FY302" s="51"/>
      <c r="FZ302" s="51"/>
      <c r="GA302" s="115"/>
      <c r="GB302" s="51"/>
      <c r="GC302" s="51"/>
      <c r="GD302" s="104"/>
      <c r="GE302" s="104"/>
      <c r="GG302" s="99"/>
      <c r="GH302" s="104"/>
      <c r="GI302" s="104"/>
      <c r="GK302" s="108"/>
      <c r="GL302" s="104"/>
      <c r="GM302" s="107"/>
      <c r="GN302" s="104"/>
      <c r="GP302" s="107"/>
      <c r="GQ302" s="115"/>
      <c r="GR302" s="115"/>
      <c r="GS302" s="115"/>
      <c r="GT302" s="115"/>
      <c r="GU302" s="115"/>
      <c r="GV302" s="115"/>
      <c r="GW302" s="115"/>
      <c r="GX302" s="115"/>
      <c r="GY302" s="115"/>
      <c r="GZ302" s="115"/>
      <c r="HA302" s="115"/>
      <c r="HB302" s="115"/>
      <c r="HC302" s="115"/>
      <c r="HD302" s="115"/>
      <c r="HE302" s="104"/>
      <c r="HG302" s="108"/>
      <c r="HI302" s="108"/>
    </row>
    <row r="303" spans="1:217" s="95" customFormat="1" x14ac:dyDescent="0.25">
      <c r="A303" s="3">
        <v>97.5</v>
      </c>
      <c r="B303" s="38">
        <v>7</v>
      </c>
      <c r="C303" s="67">
        <f t="shared" si="172"/>
        <v>272</v>
      </c>
      <c r="D303" s="38">
        <v>5</v>
      </c>
      <c r="E303" s="67">
        <f t="shared" si="173"/>
        <v>217</v>
      </c>
      <c r="F303" s="67"/>
      <c r="G303" s="38">
        <v>1460.6464800000001</v>
      </c>
      <c r="H303" s="73">
        <f t="shared" si="174"/>
        <v>0.15080575204969998</v>
      </c>
      <c r="I303" s="38">
        <v>3143.4731400000001</v>
      </c>
      <c r="J303" s="73">
        <f t="shared" si="175"/>
        <v>0.14497671988999999</v>
      </c>
      <c r="K303" s="67"/>
      <c r="L303" s="37">
        <v>97.5</v>
      </c>
      <c r="M303" s="66">
        <f t="shared" si="212"/>
        <v>0.2911487392935912</v>
      </c>
      <c r="N303" s="40">
        <v>5660.3125</v>
      </c>
      <c r="O303" s="102">
        <f t="shared" si="176"/>
        <v>11.320625</v>
      </c>
      <c r="P303" s="103"/>
      <c r="Q303" s="114">
        <v>0.4</v>
      </c>
      <c r="R303" s="98">
        <v>15799</v>
      </c>
      <c r="S303" s="102">
        <f t="shared" si="177"/>
        <v>15.798999999999999</v>
      </c>
      <c r="T303" s="102"/>
      <c r="U303" s="104">
        <f t="shared" si="207"/>
        <v>1517.8620454245768</v>
      </c>
      <c r="V303" s="73">
        <f t="shared" si="178"/>
        <v>43.77511263704875</v>
      </c>
      <c r="W303" s="199"/>
      <c r="X303" s="3">
        <v>102.5</v>
      </c>
      <c r="Y303" s="38">
        <v>1</v>
      </c>
      <c r="Z303" s="67">
        <f t="shared" si="179"/>
        <v>196</v>
      </c>
      <c r="AA303" s="38">
        <v>2</v>
      </c>
      <c r="AB303" s="67">
        <f t="shared" si="180"/>
        <v>191</v>
      </c>
      <c r="AC303" s="67"/>
      <c r="AD303" s="3">
        <v>147.267303</v>
      </c>
      <c r="AE303" s="73">
        <f t="shared" si="181"/>
        <v>0.11017189951649997</v>
      </c>
      <c r="AF303" s="3">
        <v>426.25170900000001</v>
      </c>
      <c r="AG303" s="73">
        <f t="shared" si="182"/>
        <v>6.9202133328600021E-2</v>
      </c>
      <c r="AH303" s="67"/>
      <c r="AI303" s="3">
        <v>102.5</v>
      </c>
      <c r="AJ303" s="66">
        <f t="shared" si="213"/>
        <v>0.26655331642010149</v>
      </c>
      <c r="AK303" s="3">
        <v>4255.9375</v>
      </c>
      <c r="AL303" s="102">
        <f t="shared" si="183"/>
        <v>8.5118749999999999</v>
      </c>
      <c r="AM303" s="103"/>
      <c r="AN303" s="114">
        <v>0.42399999999999999</v>
      </c>
      <c r="AO303" s="77">
        <v>16482</v>
      </c>
      <c r="AP303" s="102">
        <f t="shared" si="184"/>
        <v>16.481999999999999</v>
      </c>
      <c r="AQ303" s="102"/>
      <c r="AR303" s="104">
        <f t="shared" si="208"/>
        <v>851.51293620567969</v>
      </c>
      <c r="AS303" s="73">
        <f t="shared" si="185"/>
        <v>43.69722035200072</v>
      </c>
      <c r="AT303" s="199"/>
      <c r="AU303" s="3">
        <v>97.5</v>
      </c>
      <c r="AV303" s="38">
        <v>3</v>
      </c>
      <c r="AW303" s="67">
        <f t="shared" si="186"/>
        <v>306</v>
      </c>
      <c r="AX303" s="38">
        <v>2</v>
      </c>
      <c r="AY303" s="67">
        <f t="shared" si="187"/>
        <v>446</v>
      </c>
      <c r="AZ303" s="67"/>
      <c r="BA303" s="3">
        <v>364.618134</v>
      </c>
      <c r="BB303" s="137">
        <f t="shared" si="188"/>
        <v>0.19097838169180001</v>
      </c>
      <c r="BC303" s="141">
        <v>160.897964</v>
      </c>
      <c r="BD303" s="166">
        <f t="shared" si="189"/>
        <v>0.85704928225260002</v>
      </c>
      <c r="BE303" s="140"/>
      <c r="BF303" s="141">
        <v>97.5</v>
      </c>
      <c r="BG303" s="142">
        <f t="shared" si="214"/>
        <v>0.33418211471991255</v>
      </c>
      <c r="BH303" s="141">
        <v>6657.8125</v>
      </c>
      <c r="BI303" s="168">
        <f t="shared" si="190"/>
        <v>13.315625000000001</v>
      </c>
      <c r="BJ303" s="103"/>
      <c r="BK303" s="114">
        <v>0.40899999999999997</v>
      </c>
      <c r="BL303" s="77">
        <v>16475</v>
      </c>
      <c r="BM303" s="102">
        <f t="shared" si="191"/>
        <v>16.475000000000001</v>
      </c>
      <c r="BN303" s="102"/>
      <c r="BO303" s="104">
        <f t="shared" si="209"/>
        <v>2068.8822727539905</v>
      </c>
      <c r="BP303" s="73">
        <f t="shared" si="192"/>
        <v>42.819777368599411</v>
      </c>
      <c r="BQ303" s="199"/>
      <c r="BR303" s="3">
        <v>97.5</v>
      </c>
      <c r="BS303" s="38">
        <v>5</v>
      </c>
      <c r="BT303" s="67">
        <f t="shared" si="193"/>
        <v>417</v>
      </c>
      <c r="BU303" s="38">
        <v>8</v>
      </c>
      <c r="BV303" s="67">
        <f t="shared" si="194"/>
        <v>469</v>
      </c>
      <c r="BW303" s="67"/>
      <c r="BX303" s="3">
        <v>2588.14014</v>
      </c>
      <c r="BY303" s="73">
        <f t="shared" si="195"/>
        <v>0.29369410066629997</v>
      </c>
      <c r="BZ303" s="3">
        <v>5350.9335899999996</v>
      </c>
      <c r="CA303" s="73">
        <f t="shared" si="196"/>
        <v>0.33083157678899994</v>
      </c>
      <c r="CB303" s="67"/>
      <c r="CC303" s="3">
        <v>97.5</v>
      </c>
      <c r="CD303" s="66">
        <f t="shared" si="215"/>
        <v>0.3470245282024676</v>
      </c>
      <c r="CE303" s="3">
        <v>6622.8125</v>
      </c>
      <c r="CF303" s="102">
        <f t="shared" si="197"/>
        <v>13.245625</v>
      </c>
      <c r="CG303" s="103"/>
      <c r="CH303" s="114">
        <v>0.42199999999999999</v>
      </c>
      <c r="CI303" s="77">
        <v>16194</v>
      </c>
      <c r="CJ303" s="102">
        <f t="shared" si="198"/>
        <v>16.193999999999999</v>
      </c>
      <c r="CK303" s="102"/>
      <c r="CL303" s="104">
        <f t="shared" si="210"/>
        <v>2192.2503799098713</v>
      </c>
      <c r="CM303" s="73">
        <f t="shared" si="199"/>
        <v>43.395370274866707</v>
      </c>
      <c r="CN303" s="199"/>
      <c r="CO303" s="3">
        <v>97.5</v>
      </c>
      <c r="CP303" s="38">
        <v>4</v>
      </c>
      <c r="CQ303" s="67">
        <f t="shared" si="200"/>
        <v>370</v>
      </c>
      <c r="CR303" s="38">
        <v>3</v>
      </c>
      <c r="CS303" s="67">
        <f t="shared" si="201"/>
        <v>385</v>
      </c>
      <c r="CT303" s="67"/>
      <c r="CU303" s="3">
        <v>497.77838100000002</v>
      </c>
      <c r="CV303" s="73">
        <f t="shared" si="202"/>
        <v>0.17756280288200008</v>
      </c>
      <c r="CW303" s="3">
        <v>359.08007800000001</v>
      </c>
      <c r="CX303" s="73">
        <f t="shared" si="203"/>
        <v>0.15023516892399999</v>
      </c>
      <c r="CY303" s="67"/>
      <c r="CZ303" s="3">
        <v>97.5</v>
      </c>
      <c r="DA303" s="66">
        <f t="shared" si="216"/>
        <v>0.32516328264713362</v>
      </c>
      <c r="DB303" s="3">
        <v>6782.1875</v>
      </c>
      <c r="DC303" s="102">
        <f t="shared" si="204"/>
        <v>13.564375</v>
      </c>
      <c r="DD303" s="103"/>
      <c r="DE303" s="114">
        <v>0.40300000000000002</v>
      </c>
      <c r="DF303" s="77">
        <v>16814</v>
      </c>
      <c r="DG303" s="102">
        <f t="shared" si="205"/>
        <v>16.814</v>
      </c>
      <c r="DH303" s="102"/>
      <c r="DI303" s="104">
        <f t="shared" si="211"/>
        <v>2125.5513395241715</v>
      </c>
      <c r="DJ303" s="73">
        <f t="shared" si="206"/>
        <v>44.009067877053113</v>
      </c>
      <c r="DK303" s="199"/>
      <c r="DL303" s="99"/>
      <c r="DS303" s="107"/>
      <c r="DU303" s="107"/>
      <c r="DW303" s="99"/>
      <c r="DX303" s="108"/>
      <c r="DZ303" s="107"/>
      <c r="EB303" s="108"/>
      <c r="ED303" s="107"/>
      <c r="EE303" s="107"/>
      <c r="FA303" s="67"/>
      <c r="FB303" s="66"/>
      <c r="FC303" s="67"/>
      <c r="FD303" s="66"/>
      <c r="FE303" s="66"/>
      <c r="FF303" s="66"/>
      <c r="FG303" s="67"/>
      <c r="FH303" s="66"/>
      <c r="FI303" s="67"/>
      <c r="FJ303" s="66"/>
      <c r="FK303" s="106"/>
      <c r="FL303" s="106"/>
      <c r="FM303" s="106"/>
      <c r="FN303" s="106"/>
      <c r="FO303" s="105"/>
      <c r="FP303" s="103"/>
      <c r="FQ303" s="103"/>
      <c r="FR303" s="103"/>
      <c r="FT303" s="107"/>
      <c r="FU303" s="115"/>
      <c r="FV303" s="115"/>
      <c r="FW303" s="51"/>
      <c r="FX303" s="51"/>
      <c r="FY303" s="51"/>
      <c r="FZ303" s="51"/>
      <c r="GA303" s="115"/>
      <c r="GB303" s="51"/>
      <c r="GC303" s="51"/>
      <c r="GD303" s="104"/>
      <c r="GE303" s="104"/>
      <c r="GG303" s="99"/>
      <c r="GH303" s="104"/>
      <c r="GI303" s="104"/>
      <c r="GK303" s="108"/>
      <c r="GL303" s="104"/>
      <c r="GM303" s="107"/>
      <c r="GN303" s="104"/>
      <c r="GP303" s="107"/>
      <c r="GQ303" s="115"/>
      <c r="GR303" s="115"/>
      <c r="GS303" s="115"/>
      <c r="GT303" s="115"/>
      <c r="GU303" s="115"/>
      <c r="GV303" s="115"/>
      <c r="GW303" s="115"/>
      <c r="GX303" s="115"/>
      <c r="GY303" s="115"/>
      <c r="GZ303" s="115"/>
      <c r="HA303" s="115"/>
      <c r="HB303" s="115"/>
      <c r="HC303" s="115"/>
      <c r="HD303" s="115"/>
      <c r="HE303" s="104"/>
      <c r="HG303" s="108"/>
      <c r="HI303" s="108"/>
    </row>
    <row r="304" spans="1:217" s="95" customFormat="1" x14ac:dyDescent="0.25">
      <c r="A304" s="3">
        <v>98.5</v>
      </c>
      <c r="B304" s="38">
        <v>3</v>
      </c>
      <c r="C304" s="67">
        <f t="shared" si="172"/>
        <v>275</v>
      </c>
      <c r="D304" s="38">
        <v>1</v>
      </c>
      <c r="E304" s="67">
        <f t="shared" si="173"/>
        <v>218</v>
      </c>
      <c r="F304" s="67"/>
      <c r="G304" s="38">
        <v>744.55114700000001</v>
      </c>
      <c r="H304" s="73">
        <f t="shared" si="174"/>
        <v>0.15155030319669999</v>
      </c>
      <c r="I304" s="38">
        <v>208.442047</v>
      </c>
      <c r="J304" s="73">
        <f t="shared" si="175"/>
        <v>0.14518516193699998</v>
      </c>
      <c r="K304" s="67"/>
      <c r="L304" s="37">
        <v>98.5</v>
      </c>
      <c r="M304" s="66">
        <f t="shared" si="212"/>
        <v>0.2941741367586263</v>
      </c>
      <c r="N304" s="40">
        <v>5717.5</v>
      </c>
      <c r="O304" s="102">
        <f t="shared" si="176"/>
        <v>11.435</v>
      </c>
      <c r="P304" s="103"/>
      <c r="Q304" s="114">
        <v>0.40400000000000003</v>
      </c>
      <c r="R304" s="98">
        <v>15955</v>
      </c>
      <c r="S304" s="102">
        <f t="shared" si="177"/>
        <v>15.955</v>
      </c>
      <c r="T304" s="102"/>
      <c r="U304" s="104">
        <f t="shared" si="207"/>
        <v>1552.6493890889415</v>
      </c>
      <c r="V304" s="73">
        <f t="shared" si="178"/>
        <v>43.794555836369753</v>
      </c>
      <c r="W304" s="199"/>
      <c r="X304" s="3">
        <v>103.5</v>
      </c>
      <c r="Y304" s="38">
        <v>5</v>
      </c>
      <c r="Z304" s="67">
        <f t="shared" si="179"/>
        <v>201</v>
      </c>
      <c r="AA304" s="38">
        <v>3</v>
      </c>
      <c r="AB304" s="67">
        <f t="shared" si="180"/>
        <v>194</v>
      </c>
      <c r="AC304" s="67"/>
      <c r="AD304" s="3">
        <v>1421.5482199999999</v>
      </c>
      <c r="AE304" s="73">
        <f t="shared" si="181"/>
        <v>0.11159344773649997</v>
      </c>
      <c r="AF304" s="3">
        <v>272.61611900000003</v>
      </c>
      <c r="AG304" s="73">
        <f t="shared" si="182"/>
        <v>6.9474749447600015E-2</v>
      </c>
      <c r="AH304" s="67"/>
      <c r="AI304" s="3">
        <v>103.5</v>
      </c>
      <c r="AJ304" s="66">
        <f t="shared" si="213"/>
        <v>0.26919974826695314</v>
      </c>
      <c r="AK304" s="3">
        <v>4319.0625</v>
      </c>
      <c r="AL304" s="102">
        <f t="shared" si="183"/>
        <v>8.6381250000000005</v>
      </c>
      <c r="AM304" s="103"/>
      <c r="AN304" s="114">
        <v>0.42799999999999999</v>
      </c>
      <c r="AO304" s="77">
        <v>16641</v>
      </c>
      <c r="AP304" s="102">
        <f t="shared" si="184"/>
        <v>16.640999999999998</v>
      </c>
      <c r="AQ304" s="102"/>
      <c r="AR304" s="104">
        <f t="shared" si="208"/>
        <v>874.55674151213998</v>
      </c>
      <c r="AS304" s="73">
        <f t="shared" si="185"/>
        <v>43.714522291001117</v>
      </c>
      <c r="AT304" s="199"/>
      <c r="AU304" s="3">
        <v>98.5</v>
      </c>
      <c r="AV304" s="38">
        <v>6</v>
      </c>
      <c r="AW304" s="67">
        <f t="shared" si="186"/>
        <v>312</v>
      </c>
      <c r="AX304" s="38">
        <v>8</v>
      </c>
      <c r="AY304" s="67">
        <f t="shared" si="187"/>
        <v>454</v>
      </c>
      <c r="AZ304" s="67"/>
      <c r="BA304" s="3">
        <v>216320.391</v>
      </c>
      <c r="BB304" s="143">
        <f t="shared" si="188"/>
        <v>0.40729877269180004</v>
      </c>
      <c r="BC304" s="3">
        <v>110315.75</v>
      </c>
      <c r="BD304" s="73">
        <f t="shared" si="189"/>
        <v>0.96736503225260007</v>
      </c>
      <c r="BE304" s="67"/>
      <c r="BF304" s="3">
        <v>98.5</v>
      </c>
      <c r="BG304" s="134">
        <f t="shared" si="214"/>
        <v>0.33715072694668069</v>
      </c>
      <c r="BH304" s="3">
        <v>6720.625</v>
      </c>
      <c r="BI304" s="146">
        <f t="shared" si="190"/>
        <v>13.44125</v>
      </c>
      <c r="BJ304" s="103"/>
      <c r="BK304" s="114">
        <v>0.41299999999999998</v>
      </c>
      <c r="BL304" s="77">
        <v>16638</v>
      </c>
      <c r="BM304" s="102">
        <f t="shared" si="191"/>
        <v>16.638000000000002</v>
      </c>
      <c r="BN304" s="102"/>
      <c r="BO304" s="104">
        <f t="shared" si="209"/>
        <v>2109.0067777640452</v>
      </c>
      <c r="BP304" s="73">
        <f t="shared" si="192"/>
        <v>42.567686773950577</v>
      </c>
      <c r="BQ304" s="199"/>
      <c r="BR304" s="3">
        <v>98.5</v>
      </c>
      <c r="BS304" s="38">
        <v>8</v>
      </c>
      <c r="BT304" s="67">
        <f t="shared" si="193"/>
        <v>425</v>
      </c>
      <c r="BU304" s="38">
        <v>10</v>
      </c>
      <c r="BV304" s="67">
        <f t="shared" si="194"/>
        <v>479</v>
      </c>
      <c r="BW304" s="67"/>
      <c r="BX304" s="3">
        <v>6171.6020500000004</v>
      </c>
      <c r="BY304" s="73">
        <f t="shared" si="195"/>
        <v>0.29986570271629998</v>
      </c>
      <c r="BZ304" s="3">
        <v>2080.38159</v>
      </c>
      <c r="CA304" s="73">
        <f t="shared" si="196"/>
        <v>0.33291195837899995</v>
      </c>
      <c r="CB304" s="67"/>
      <c r="CC304" s="3">
        <v>98.5</v>
      </c>
      <c r="CD304" s="66">
        <f t="shared" si="215"/>
        <v>0.35025155036560252</v>
      </c>
      <c r="CE304" s="3">
        <v>6685.3125</v>
      </c>
      <c r="CF304" s="102">
        <f t="shared" si="197"/>
        <v>13.370625</v>
      </c>
      <c r="CG304" s="103"/>
      <c r="CH304" s="114">
        <v>0.42599999999999999</v>
      </c>
      <c r="CI304" s="77">
        <v>16353</v>
      </c>
      <c r="CJ304" s="102">
        <f t="shared" si="198"/>
        <v>16.353000000000002</v>
      </c>
      <c r="CK304" s="102"/>
      <c r="CL304" s="104">
        <f t="shared" si="210"/>
        <v>2235.6114733381446</v>
      </c>
      <c r="CM304" s="73">
        <f t="shared" si="199"/>
        <v>43.401829799794221</v>
      </c>
      <c r="CN304" s="199"/>
      <c r="CO304" s="3">
        <v>98.5</v>
      </c>
      <c r="CP304" s="38">
        <v>7</v>
      </c>
      <c r="CQ304" s="67">
        <f t="shared" si="200"/>
        <v>377</v>
      </c>
      <c r="CR304" s="38">
        <v>9</v>
      </c>
      <c r="CS304" s="67">
        <f t="shared" si="201"/>
        <v>394</v>
      </c>
      <c r="CT304" s="67"/>
      <c r="CU304" s="3">
        <v>1232.3792699999999</v>
      </c>
      <c r="CV304" s="73">
        <f t="shared" si="202"/>
        <v>0.17879518215200008</v>
      </c>
      <c r="CW304" s="3">
        <v>1064.3476599999999</v>
      </c>
      <c r="CX304" s="73">
        <f t="shared" si="203"/>
        <v>0.15129951658399998</v>
      </c>
      <c r="CY304" s="67"/>
      <c r="CZ304" s="3">
        <v>98.5</v>
      </c>
      <c r="DA304" s="66">
        <f t="shared" si="216"/>
        <v>0.32821581635103203</v>
      </c>
      <c r="DB304" s="3">
        <v>6852.5</v>
      </c>
      <c r="DC304" s="102">
        <f t="shared" si="204"/>
        <v>13.705</v>
      </c>
      <c r="DD304" s="103"/>
      <c r="DE304" s="114">
        <v>0.40799999999999997</v>
      </c>
      <c r="DF304" s="77">
        <v>16979</v>
      </c>
      <c r="DG304" s="102">
        <f t="shared" si="205"/>
        <v>16.978999999999999</v>
      </c>
      <c r="DH304" s="102"/>
      <c r="DI304" s="104">
        <f t="shared" si="211"/>
        <v>2167.5370327877299</v>
      </c>
      <c r="DJ304" s="73">
        <f t="shared" si="206"/>
        <v>44.02164606928568</v>
      </c>
      <c r="DK304" s="199"/>
      <c r="DL304" s="99"/>
      <c r="DS304" s="107"/>
      <c r="DU304" s="107"/>
      <c r="DW304" s="99"/>
      <c r="DX304" s="108"/>
      <c r="DZ304" s="107"/>
      <c r="EB304" s="108"/>
      <c r="ED304" s="107"/>
      <c r="EE304" s="107"/>
      <c r="FA304" s="67"/>
      <c r="FB304" s="66"/>
      <c r="FC304" s="67"/>
      <c r="FD304" s="66"/>
      <c r="FE304" s="66"/>
      <c r="FF304" s="66"/>
      <c r="FG304" s="67"/>
      <c r="FH304" s="66"/>
      <c r="FI304" s="67"/>
      <c r="FJ304" s="66"/>
      <c r="FK304" s="106"/>
      <c r="FL304" s="106"/>
      <c r="FM304" s="106"/>
      <c r="FN304" s="106"/>
      <c r="FO304" s="105"/>
      <c r="FP304" s="103"/>
      <c r="FQ304" s="103"/>
      <c r="FR304" s="103"/>
      <c r="FT304" s="107"/>
      <c r="FU304" s="115"/>
      <c r="FV304" s="115"/>
      <c r="FW304" s="51"/>
      <c r="FX304" s="51"/>
      <c r="FY304" s="51"/>
      <c r="FZ304" s="51"/>
      <c r="GA304" s="115"/>
      <c r="GB304" s="51"/>
      <c r="GC304" s="51"/>
      <c r="GD304" s="104"/>
      <c r="GE304" s="104"/>
      <c r="GG304" s="99"/>
      <c r="GH304" s="104"/>
      <c r="GI304" s="104"/>
      <c r="GK304" s="108"/>
      <c r="GL304" s="104"/>
      <c r="GM304" s="107"/>
      <c r="GN304" s="104"/>
      <c r="GP304" s="107"/>
      <c r="GQ304" s="115"/>
      <c r="GR304" s="115"/>
      <c r="GS304" s="115"/>
      <c r="GT304" s="115"/>
      <c r="GU304" s="115"/>
      <c r="GV304" s="115"/>
      <c r="GW304" s="115"/>
      <c r="GX304" s="115"/>
      <c r="GY304" s="115"/>
      <c r="GZ304" s="115"/>
      <c r="HA304" s="115"/>
      <c r="HB304" s="115"/>
      <c r="HC304" s="115"/>
      <c r="HD304" s="115"/>
      <c r="HE304" s="104"/>
      <c r="HG304" s="108"/>
      <c r="HI304" s="108"/>
    </row>
    <row r="305" spans="1:217" s="95" customFormat="1" ht="15.75" thickBot="1" x14ac:dyDescent="0.3">
      <c r="A305" s="3">
        <v>99.5</v>
      </c>
      <c r="B305" s="38">
        <v>3</v>
      </c>
      <c r="C305" s="67">
        <f t="shared" si="172"/>
        <v>278</v>
      </c>
      <c r="D305" s="38">
        <v>2</v>
      </c>
      <c r="E305" s="67">
        <f t="shared" si="173"/>
        <v>220</v>
      </c>
      <c r="F305" s="67"/>
      <c r="G305" s="38">
        <v>1063.34412</v>
      </c>
      <c r="H305" s="73">
        <f t="shared" si="174"/>
        <v>0.15261364731669999</v>
      </c>
      <c r="I305" s="38">
        <v>1127.9689900000001</v>
      </c>
      <c r="J305" s="73">
        <f t="shared" si="175"/>
        <v>0.14631313092699999</v>
      </c>
      <c r="K305" s="67"/>
      <c r="L305" s="37">
        <v>99.5</v>
      </c>
      <c r="M305" s="66">
        <f t="shared" si="212"/>
        <v>0.29719953422366141</v>
      </c>
      <c r="N305" s="40">
        <v>5780.9375</v>
      </c>
      <c r="O305" s="102">
        <f t="shared" si="176"/>
        <v>11.561875000000001</v>
      </c>
      <c r="P305" s="103"/>
      <c r="Q305" s="114">
        <v>0.40799999999999997</v>
      </c>
      <c r="R305" s="98">
        <v>16109</v>
      </c>
      <c r="S305" s="102">
        <f t="shared" si="177"/>
        <v>16.109000000000002</v>
      </c>
      <c r="T305" s="102"/>
      <c r="U305" s="104">
        <f t="shared" si="207"/>
        <v>1587.8536703414561</v>
      </c>
      <c r="V305" s="73">
        <f t="shared" si="178"/>
        <v>43.809618690290435</v>
      </c>
      <c r="W305" s="199"/>
      <c r="X305" s="3">
        <v>104.5</v>
      </c>
      <c r="Y305" s="38">
        <v>4</v>
      </c>
      <c r="Z305" s="67">
        <f t="shared" si="179"/>
        <v>205</v>
      </c>
      <c r="AA305" s="38">
        <v>6</v>
      </c>
      <c r="AB305" s="67">
        <f t="shared" si="180"/>
        <v>200</v>
      </c>
      <c r="AC305" s="67"/>
      <c r="AD305" s="3">
        <v>1260.2291299999999</v>
      </c>
      <c r="AE305" s="73">
        <f t="shared" si="181"/>
        <v>0.11285367686649997</v>
      </c>
      <c r="AF305" s="3">
        <v>4163.2543900000001</v>
      </c>
      <c r="AG305" s="73">
        <f t="shared" si="182"/>
        <v>7.3638003837600011E-2</v>
      </c>
      <c r="AH305" s="67"/>
      <c r="AI305" s="3">
        <v>104.5</v>
      </c>
      <c r="AJ305" s="66">
        <f t="shared" si="213"/>
        <v>0.27184618011380474</v>
      </c>
      <c r="AK305" s="3">
        <v>4388.4375</v>
      </c>
      <c r="AL305" s="102">
        <f t="shared" si="183"/>
        <v>8.7768750000000004</v>
      </c>
      <c r="AM305" s="103"/>
      <c r="AN305" s="114">
        <v>0.433</v>
      </c>
      <c r="AO305" s="77">
        <v>16802</v>
      </c>
      <c r="AP305" s="102">
        <f t="shared" si="184"/>
        <v>16.802</v>
      </c>
      <c r="AQ305" s="102"/>
      <c r="AR305" s="104">
        <f t="shared" si="208"/>
        <v>897.95616109802086</v>
      </c>
      <c r="AS305" s="73">
        <f t="shared" si="185"/>
        <v>43.711413472582734</v>
      </c>
      <c r="AT305" s="199"/>
      <c r="AU305" s="3">
        <v>99.5</v>
      </c>
      <c r="AV305" s="38">
        <v>3</v>
      </c>
      <c r="AW305" s="67">
        <f t="shared" si="186"/>
        <v>315</v>
      </c>
      <c r="AX305" s="38">
        <v>8</v>
      </c>
      <c r="AY305" s="67">
        <f t="shared" si="187"/>
        <v>462</v>
      </c>
      <c r="AZ305" s="67"/>
      <c r="BA305" s="3">
        <v>56342.570299999999</v>
      </c>
      <c r="BB305" s="145">
        <f t="shared" si="188"/>
        <v>0.46364134299180004</v>
      </c>
      <c r="BC305" s="3">
        <v>15758.8398</v>
      </c>
      <c r="BD305" s="73">
        <f t="shared" si="189"/>
        <v>0.9831238720526001</v>
      </c>
      <c r="BE305" s="67"/>
      <c r="BF305" s="3">
        <v>99.5</v>
      </c>
      <c r="BG305" s="66">
        <f t="shared" si="214"/>
        <v>0.34011933917344883</v>
      </c>
      <c r="BH305" s="3">
        <v>6795.625</v>
      </c>
      <c r="BI305" s="144">
        <f t="shared" si="190"/>
        <v>13.59125</v>
      </c>
      <c r="BJ305" s="103"/>
      <c r="BK305" s="114">
        <v>0.41799999999999998</v>
      </c>
      <c r="BL305" s="77">
        <v>16803</v>
      </c>
      <c r="BM305" s="102">
        <f t="shared" si="191"/>
        <v>16.803000000000001</v>
      </c>
      <c r="BN305" s="102"/>
      <c r="BO305" s="104">
        <f t="shared" si="209"/>
        <v>2149.5422500292416</v>
      </c>
      <c r="BP305" s="73">
        <f t="shared" si="192"/>
        <v>42.535603588838782</v>
      </c>
      <c r="BQ305" s="199"/>
      <c r="BR305" s="3">
        <v>99.5</v>
      </c>
      <c r="BS305" s="38">
        <v>7</v>
      </c>
      <c r="BT305" s="67">
        <f t="shared" si="193"/>
        <v>432</v>
      </c>
      <c r="BU305" s="38">
        <v>9</v>
      </c>
      <c r="BV305" s="67">
        <f t="shared" si="194"/>
        <v>488</v>
      </c>
      <c r="BW305" s="67"/>
      <c r="BX305" s="3">
        <v>5033.3037100000001</v>
      </c>
      <c r="BY305" s="73">
        <f t="shared" si="195"/>
        <v>0.30489900642629997</v>
      </c>
      <c r="BZ305" s="3">
        <v>2075.8364299999998</v>
      </c>
      <c r="CA305" s="73">
        <f t="shared" si="196"/>
        <v>0.33498779480899993</v>
      </c>
      <c r="CB305" s="67"/>
      <c r="CC305" s="3">
        <v>99.5</v>
      </c>
      <c r="CD305" s="66">
        <f t="shared" si="215"/>
        <v>0.35347857252873743</v>
      </c>
      <c r="CE305" s="3">
        <v>6751.5625</v>
      </c>
      <c r="CF305" s="102">
        <f t="shared" si="197"/>
        <v>13.503125000000001</v>
      </c>
      <c r="CG305" s="103"/>
      <c r="CH305" s="114">
        <v>0.43</v>
      </c>
      <c r="CI305" s="77">
        <v>16512</v>
      </c>
      <c r="CJ305" s="102">
        <f t="shared" si="198"/>
        <v>16.512</v>
      </c>
      <c r="CK305" s="102"/>
      <c r="CL305" s="104">
        <f t="shared" si="210"/>
        <v>2279.3870374254966</v>
      </c>
      <c r="CM305" s="73">
        <f t="shared" si="199"/>
        <v>43.410049409382012</v>
      </c>
      <c r="CN305" s="199"/>
      <c r="CO305" s="3">
        <v>99.5</v>
      </c>
      <c r="CP305" s="38">
        <v>4</v>
      </c>
      <c r="CQ305" s="67">
        <f t="shared" si="200"/>
        <v>381</v>
      </c>
      <c r="CR305" s="38">
        <v>3</v>
      </c>
      <c r="CS305" s="67">
        <f t="shared" si="201"/>
        <v>397</v>
      </c>
      <c r="CT305" s="67"/>
      <c r="CU305" s="3">
        <v>2796.5012200000001</v>
      </c>
      <c r="CV305" s="73">
        <f t="shared" si="202"/>
        <v>0.18159168337200007</v>
      </c>
      <c r="CW305" s="3">
        <v>231.87835699999999</v>
      </c>
      <c r="CX305" s="73">
        <f t="shared" si="203"/>
        <v>0.15153139494099999</v>
      </c>
      <c r="CY305" s="67"/>
      <c r="CZ305" s="3">
        <v>99.5</v>
      </c>
      <c r="DA305" s="66">
        <f t="shared" si="216"/>
        <v>0.33126835005493049</v>
      </c>
      <c r="DB305" s="3">
        <v>6901.875</v>
      </c>
      <c r="DC305" s="102">
        <f t="shared" si="204"/>
        <v>13.803750000000001</v>
      </c>
      <c r="DD305" s="103"/>
      <c r="DE305" s="114">
        <v>0.41199999999999998</v>
      </c>
      <c r="DF305" s="77">
        <v>17142</v>
      </c>
      <c r="DG305" s="102">
        <f t="shared" si="205"/>
        <v>17.141999999999999</v>
      </c>
      <c r="DH305" s="102"/>
      <c r="DI305" s="104">
        <f t="shared" si="211"/>
        <v>2209.907154514623</v>
      </c>
      <c r="DJ305" s="73">
        <f t="shared" si="206"/>
        <v>44.031872610313158</v>
      </c>
      <c r="DK305" s="199"/>
      <c r="DL305" s="99"/>
      <c r="DS305" s="107"/>
      <c r="DU305" s="107"/>
      <c r="DW305" s="99"/>
      <c r="DX305" s="108"/>
      <c r="DZ305" s="107"/>
      <c r="EB305" s="108"/>
      <c r="ED305" s="107"/>
      <c r="EE305" s="107"/>
      <c r="FA305" s="67"/>
      <c r="FB305" s="66"/>
      <c r="FC305" s="67"/>
      <c r="FD305" s="66"/>
      <c r="FE305" s="66"/>
      <c r="FF305" s="66"/>
      <c r="FG305" s="67"/>
      <c r="FH305" s="66"/>
      <c r="FI305" s="67"/>
      <c r="FJ305" s="66"/>
      <c r="FK305" s="106"/>
      <c r="FL305" s="106"/>
      <c r="FM305" s="106"/>
      <c r="FN305" s="106"/>
      <c r="FO305" s="105"/>
      <c r="FP305" s="103"/>
      <c r="FQ305" s="103"/>
      <c r="FR305" s="103"/>
      <c r="FT305" s="107"/>
      <c r="FU305" s="115"/>
      <c r="FV305" s="115"/>
      <c r="FW305" s="51"/>
      <c r="FX305" s="51"/>
      <c r="FY305" s="51"/>
      <c r="FZ305" s="51"/>
      <c r="GA305" s="115"/>
      <c r="GB305" s="51"/>
      <c r="GC305" s="51"/>
      <c r="GD305" s="104"/>
      <c r="GE305" s="104"/>
      <c r="GG305" s="99"/>
      <c r="GH305" s="104"/>
      <c r="GI305" s="104"/>
      <c r="GK305" s="108"/>
      <c r="GL305" s="104"/>
      <c r="GM305" s="107"/>
      <c r="GN305" s="104"/>
      <c r="GP305" s="107"/>
      <c r="GQ305" s="115"/>
      <c r="GR305" s="115"/>
      <c r="GS305" s="115"/>
      <c r="GT305" s="115"/>
      <c r="GU305" s="115"/>
      <c r="GV305" s="115"/>
      <c r="GW305" s="115"/>
      <c r="GX305" s="115"/>
      <c r="GY305" s="115"/>
      <c r="GZ305" s="115"/>
      <c r="HA305" s="115"/>
      <c r="HB305" s="115"/>
      <c r="HC305" s="115"/>
      <c r="HD305" s="115"/>
      <c r="HE305" s="104"/>
      <c r="HG305" s="108"/>
      <c r="HI305" s="108"/>
    </row>
    <row r="306" spans="1:217" s="95" customFormat="1" x14ac:dyDescent="0.25">
      <c r="A306" s="3">
        <v>100.5</v>
      </c>
      <c r="B306" s="38">
        <v>1</v>
      </c>
      <c r="C306" s="67">
        <f t="shared" si="172"/>
        <v>279</v>
      </c>
      <c r="D306" s="38">
        <v>2</v>
      </c>
      <c r="E306" s="67">
        <f t="shared" si="173"/>
        <v>222</v>
      </c>
      <c r="F306" s="67"/>
      <c r="G306" s="38">
        <v>108.360771</v>
      </c>
      <c r="H306" s="73">
        <f t="shared" si="174"/>
        <v>0.15272200808769998</v>
      </c>
      <c r="I306" s="38">
        <v>114.925095</v>
      </c>
      <c r="J306" s="73">
        <f t="shared" si="175"/>
        <v>0.14642805602199999</v>
      </c>
      <c r="K306" s="67"/>
      <c r="L306" s="37">
        <v>100.5</v>
      </c>
      <c r="M306" s="66">
        <f t="shared" si="212"/>
        <v>0.30022493168869652</v>
      </c>
      <c r="N306" s="40">
        <v>5855.3125</v>
      </c>
      <c r="O306" s="102">
        <f t="shared" si="176"/>
        <v>11.710625</v>
      </c>
      <c r="P306" s="103"/>
      <c r="Q306" s="114">
        <v>0.41199999999999998</v>
      </c>
      <c r="R306" s="98">
        <v>16266</v>
      </c>
      <c r="S306" s="102">
        <f t="shared" si="177"/>
        <v>16.265999999999998</v>
      </c>
      <c r="T306" s="102"/>
      <c r="U306" s="104">
        <f t="shared" si="207"/>
        <v>1623.4729983087061</v>
      </c>
      <c r="V306" s="73">
        <f t="shared" si="178"/>
        <v>43.831056479937317</v>
      </c>
      <c r="W306" s="199"/>
      <c r="X306" s="3">
        <v>105.5</v>
      </c>
      <c r="Y306" s="38">
        <v>2</v>
      </c>
      <c r="Z306" s="67">
        <f t="shared" si="179"/>
        <v>207</v>
      </c>
      <c r="AA306" s="38">
        <v>3</v>
      </c>
      <c r="AB306" s="67">
        <f t="shared" si="180"/>
        <v>203</v>
      </c>
      <c r="AC306" s="67"/>
      <c r="AD306" s="3">
        <v>326.298157</v>
      </c>
      <c r="AE306" s="73">
        <f t="shared" si="181"/>
        <v>0.11317997502349997</v>
      </c>
      <c r="AF306" s="3">
        <v>2382.39966</v>
      </c>
      <c r="AG306" s="73">
        <f t="shared" si="182"/>
        <v>7.6020403497600017E-2</v>
      </c>
      <c r="AH306" s="67"/>
      <c r="AI306" s="3">
        <v>105.5</v>
      </c>
      <c r="AJ306" s="66">
        <f t="shared" si="213"/>
        <v>0.27449261196065633</v>
      </c>
      <c r="AK306" s="3">
        <v>4453.4375</v>
      </c>
      <c r="AL306" s="102">
        <f t="shared" si="183"/>
        <v>8.9068749999999994</v>
      </c>
      <c r="AM306" s="103"/>
      <c r="AN306" s="114">
        <v>0.437</v>
      </c>
      <c r="AO306" s="77">
        <v>16964</v>
      </c>
      <c r="AP306" s="102">
        <f t="shared" si="184"/>
        <v>16.963999999999999</v>
      </c>
      <c r="AQ306" s="102"/>
      <c r="AR306" s="104">
        <f t="shared" si="208"/>
        <v>921.6905197145195</v>
      </c>
      <c r="AS306" s="73">
        <f t="shared" si="185"/>
        <v>43.723081702491612</v>
      </c>
      <c r="AT306" s="199"/>
      <c r="AU306" s="3">
        <v>100.5</v>
      </c>
      <c r="AV306" s="38">
        <v>8</v>
      </c>
      <c r="AW306" s="67">
        <f t="shared" si="186"/>
        <v>323</v>
      </c>
      <c r="AX306" s="38">
        <v>6</v>
      </c>
      <c r="AY306" s="67">
        <f t="shared" si="187"/>
        <v>468</v>
      </c>
      <c r="AZ306" s="67"/>
      <c r="BA306" s="3">
        <v>10686.511699999999</v>
      </c>
      <c r="BB306" s="145">
        <f t="shared" si="188"/>
        <v>0.47432785469180005</v>
      </c>
      <c r="BC306" s="3">
        <v>994.96130400000004</v>
      </c>
      <c r="BD306" s="73">
        <f t="shared" si="189"/>
        <v>0.98411883335660011</v>
      </c>
      <c r="BE306" s="67"/>
      <c r="BF306" s="3">
        <v>100.5</v>
      </c>
      <c r="BG306" s="66">
        <f t="shared" si="214"/>
        <v>0.34308795140021686</v>
      </c>
      <c r="BH306" s="3">
        <v>6859.0625</v>
      </c>
      <c r="BI306" s="144">
        <f t="shared" si="190"/>
        <v>13.718125000000001</v>
      </c>
      <c r="BJ306" s="103"/>
      <c r="BK306" s="114">
        <v>0.42199999999999999</v>
      </c>
      <c r="BL306" s="77">
        <v>16967</v>
      </c>
      <c r="BM306" s="102">
        <f t="shared" si="191"/>
        <v>16.966999999999999</v>
      </c>
      <c r="BN306" s="102"/>
      <c r="BO306" s="104">
        <f t="shared" si="209"/>
        <v>2190.4543649707107</v>
      </c>
      <c r="BP306" s="73">
        <f t="shared" si="192"/>
        <v>42.54641589228288</v>
      </c>
      <c r="BQ306" s="199"/>
      <c r="BR306" s="3">
        <v>100.5</v>
      </c>
      <c r="BS306" s="38">
        <v>6</v>
      </c>
      <c r="BT306" s="67">
        <f t="shared" si="193"/>
        <v>438</v>
      </c>
      <c r="BU306" s="38">
        <v>7</v>
      </c>
      <c r="BV306" s="67">
        <f t="shared" si="194"/>
        <v>495</v>
      </c>
      <c r="BW306" s="67"/>
      <c r="BX306" s="3">
        <v>1860.7257099999999</v>
      </c>
      <c r="BY306" s="154">
        <f t="shared" si="195"/>
        <v>0.30675973213629998</v>
      </c>
      <c r="BZ306" s="141">
        <v>2046.4646</v>
      </c>
      <c r="CA306" s="139">
        <f t="shared" si="196"/>
        <v>0.33703425940899995</v>
      </c>
      <c r="CB306" s="140"/>
      <c r="CC306" s="141">
        <v>100.5</v>
      </c>
      <c r="CD306" s="142">
        <f t="shared" si="215"/>
        <v>0.35670559469187241</v>
      </c>
      <c r="CE306" s="141">
        <v>6813.75</v>
      </c>
      <c r="CF306" s="168">
        <f t="shared" si="197"/>
        <v>13.6275</v>
      </c>
      <c r="CG306" s="103"/>
      <c r="CH306" s="114">
        <v>0.435</v>
      </c>
      <c r="CI306" s="77">
        <v>16670</v>
      </c>
      <c r="CJ306" s="102">
        <f t="shared" si="198"/>
        <v>16.670000000000002</v>
      </c>
      <c r="CK306" s="102"/>
      <c r="CL306" s="104">
        <f t="shared" si="210"/>
        <v>2323.5780806163511</v>
      </c>
      <c r="CM306" s="73">
        <f t="shared" si="199"/>
        <v>43.423163621130279</v>
      </c>
      <c r="CN306" s="199"/>
      <c r="CO306" s="3">
        <v>100.5</v>
      </c>
      <c r="CP306" s="38">
        <v>6</v>
      </c>
      <c r="CQ306" s="67">
        <f t="shared" si="200"/>
        <v>387</v>
      </c>
      <c r="CR306" s="38">
        <v>4</v>
      </c>
      <c r="CS306" s="67">
        <f t="shared" si="201"/>
        <v>401</v>
      </c>
      <c r="CT306" s="67"/>
      <c r="CU306" s="3">
        <v>636.84320100000002</v>
      </c>
      <c r="CV306" s="73">
        <f t="shared" si="202"/>
        <v>0.18222852657300007</v>
      </c>
      <c r="CW306" s="3">
        <v>949.60339399999998</v>
      </c>
      <c r="CX306" s="73">
        <f t="shared" si="203"/>
        <v>0.15248099833499998</v>
      </c>
      <c r="CY306" s="67"/>
      <c r="CZ306" s="3">
        <v>100.5</v>
      </c>
      <c r="DA306" s="66">
        <f t="shared" si="216"/>
        <v>0.33432088375882896</v>
      </c>
      <c r="DB306" s="3">
        <v>6978.4375</v>
      </c>
      <c r="DC306" s="102">
        <f t="shared" si="204"/>
        <v>13.956875</v>
      </c>
      <c r="DD306" s="103"/>
      <c r="DE306" s="114">
        <v>0.41599999999999998</v>
      </c>
      <c r="DF306" s="77">
        <v>17303</v>
      </c>
      <c r="DG306" s="102">
        <f t="shared" si="205"/>
        <v>17.303000000000001</v>
      </c>
      <c r="DH306" s="102"/>
      <c r="DI306" s="104">
        <f t="shared" si="211"/>
        <v>2252.7303867131886</v>
      </c>
      <c r="DJ306" s="73">
        <f t="shared" si="206"/>
        <v>44.046314053296406</v>
      </c>
      <c r="DK306" s="199"/>
      <c r="DL306" s="99"/>
      <c r="DS306" s="107"/>
      <c r="DU306" s="107"/>
      <c r="DW306" s="99"/>
      <c r="DX306" s="108"/>
      <c r="DZ306" s="107"/>
      <c r="EB306" s="108"/>
      <c r="ED306" s="107"/>
      <c r="EE306" s="107"/>
      <c r="FA306" s="67"/>
      <c r="FB306" s="66"/>
      <c r="FC306" s="67"/>
      <c r="FD306" s="66"/>
      <c r="FE306" s="66"/>
      <c r="FF306" s="66"/>
      <c r="FG306" s="67"/>
      <c r="FH306" s="66"/>
      <c r="FI306" s="67"/>
      <c r="FJ306" s="66"/>
      <c r="FK306" s="106"/>
      <c r="FL306" s="106"/>
      <c r="FM306" s="106"/>
      <c r="FN306" s="106"/>
      <c r="FO306" s="105"/>
      <c r="FP306" s="103"/>
      <c r="FQ306" s="103"/>
      <c r="FR306" s="103"/>
      <c r="FT306" s="107"/>
      <c r="FU306" s="115"/>
      <c r="FV306" s="115"/>
      <c r="FW306" s="51"/>
      <c r="FX306" s="51"/>
      <c r="FY306" s="51"/>
      <c r="FZ306" s="51"/>
      <c r="GA306" s="115"/>
      <c r="GB306" s="51"/>
      <c r="GC306" s="51"/>
      <c r="GD306" s="104"/>
      <c r="GE306" s="104"/>
      <c r="GG306" s="99"/>
      <c r="GH306" s="104"/>
      <c r="GI306" s="104"/>
      <c r="GK306" s="108"/>
      <c r="GL306" s="104"/>
      <c r="GM306" s="107"/>
      <c r="GN306" s="104"/>
      <c r="GP306" s="107"/>
      <c r="GQ306" s="115"/>
      <c r="GR306" s="115"/>
      <c r="GS306" s="115"/>
      <c r="GT306" s="115"/>
      <c r="GU306" s="115"/>
      <c r="GV306" s="115"/>
      <c r="GW306" s="115"/>
      <c r="GX306" s="115"/>
      <c r="GY306" s="115"/>
      <c r="GZ306" s="115"/>
      <c r="HA306" s="115"/>
      <c r="HB306" s="115"/>
      <c r="HC306" s="115"/>
      <c r="HD306" s="115"/>
      <c r="HE306" s="104"/>
      <c r="HG306" s="108"/>
      <c r="HI306" s="108"/>
    </row>
    <row r="307" spans="1:217" x14ac:dyDescent="0.25">
      <c r="A307" s="3">
        <v>101.5</v>
      </c>
      <c r="B307" s="38">
        <v>2</v>
      </c>
      <c r="C307" s="67">
        <f t="shared" si="172"/>
        <v>281</v>
      </c>
      <c r="D307" s="38">
        <v>2</v>
      </c>
      <c r="E307" s="67">
        <f t="shared" si="173"/>
        <v>224</v>
      </c>
      <c r="F307" s="65"/>
      <c r="G307" s="38">
        <v>3958.56396</v>
      </c>
      <c r="H307" s="73">
        <f t="shared" si="174"/>
        <v>0.15668057204769997</v>
      </c>
      <c r="I307" s="38">
        <v>2628.5214799999999</v>
      </c>
      <c r="J307" s="73">
        <f t="shared" si="175"/>
        <v>0.14905657750199999</v>
      </c>
      <c r="K307" s="65"/>
      <c r="L307" s="37">
        <v>101.5</v>
      </c>
      <c r="M307" s="66">
        <f t="shared" si="212"/>
        <v>0.30325032915373168</v>
      </c>
      <c r="N307" s="40">
        <v>5918.125</v>
      </c>
      <c r="O307" s="6">
        <f t="shared" si="176"/>
        <v>11.83625</v>
      </c>
      <c r="P307" s="63"/>
      <c r="U307" s="104">
        <f t="shared" si="207"/>
        <v>1659.4818461995787</v>
      </c>
      <c r="V307" s="73">
        <f t="shared" si="178"/>
        <v>43.831213801822869</v>
      </c>
      <c r="X307" s="3">
        <v>106.5</v>
      </c>
      <c r="Y307" s="38">
        <v>7</v>
      </c>
      <c r="Z307" s="67">
        <f t="shared" si="179"/>
        <v>214</v>
      </c>
      <c r="AA307" s="38">
        <v>2</v>
      </c>
      <c r="AB307" s="67">
        <f t="shared" si="180"/>
        <v>205</v>
      </c>
      <c r="AC307" s="67"/>
      <c r="AD307" s="3">
        <v>6733.7260699999997</v>
      </c>
      <c r="AE307" s="73">
        <f t="shared" si="181"/>
        <v>0.11991370109349997</v>
      </c>
      <c r="AF307" s="3">
        <v>634.65777600000001</v>
      </c>
      <c r="AG307" s="73">
        <f t="shared" si="182"/>
        <v>7.6655061273600014E-2</v>
      </c>
      <c r="AH307" s="65"/>
      <c r="AI307" s="3">
        <v>106.5</v>
      </c>
      <c r="AJ307" s="66">
        <f t="shared" si="213"/>
        <v>0.27713904380750798</v>
      </c>
      <c r="AK307" s="3">
        <v>4515</v>
      </c>
      <c r="AL307" s="6">
        <f t="shared" si="183"/>
        <v>9.0299999999999994</v>
      </c>
      <c r="AM307" s="63"/>
      <c r="AN307" s="74"/>
      <c r="AO307" s="63"/>
      <c r="AP307" s="6"/>
      <c r="AQ307" s="6"/>
      <c r="AR307" s="104">
        <f t="shared" si="208"/>
        <v>945.76974148106046</v>
      </c>
      <c r="AS307" s="73">
        <f t="shared" si="185"/>
        <v>43.710665685831088</v>
      </c>
      <c r="AU307" s="3">
        <v>101.5</v>
      </c>
      <c r="AV307" s="38">
        <v>2</v>
      </c>
      <c r="AW307" s="67">
        <f t="shared" si="186"/>
        <v>325</v>
      </c>
      <c r="AX307" s="38">
        <v>5</v>
      </c>
      <c r="AY307" s="67">
        <f t="shared" si="187"/>
        <v>473</v>
      </c>
      <c r="AZ307" s="67"/>
      <c r="BA307" s="3">
        <v>1956.18298</v>
      </c>
      <c r="BB307" s="145">
        <f t="shared" si="188"/>
        <v>0.47628403767180005</v>
      </c>
      <c r="BC307" s="3">
        <v>2216.1171899999999</v>
      </c>
      <c r="BD307" s="73">
        <f t="shared" si="189"/>
        <v>0.98633495054660014</v>
      </c>
      <c r="BE307" s="65"/>
      <c r="BF307" s="3">
        <v>101.5</v>
      </c>
      <c r="BG307" s="66">
        <f t="shared" si="214"/>
        <v>0.346056563626985</v>
      </c>
      <c r="BH307" s="3">
        <v>6922.5</v>
      </c>
      <c r="BI307" s="172">
        <f t="shared" si="190"/>
        <v>13.845000000000001</v>
      </c>
      <c r="BJ307" s="63"/>
      <c r="BK307" s="74"/>
      <c r="BL307" s="63"/>
      <c r="BM307" s="6"/>
      <c r="BN307" s="6"/>
      <c r="BO307" s="104">
        <f t="shared" si="209"/>
        <v>2231.7227133793922</v>
      </c>
      <c r="BP307" s="73">
        <f t="shared" si="192"/>
        <v>42.562224002617505</v>
      </c>
      <c r="BR307" s="3">
        <v>101.5</v>
      </c>
      <c r="BS307" s="38">
        <v>10</v>
      </c>
      <c r="BT307" s="67">
        <f t="shared" si="193"/>
        <v>448</v>
      </c>
      <c r="BU307" s="38">
        <v>16</v>
      </c>
      <c r="BV307" s="67">
        <f t="shared" si="194"/>
        <v>511</v>
      </c>
      <c r="BW307" s="65"/>
      <c r="BX307" s="3">
        <v>206110.75</v>
      </c>
      <c r="BY307" s="145">
        <f t="shared" si="195"/>
        <v>0.51287048213629993</v>
      </c>
      <c r="BZ307" s="3">
        <v>8683644</v>
      </c>
      <c r="CA307" s="136">
        <f t="shared" si="196"/>
        <v>9.0206782594089994</v>
      </c>
      <c r="CB307" s="65"/>
      <c r="CC307" s="3">
        <v>101.5</v>
      </c>
      <c r="CD307" s="134">
        <f t="shared" si="215"/>
        <v>0.35993261685500733</v>
      </c>
      <c r="CE307" s="3">
        <v>6880.3125</v>
      </c>
      <c r="CF307" s="146">
        <f t="shared" si="197"/>
        <v>13.760624999999999</v>
      </c>
      <c r="CG307" s="63"/>
      <c r="CH307" s="74"/>
      <c r="CI307" s="63"/>
      <c r="CJ307" s="6"/>
      <c r="CK307" s="6"/>
      <c r="CL307" s="104">
        <f t="shared" si="210"/>
        <v>2368.1886366884141</v>
      </c>
      <c r="CM307" s="73">
        <f t="shared" si="199"/>
        <v>40.746987204896051</v>
      </c>
      <c r="CO307" s="3">
        <v>101.5</v>
      </c>
      <c r="CP307" s="38">
        <v>5</v>
      </c>
      <c r="CQ307" s="67">
        <f t="shared" si="200"/>
        <v>392</v>
      </c>
      <c r="CR307" s="38">
        <v>5</v>
      </c>
      <c r="CS307" s="67">
        <f t="shared" si="201"/>
        <v>406</v>
      </c>
      <c r="CT307" s="67"/>
      <c r="CU307" s="3">
        <v>2637.65625</v>
      </c>
      <c r="CV307" s="73">
        <f t="shared" si="202"/>
        <v>0.18486618282300007</v>
      </c>
      <c r="CW307" s="3">
        <v>2845.3271500000001</v>
      </c>
      <c r="CX307" s="73">
        <f t="shared" si="203"/>
        <v>0.15532632548499997</v>
      </c>
      <c r="CY307" s="65"/>
      <c r="CZ307" s="3">
        <v>101.5</v>
      </c>
      <c r="DA307" s="66">
        <f t="shared" si="216"/>
        <v>0.33737341746272742</v>
      </c>
      <c r="DB307" s="3">
        <v>7050.3125</v>
      </c>
      <c r="DC307" s="6">
        <f t="shared" si="204"/>
        <v>14.100625000000001</v>
      </c>
      <c r="DD307" s="63"/>
      <c r="DE307" s="74"/>
      <c r="DF307" s="63"/>
      <c r="DG307" s="6"/>
      <c r="DH307" s="6"/>
      <c r="DI307" s="104">
        <f t="shared" si="211"/>
        <v>2295.9733422960394</v>
      </c>
      <c r="DJ307" s="73">
        <f t="shared" si="206"/>
        <v>44.049079343041747</v>
      </c>
      <c r="FA307" s="65"/>
      <c r="FB307" s="71"/>
      <c r="FC307" s="65"/>
      <c r="FD307" s="71"/>
      <c r="FE307" s="71"/>
      <c r="FF307" s="71"/>
      <c r="FG307" s="65"/>
      <c r="FH307" s="71"/>
      <c r="FI307" s="65"/>
      <c r="FJ307" s="71"/>
      <c r="FK307" s="61"/>
      <c r="FL307" s="61"/>
      <c r="FM307" s="61"/>
      <c r="FN307" s="61"/>
      <c r="FO307" s="74"/>
      <c r="FP307" s="63"/>
      <c r="FQ307" s="63"/>
      <c r="FR307" s="63"/>
      <c r="FT307" s="5"/>
      <c r="FU307" s="116"/>
      <c r="FV307" s="116"/>
      <c r="FW307" s="41"/>
      <c r="FX307" s="41"/>
      <c r="FY307" s="41"/>
      <c r="FZ307" s="41"/>
      <c r="GA307" s="116"/>
      <c r="GB307" s="41"/>
      <c r="GC307" s="41"/>
      <c r="GD307" s="50"/>
      <c r="GE307" s="50"/>
      <c r="GG307" s="70"/>
      <c r="GH307" s="50"/>
      <c r="GI307" s="50"/>
      <c r="GK307" s="64"/>
      <c r="GL307" s="50"/>
      <c r="GM307" s="5"/>
      <c r="GN307" s="50"/>
      <c r="GP307" s="5"/>
      <c r="GQ307" s="116"/>
      <c r="GR307" s="116"/>
      <c r="GS307" s="116"/>
      <c r="GT307" s="116"/>
      <c r="GU307" s="116"/>
      <c r="GV307" s="116"/>
      <c r="GW307" s="116"/>
      <c r="GX307" s="116"/>
      <c r="GY307" s="116"/>
      <c r="GZ307" s="116"/>
      <c r="HA307" s="116"/>
      <c r="HB307" s="116"/>
      <c r="HC307" s="116"/>
      <c r="HD307" s="116"/>
      <c r="HE307" s="50"/>
      <c r="HG307" s="64"/>
      <c r="HI307" s="64"/>
    </row>
    <row r="308" spans="1:217" x14ac:dyDescent="0.25">
      <c r="A308" s="3">
        <v>102.5</v>
      </c>
      <c r="B308" s="38">
        <v>5</v>
      </c>
      <c r="C308" s="67">
        <f t="shared" si="172"/>
        <v>286</v>
      </c>
      <c r="D308" s="38">
        <v>5</v>
      </c>
      <c r="E308" s="67">
        <f t="shared" si="173"/>
        <v>229</v>
      </c>
      <c r="F308" s="65"/>
      <c r="G308" s="38">
        <v>1603.93921</v>
      </c>
      <c r="H308" s="73">
        <f t="shared" si="174"/>
        <v>0.15828451125769996</v>
      </c>
      <c r="I308" s="38">
        <v>2313.4807099999998</v>
      </c>
      <c r="J308" s="73">
        <f t="shared" si="175"/>
        <v>0.151370058212</v>
      </c>
      <c r="K308" s="65"/>
      <c r="L308" s="37">
        <v>102.5</v>
      </c>
      <c r="M308" s="66">
        <f t="shared" si="212"/>
        <v>0.30627572661876679</v>
      </c>
      <c r="N308" s="40">
        <v>5984.0625</v>
      </c>
      <c r="O308" s="6">
        <f t="shared" si="176"/>
        <v>11.968125000000001</v>
      </c>
      <c r="P308" s="63"/>
      <c r="U308" s="104">
        <f t="shared" si="207"/>
        <v>1695.8811594507824</v>
      </c>
      <c r="V308" s="73">
        <f t="shared" si="178"/>
        <v>43.840179213109948</v>
      </c>
      <c r="X308" s="3">
        <v>107.5</v>
      </c>
      <c r="Y308" s="38">
        <v>3</v>
      </c>
      <c r="Z308" s="67">
        <f t="shared" si="179"/>
        <v>217</v>
      </c>
      <c r="AA308" s="38">
        <v>2</v>
      </c>
      <c r="AB308" s="67">
        <f t="shared" si="180"/>
        <v>207</v>
      </c>
      <c r="AC308" s="67"/>
      <c r="AD308" s="3">
        <v>792.87512200000003</v>
      </c>
      <c r="AE308" s="73">
        <f t="shared" si="181"/>
        <v>0.12070657621549997</v>
      </c>
      <c r="AF308" s="3">
        <v>610.55780000000004</v>
      </c>
      <c r="AG308" s="73">
        <f t="shared" si="182"/>
        <v>7.7265619073600009E-2</v>
      </c>
      <c r="AH308" s="65"/>
      <c r="AI308" s="3">
        <v>107.5</v>
      </c>
      <c r="AJ308" s="66">
        <f t="shared" si="213"/>
        <v>0.27978547565435957</v>
      </c>
      <c r="AK308" s="3">
        <v>4583.75</v>
      </c>
      <c r="AL308" s="6">
        <f t="shared" si="183"/>
        <v>9.1675000000000004</v>
      </c>
      <c r="AM308" s="63"/>
      <c r="AN308" s="74"/>
      <c r="AO308" s="63"/>
      <c r="AP308" s="6"/>
      <c r="AQ308" s="6"/>
      <c r="AR308" s="104">
        <f t="shared" si="208"/>
        <v>970.20705855687856</v>
      </c>
      <c r="AS308" s="73">
        <f t="shared" si="185"/>
        <v>43.729061772599309</v>
      </c>
      <c r="AU308" s="3">
        <v>102.5</v>
      </c>
      <c r="AV308" s="38">
        <v>3</v>
      </c>
      <c r="AW308" s="67">
        <f t="shared" si="186"/>
        <v>328</v>
      </c>
      <c r="AX308" s="38">
        <v>4</v>
      </c>
      <c r="AY308" s="67">
        <f t="shared" si="187"/>
        <v>477</v>
      </c>
      <c r="AZ308" s="65"/>
      <c r="BA308" s="3">
        <v>369.55276500000002</v>
      </c>
      <c r="BB308" s="145">
        <f t="shared" si="188"/>
        <v>0.47665359043680006</v>
      </c>
      <c r="BC308" s="3">
        <v>547.90014599999995</v>
      </c>
      <c r="BD308" s="73">
        <f t="shared" si="189"/>
        <v>0.98688285069260018</v>
      </c>
      <c r="BE308" s="65"/>
      <c r="BF308" s="3">
        <v>102.5</v>
      </c>
      <c r="BG308" s="66">
        <f t="shared" si="214"/>
        <v>0.34902517585375314</v>
      </c>
      <c r="BH308" s="3">
        <v>6979.0625</v>
      </c>
      <c r="BI308" s="172">
        <f t="shared" si="190"/>
        <v>13.958125000000001</v>
      </c>
      <c r="BJ308" s="63"/>
      <c r="BK308" s="74"/>
      <c r="BL308" s="63"/>
      <c r="BM308" s="6"/>
      <c r="BN308" s="6"/>
      <c r="BO308" s="104">
        <f t="shared" si="209"/>
        <v>2273.3510060205695</v>
      </c>
      <c r="BP308" s="73">
        <f t="shared" si="192"/>
        <v>42.580078084693426</v>
      </c>
      <c r="BR308" s="3">
        <v>102.5</v>
      </c>
      <c r="BS308" s="38">
        <v>8</v>
      </c>
      <c r="BT308" s="67">
        <f t="shared" si="193"/>
        <v>456</v>
      </c>
      <c r="BU308" s="38">
        <v>16</v>
      </c>
      <c r="BV308" s="67">
        <f t="shared" si="194"/>
        <v>527</v>
      </c>
      <c r="BW308" s="65"/>
      <c r="BX308" s="3">
        <v>4514.9038099999998</v>
      </c>
      <c r="BY308" s="145">
        <f t="shared" si="195"/>
        <v>0.5173853859462999</v>
      </c>
      <c r="BZ308" s="3">
        <v>7405.8691399999998</v>
      </c>
      <c r="CA308" s="73">
        <f t="shared" si="196"/>
        <v>9.0280841285489988</v>
      </c>
      <c r="CB308" s="65"/>
      <c r="CC308" s="3">
        <v>102.5</v>
      </c>
      <c r="CD308" s="66">
        <f t="shared" si="215"/>
        <v>0.3631596390181423</v>
      </c>
      <c r="CE308" s="3">
        <v>6943.75</v>
      </c>
      <c r="CF308" s="172">
        <f t="shared" si="197"/>
        <v>13.887499999999999</v>
      </c>
      <c r="CG308" s="63"/>
      <c r="CH308" s="74"/>
      <c r="CI308" s="63"/>
      <c r="CJ308" s="6"/>
      <c r="CK308" s="6"/>
      <c r="CL308" s="104">
        <f t="shared" si="210"/>
        <v>2413.2176971972581</v>
      </c>
      <c r="CM308" s="73">
        <f t="shared" si="199"/>
        <v>40.764573209965157</v>
      </c>
      <c r="CO308" s="3">
        <v>102.5</v>
      </c>
      <c r="CP308" s="38">
        <v>5</v>
      </c>
      <c r="CQ308" s="67">
        <f t="shared" si="200"/>
        <v>397</v>
      </c>
      <c r="CR308" s="38">
        <v>7</v>
      </c>
      <c r="CS308" s="67">
        <f t="shared" si="201"/>
        <v>413</v>
      </c>
      <c r="CT308" s="67"/>
      <c r="CU308" s="3">
        <v>418.13989299999997</v>
      </c>
      <c r="CV308" s="73">
        <f t="shared" si="202"/>
        <v>0.18528432271600007</v>
      </c>
      <c r="CW308" s="3">
        <v>879.24481200000002</v>
      </c>
      <c r="CX308" s="73">
        <f t="shared" si="203"/>
        <v>0.15620557029699997</v>
      </c>
      <c r="CY308" s="65"/>
      <c r="CZ308" s="3">
        <v>102.5</v>
      </c>
      <c r="DA308" s="66">
        <f t="shared" si="216"/>
        <v>0.34042595116662583</v>
      </c>
      <c r="DB308" s="3">
        <v>7115.9375</v>
      </c>
      <c r="DC308" s="6">
        <f t="shared" si="204"/>
        <v>14.231875</v>
      </c>
      <c r="DD308" s="63"/>
      <c r="DE308" s="74"/>
      <c r="DF308" s="63"/>
      <c r="DG308" s="6"/>
      <c r="DH308" s="6"/>
      <c r="DI308" s="104">
        <f t="shared" si="211"/>
        <v>2339.5997724254435</v>
      </c>
      <c r="DJ308" s="73">
        <f t="shared" si="206"/>
        <v>44.064095928040416</v>
      </c>
      <c r="FA308" s="65"/>
      <c r="FB308" s="71"/>
      <c r="FC308" s="65"/>
      <c r="FD308" s="71"/>
      <c r="FE308" s="71"/>
      <c r="FF308" s="71"/>
      <c r="FG308" s="65"/>
      <c r="FH308" s="71"/>
      <c r="FI308" s="65"/>
      <c r="FJ308" s="71"/>
      <c r="FK308" s="61"/>
      <c r="FL308" s="61"/>
      <c r="FM308" s="61"/>
      <c r="FN308" s="61"/>
      <c r="FO308" s="74"/>
      <c r="FP308" s="63"/>
      <c r="FQ308" s="63"/>
      <c r="FR308" s="63"/>
      <c r="FT308" s="5"/>
      <c r="FU308" s="116"/>
      <c r="FV308" s="116"/>
      <c r="FW308" s="41"/>
      <c r="FX308" s="41"/>
      <c r="FY308" s="41"/>
      <c r="FZ308" s="41"/>
      <c r="GA308" s="116"/>
      <c r="GB308" s="41"/>
      <c r="GC308" s="41"/>
      <c r="GD308" s="50"/>
      <c r="GE308" s="50"/>
      <c r="GG308" s="70"/>
      <c r="GH308" s="50"/>
      <c r="GI308" s="50"/>
      <c r="GK308" s="64"/>
      <c r="GL308" s="50"/>
      <c r="GM308" s="5"/>
      <c r="GN308" s="50"/>
      <c r="GP308" s="5"/>
      <c r="GQ308" s="116"/>
      <c r="GR308" s="116"/>
      <c r="GS308" s="116"/>
      <c r="GT308" s="116"/>
      <c r="GU308" s="116"/>
      <c r="GV308" s="116"/>
      <c r="GW308" s="116"/>
      <c r="GX308" s="116"/>
      <c r="GY308" s="116"/>
      <c r="GZ308" s="116"/>
      <c r="HA308" s="116"/>
      <c r="HB308" s="116"/>
      <c r="HC308" s="116"/>
      <c r="HD308" s="116"/>
      <c r="HE308" s="50"/>
      <c r="HG308" s="64"/>
      <c r="HI308" s="64"/>
    </row>
    <row r="309" spans="1:217" x14ac:dyDescent="0.25">
      <c r="A309" s="3">
        <v>103.5</v>
      </c>
      <c r="B309" s="38">
        <v>2</v>
      </c>
      <c r="C309" s="67">
        <f t="shared" si="172"/>
        <v>288</v>
      </c>
      <c r="D309" s="38">
        <v>3</v>
      </c>
      <c r="E309" s="67">
        <f t="shared" si="173"/>
        <v>232</v>
      </c>
      <c r="F309" s="65"/>
      <c r="G309" s="38">
        <v>1200.7203400000001</v>
      </c>
      <c r="H309" s="73">
        <f t="shared" si="174"/>
        <v>0.15948523159769995</v>
      </c>
      <c r="I309" s="38">
        <v>1515.2373</v>
      </c>
      <c r="J309" s="73">
        <f t="shared" si="175"/>
        <v>0.152885295512</v>
      </c>
      <c r="K309" s="65"/>
      <c r="L309" s="37">
        <v>103.5</v>
      </c>
      <c r="M309" s="66">
        <f t="shared" si="212"/>
        <v>0.30930112408380189</v>
      </c>
      <c r="N309" s="40">
        <v>6047.1875</v>
      </c>
      <c r="O309" s="6">
        <f t="shared" si="176"/>
        <v>12.094374999999999</v>
      </c>
      <c r="P309" s="63"/>
      <c r="U309" s="104">
        <f t="shared" si="207"/>
        <v>1732.655811074992</v>
      </c>
      <c r="V309" s="73">
        <f t="shared" si="178"/>
        <v>43.852899445639359</v>
      </c>
      <c r="X309" s="3">
        <v>108.5</v>
      </c>
      <c r="Y309" s="38">
        <v>3</v>
      </c>
      <c r="Z309" s="67">
        <f t="shared" si="179"/>
        <v>220</v>
      </c>
      <c r="AA309" s="38">
        <v>2</v>
      </c>
      <c r="AB309" s="67">
        <f t="shared" si="180"/>
        <v>209</v>
      </c>
      <c r="AC309" s="67"/>
      <c r="AD309" s="3">
        <v>998.59216300000003</v>
      </c>
      <c r="AE309" s="73">
        <f t="shared" si="181"/>
        <v>0.12170516837849997</v>
      </c>
      <c r="AF309" s="3">
        <v>177.98936499999999</v>
      </c>
      <c r="AG309" s="73">
        <f t="shared" si="182"/>
        <v>7.7443608438600015E-2</v>
      </c>
      <c r="AH309" s="65"/>
      <c r="AI309" s="3">
        <v>108.5</v>
      </c>
      <c r="AJ309" s="66">
        <f t="shared" si="213"/>
        <v>0.28243190750121117</v>
      </c>
      <c r="AK309" s="3">
        <v>4650.3125</v>
      </c>
      <c r="AL309" s="6">
        <f t="shared" si="183"/>
        <v>9.3006250000000001</v>
      </c>
      <c r="AM309" s="63"/>
      <c r="AN309" s="74"/>
      <c r="AO309" s="63"/>
      <c r="AP309" s="6"/>
      <c r="AQ309" s="6"/>
      <c r="AR309" s="104">
        <f t="shared" si="208"/>
        <v>994.99502785240497</v>
      </c>
      <c r="AS309" s="73">
        <f t="shared" si="185"/>
        <v>43.7483644268749</v>
      </c>
      <c r="AU309" s="3">
        <v>103.5</v>
      </c>
      <c r="AV309" s="38">
        <v>4</v>
      </c>
      <c r="AW309" s="67">
        <f t="shared" si="186"/>
        <v>332</v>
      </c>
      <c r="AX309" s="38">
        <v>7</v>
      </c>
      <c r="AY309" s="67">
        <f t="shared" si="187"/>
        <v>484</v>
      </c>
      <c r="AZ309" s="65"/>
      <c r="BA309" s="3">
        <v>1849.2226599999999</v>
      </c>
      <c r="BB309" s="145">
        <f t="shared" si="188"/>
        <v>0.47850281309680004</v>
      </c>
      <c r="BC309" s="3">
        <v>841.37756300000001</v>
      </c>
      <c r="BD309" s="73">
        <f t="shared" si="189"/>
        <v>0.98772422825560013</v>
      </c>
      <c r="BE309" s="65"/>
      <c r="BF309" s="3">
        <v>103.5</v>
      </c>
      <c r="BG309" s="66">
        <f t="shared" si="214"/>
        <v>0.35199378808052129</v>
      </c>
      <c r="BH309" s="3">
        <v>7043.75</v>
      </c>
      <c r="BI309" s="172">
        <f t="shared" si="190"/>
        <v>14.0875</v>
      </c>
      <c r="BJ309" s="63"/>
      <c r="BK309" s="74"/>
      <c r="BL309" s="63"/>
      <c r="BM309" s="6"/>
      <c r="BN309" s="6"/>
      <c r="BO309" s="104">
        <f t="shared" si="209"/>
        <v>2315.349447498772</v>
      </c>
      <c r="BP309" s="73">
        <f t="shared" si="192"/>
        <v>42.596547017051527</v>
      </c>
      <c r="BR309" s="3">
        <v>103.5</v>
      </c>
      <c r="BS309" s="38">
        <v>8</v>
      </c>
      <c r="BT309" s="67">
        <f t="shared" si="193"/>
        <v>464</v>
      </c>
      <c r="BU309" s="38">
        <v>12</v>
      </c>
      <c r="BV309" s="67">
        <f t="shared" si="194"/>
        <v>539</v>
      </c>
      <c r="BW309" s="65"/>
      <c r="BX309" s="3">
        <v>1975.4184600000001</v>
      </c>
      <c r="BY309" s="145">
        <f t="shared" si="195"/>
        <v>0.51936080440629995</v>
      </c>
      <c r="BZ309" s="3">
        <v>2548.89795</v>
      </c>
      <c r="CA309" s="73">
        <f t="shared" si="196"/>
        <v>9.0306330264989985</v>
      </c>
      <c r="CB309" s="65"/>
      <c r="CC309" s="3">
        <v>103.5</v>
      </c>
      <c r="CD309" s="66">
        <f t="shared" si="215"/>
        <v>0.36638666118127722</v>
      </c>
      <c r="CE309" s="3">
        <v>7010</v>
      </c>
      <c r="CF309" s="172">
        <f t="shared" si="197"/>
        <v>14.02</v>
      </c>
      <c r="CG309" s="63"/>
      <c r="CH309" s="74"/>
      <c r="CI309" s="63"/>
      <c r="CJ309" s="6"/>
      <c r="CK309" s="6"/>
      <c r="CL309" s="104">
        <f t="shared" si="210"/>
        <v>2458.6511439209198</v>
      </c>
      <c r="CM309" s="73">
        <f t="shared" si="199"/>
        <v>40.782751230023905</v>
      </c>
      <c r="CO309" s="3">
        <v>103.5</v>
      </c>
      <c r="CP309" s="38">
        <v>9</v>
      </c>
      <c r="CQ309" s="67">
        <f t="shared" si="200"/>
        <v>406</v>
      </c>
      <c r="CR309" s="38">
        <v>8</v>
      </c>
      <c r="CS309" s="67">
        <f t="shared" si="201"/>
        <v>421</v>
      </c>
      <c r="CT309" s="67"/>
      <c r="CU309" s="3">
        <v>3164.3862300000001</v>
      </c>
      <c r="CV309" s="73">
        <f t="shared" si="202"/>
        <v>0.18844870894600008</v>
      </c>
      <c r="CW309" s="3">
        <v>1745.6124299999999</v>
      </c>
      <c r="CX309" s="73">
        <f t="shared" si="203"/>
        <v>0.15795118272699996</v>
      </c>
      <c r="CY309" s="65"/>
      <c r="CZ309" s="3">
        <v>103.5</v>
      </c>
      <c r="DA309" s="66">
        <f t="shared" si="216"/>
        <v>0.34347848487052429</v>
      </c>
      <c r="DB309" s="3">
        <v>7175.9375</v>
      </c>
      <c r="DC309" s="6">
        <f t="shared" si="204"/>
        <v>14.351875</v>
      </c>
      <c r="DD309" s="63"/>
      <c r="DE309" s="74"/>
      <c r="DF309" s="63"/>
      <c r="DG309" s="6"/>
      <c r="DH309" s="6"/>
      <c r="DI309" s="104">
        <f t="shared" si="211"/>
        <v>2383.6173084356592</v>
      </c>
      <c r="DJ309" s="73">
        <f t="shared" si="206"/>
        <v>44.068459480801508</v>
      </c>
      <c r="FA309" s="65"/>
      <c r="FB309" s="71"/>
      <c r="FC309" s="65"/>
      <c r="FD309" s="71"/>
      <c r="FE309" s="71"/>
      <c r="FF309" s="71"/>
      <c r="FG309" s="65"/>
      <c r="FH309" s="71"/>
      <c r="FI309" s="65"/>
      <c r="FJ309" s="71"/>
      <c r="FK309" s="61"/>
      <c r="FL309" s="61"/>
      <c r="FM309" s="61"/>
      <c r="FN309" s="61"/>
      <c r="FO309" s="74"/>
      <c r="FP309" s="63"/>
      <c r="FQ309" s="63"/>
      <c r="FR309" s="63"/>
      <c r="FT309" s="5"/>
      <c r="FU309" s="116"/>
      <c r="FV309" s="116"/>
      <c r="FW309" s="41"/>
      <c r="FX309" s="41"/>
      <c r="FY309" s="41"/>
      <c r="FZ309" s="41"/>
      <c r="GA309" s="116"/>
      <c r="GB309" s="41"/>
      <c r="GC309" s="41"/>
      <c r="GD309" s="50"/>
      <c r="GE309" s="50"/>
      <c r="GG309" s="70"/>
      <c r="GH309" s="50"/>
      <c r="GI309" s="50"/>
      <c r="GK309" s="64"/>
      <c r="GL309" s="50"/>
      <c r="GM309" s="5"/>
      <c r="GN309" s="50"/>
      <c r="GP309" s="5"/>
      <c r="GQ309" s="116"/>
      <c r="GR309" s="116"/>
      <c r="GS309" s="116"/>
      <c r="GT309" s="116"/>
      <c r="GU309" s="116"/>
      <c r="GV309" s="116"/>
      <c r="GW309" s="116"/>
      <c r="GX309" s="116"/>
      <c r="GY309" s="116"/>
      <c r="GZ309" s="116"/>
      <c r="HA309" s="116"/>
      <c r="HB309" s="116"/>
      <c r="HC309" s="116"/>
      <c r="HD309" s="116"/>
      <c r="HE309" s="50"/>
      <c r="HG309" s="64"/>
      <c r="HI309" s="64"/>
    </row>
    <row r="310" spans="1:217" x14ac:dyDescent="0.25">
      <c r="A310" s="3">
        <v>104.5</v>
      </c>
      <c r="B310" s="38">
        <v>5</v>
      </c>
      <c r="C310" s="67">
        <f t="shared" si="172"/>
        <v>293</v>
      </c>
      <c r="D310" s="38">
        <v>1</v>
      </c>
      <c r="E310" s="67">
        <f t="shared" si="173"/>
        <v>233</v>
      </c>
      <c r="F310" s="65"/>
      <c r="G310" s="38">
        <v>1939.66443</v>
      </c>
      <c r="H310" s="73">
        <f t="shared" si="174"/>
        <v>0.16142489602769994</v>
      </c>
      <c r="I310" s="38">
        <v>93.243240400000005</v>
      </c>
      <c r="J310" s="73">
        <f t="shared" si="175"/>
        <v>0.1529785387524</v>
      </c>
      <c r="K310" s="65"/>
      <c r="L310" s="37">
        <v>104.5</v>
      </c>
      <c r="M310" s="66">
        <f t="shared" si="212"/>
        <v>0.312326521548837</v>
      </c>
      <c r="N310" s="40">
        <v>6108.125</v>
      </c>
      <c r="O310" s="6">
        <f t="shared" si="176"/>
        <v>12.21625</v>
      </c>
      <c r="P310" s="63"/>
      <c r="U310" s="104">
        <f t="shared" si="207"/>
        <v>1769.8001284519605</v>
      </c>
      <c r="V310" s="73">
        <f t="shared" si="178"/>
        <v>43.867623766497481</v>
      </c>
      <c r="X310" s="3">
        <v>109.5</v>
      </c>
      <c r="Y310" s="38">
        <v>5</v>
      </c>
      <c r="Z310" s="67">
        <f t="shared" si="179"/>
        <v>225</v>
      </c>
      <c r="AA310" s="38">
        <v>4</v>
      </c>
      <c r="AB310" s="67">
        <f t="shared" si="180"/>
        <v>213</v>
      </c>
      <c r="AC310" s="67"/>
      <c r="AD310" s="3">
        <v>1201.7998</v>
      </c>
      <c r="AE310" s="73">
        <f t="shared" si="181"/>
        <v>0.12290696817849997</v>
      </c>
      <c r="AF310" s="3">
        <v>349.47418199999998</v>
      </c>
      <c r="AG310" s="73">
        <f t="shared" si="182"/>
        <v>7.7793082620600015E-2</v>
      </c>
      <c r="AH310" s="65"/>
      <c r="AI310" s="3">
        <v>109.5</v>
      </c>
      <c r="AJ310" s="66">
        <f t="shared" si="213"/>
        <v>0.28507833934806281</v>
      </c>
      <c r="AK310" s="3">
        <v>4716.25</v>
      </c>
      <c r="AL310" s="6">
        <f t="shared" si="183"/>
        <v>9.4324999999999992</v>
      </c>
      <c r="AM310" s="63"/>
      <c r="AN310" s="74"/>
      <c r="AO310" s="63"/>
      <c r="AP310" s="6"/>
      <c r="AQ310" s="6"/>
      <c r="AR310" s="104">
        <f t="shared" si="208"/>
        <v>1020.1369574074472</v>
      </c>
      <c r="AS310" s="73">
        <f t="shared" si="185"/>
        <v>43.765559514773621</v>
      </c>
      <c r="AU310" s="3">
        <v>104.5</v>
      </c>
      <c r="AV310" s="38">
        <v>3</v>
      </c>
      <c r="AW310" s="67">
        <f t="shared" si="186"/>
        <v>335</v>
      </c>
      <c r="AX310" s="38">
        <v>4</v>
      </c>
      <c r="AY310" s="67">
        <f t="shared" si="187"/>
        <v>488</v>
      </c>
      <c r="AZ310" s="65"/>
      <c r="BA310" s="3">
        <v>358.177277</v>
      </c>
      <c r="BB310" s="145">
        <f t="shared" si="188"/>
        <v>0.47886099037380003</v>
      </c>
      <c r="BC310" s="3">
        <v>2837.2150900000001</v>
      </c>
      <c r="BD310" s="73">
        <f t="shared" si="189"/>
        <v>0.99056144334560015</v>
      </c>
      <c r="BE310" s="65"/>
      <c r="BF310" s="3">
        <v>104.5</v>
      </c>
      <c r="BG310" s="66">
        <f t="shared" si="214"/>
        <v>0.35496240030728943</v>
      </c>
      <c r="BH310" s="3">
        <v>7103.75</v>
      </c>
      <c r="BI310" s="172">
        <f t="shared" si="190"/>
        <v>14.2075</v>
      </c>
      <c r="BJ310" s="63"/>
      <c r="BK310" s="74"/>
      <c r="BL310" s="63"/>
      <c r="BM310" s="6"/>
      <c r="BN310" s="6"/>
      <c r="BO310" s="104">
        <f t="shared" si="209"/>
        <v>2357.7365916404165</v>
      </c>
      <c r="BP310" s="73">
        <f t="shared" si="192"/>
        <v>42.612511520595653</v>
      </c>
      <c r="BR310" s="3">
        <v>104.5</v>
      </c>
      <c r="BS310" s="38">
        <v>3</v>
      </c>
      <c r="BT310" s="67">
        <f t="shared" si="193"/>
        <v>467</v>
      </c>
      <c r="BU310" s="38">
        <v>5</v>
      </c>
      <c r="BV310" s="67">
        <f t="shared" si="194"/>
        <v>544</v>
      </c>
      <c r="BW310" s="65"/>
      <c r="BX310" s="3">
        <v>520.23858600000005</v>
      </c>
      <c r="BY310" s="145">
        <f t="shared" si="195"/>
        <v>0.51988104299229998</v>
      </c>
      <c r="BZ310" s="3">
        <v>1266.03601</v>
      </c>
      <c r="CA310" s="73">
        <f t="shared" si="196"/>
        <v>9.0318990625089981</v>
      </c>
      <c r="CB310" s="65"/>
      <c r="CC310" s="3">
        <v>104.5</v>
      </c>
      <c r="CD310" s="66">
        <f t="shared" si="215"/>
        <v>0.36961368334441214</v>
      </c>
      <c r="CE310" s="3">
        <v>7069.0625</v>
      </c>
      <c r="CF310" s="172">
        <f t="shared" si="197"/>
        <v>14.138125</v>
      </c>
      <c r="CG310" s="63"/>
      <c r="CH310" s="74"/>
      <c r="CI310" s="63"/>
      <c r="CJ310" s="6"/>
      <c r="CK310" s="6"/>
      <c r="CL310" s="104">
        <f t="shared" si="210"/>
        <v>2504.4819177484183</v>
      </c>
      <c r="CM310" s="73">
        <f t="shared" si="199"/>
        <v>40.801033212733024</v>
      </c>
      <c r="CO310" s="3">
        <v>104.5</v>
      </c>
      <c r="CP310" s="38">
        <v>12</v>
      </c>
      <c r="CQ310" s="67">
        <f t="shared" si="200"/>
        <v>418</v>
      </c>
      <c r="CR310" s="38">
        <v>10</v>
      </c>
      <c r="CS310" s="67">
        <f t="shared" si="201"/>
        <v>431</v>
      </c>
      <c r="CT310" s="67"/>
      <c r="CU310" s="3">
        <v>17857.019499999999</v>
      </c>
      <c r="CV310" s="73">
        <f t="shared" si="202"/>
        <v>0.20630572844600006</v>
      </c>
      <c r="CW310" s="3">
        <v>63884.558599999997</v>
      </c>
      <c r="CX310" s="73">
        <f t="shared" si="203"/>
        <v>0.22183574132699996</v>
      </c>
      <c r="CY310" s="65"/>
      <c r="CZ310" s="3">
        <v>104.5</v>
      </c>
      <c r="DA310" s="66">
        <f t="shared" si="216"/>
        <v>0.34653101857442276</v>
      </c>
      <c r="DB310" s="3">
        <v>7244.0625</v>
      </c>
      <c r="DC310" s="6">
        <f t="shared" si="204"/>
        <v>14.488125</v>
      </c>
      <c r="DD310" s="63"/>
      <c r="DE310" s="74"/>
      <c r="DF310" s="63"/>
      <c r="DG310" s="6"/>
      <c r="DH310" s="6"/>
      <c r="DI310" s="104">
        <f t="shared" si="211"/>
        <v>2428.0364434112944</v>
      </c>
      <c r="DJ310" s="73">
        <f t="shared" si="206"/>
        <v>43.8750633383424</v>
      </c>
      <c r="FA310" s="65"/>
      <c r="FB310" s="71"/>
      <c r="FC310" s="65"/>
      <c r="FD310" s="71"/>
      <c r="FE310" s="71"/>
      <c r="FF310" s="71"/>
      <c r="FG310" s="65"/>
      <c r="FH310" s="71"/>
      <c r="FI310" s="65"/>
      <c r="FJ310" s="71"/>
      <c r="FK310" s="61"/>
      <c r="FL310" s="61"/>
      <c r="FM310" s="61"/>
      <c r="FN310" s="61"/>
      <c r="FO310" s="74"/>
      <c r="FP310" s="63"/>
      <c r="FQ310" s="63"/>
      <c r="FR310" s="63"/>
      <c r="FT310" s="5"/>
      <c r="FU310" s="116"/>
      <c r="FV310" s="116"/>
      <c r="FW310" s="41"/>
      <c r="FX310" s="41"/>
      <c r="FY310" s="41"/>
      <c r="FZ310" s="41"/>
      <c r="GA310" s="116"/>
      <c r="GB310" s="41"/>
      <c r="GC310" s="41"/>
      <c r="GD310" s="50"/>
      <c r="GE310" s="50"/>
      <c r="GG310" s="70"/>
      <c r="GH310" s="50"/>
      <c r="GI310" s="50"/>
      <c r="GK310" s="64"/>
      <c r="GL310" s="50"/>
      <c r="GM310" s="5"/>
      <c r="GN310" s="50"/>
      <c r="GP310" s="5"/>
      <c r="GQ310" s="116"/>
      <c r="GR310" s="116"/>
      <c r="GS310" s="116"/>
      <c r="GT310" s="116"/>
      <c r="GU310" s="116"/>
      <c r="GV310" s="116"/>
      <c r="GW310" s="116"/>
      <c r="GX310" s="116"/>
      <c r="GY310" s="116"/>
      <c r="GZ310" s="116"/>
      <c r="HA310" s="116"/>
      <c r="HB310" s="116"/>
      <c r="HC310" s="116"/>
      <c r="HD310" s="116"/>
      <c r="HE310" s="50"/>
      <c r="HG310" s="64"/>
      <c r="HI310" s="64"/>
    </row>
    <row r="311" spans="1:217" x14ac:dyDescent="0.25">
      <c r="A311" s="3">
        <v>105.5</v>
      </c>
      <c r="B311" s="38">
        <v>3</v>
      </c>
      <c r="C311" s="67">
        <f t="shared" si="172"/>
        <v>296</v>
      </c>
      <c r="D311" s="38">
        <v>1</v>
      </c>
      <c r="E311" s="67">
        <f t="shared" si="173"/>
        <v>234</v>
      </c>
      <c r="F311" s="65"/>
      <c r="G311" s="38">
        <v>605.57873500000005</v>
      </c>
      <c r="H311" s="73">
        <f t="shared" si="174"/>
        <v>0.16203047476269994</v>
      </c>
      <c r="I311" s="38">
        <v>2211.09888</v>
      </c>
      <c r="J311" s="73">
        <f t="shared" si="175"/>
        <v>0.15518963763240001</v>
      </c>
      <c r="K311" s="65"/>
      <c r="L311" s="37">
        <v>105.5</v>
      </c>
      <c r="M311" s="66">
        <f t="shared" si="212"/>
        <v>0.31535191901387211</v>
      </c>
      <c r="N311" s="40">
        <v>6169.375</v>
      </c>
      <c r="O311" s="6">
        <f t="shared" si="176"/>
        <v>12.338749999999999</v>
      </c>
      <c r="P311" s="63"/>
      <c r="U311" s="104">
        <f t="shared" si="207"/>
        <v>1807.3320748791366</v>
      </c>
      <c r="V311" s="73">
        <f t="shared" si="178"/>
        <v>43.879690005750469</v>
      </c>
      <c r="X311" s="3">
        <v>110.5</v>
      </c>
      <c r="Y311" s="38">
        <v>6</v>
      </c>
      <c r="Z311" s="67">
        <f t="shared" si="179"/>
        <v>231</v>
      </c>
      <c r="AA311" s="38">
        <v>3</v>
      </c>
      <c r="AB311" s="67">
        <f t="shared" si="180"/>
        <v>216</v>
      </c>
      <c r="AC311" s="67"/>
      <c r="AD311" s="3">
        <v>2048.3252000000002</v>
      </c>
      <c r="AE311" s="73">
        <f t="shared" si="181"/>
        <v>0.12495529337849998</v>
      </c>
      <c r="AF311" s="3">
        <v>1019.10095</v>
      </c>
      <c r="AG311" s="73">
        <f t="shared" si="182"/>
        <v>7.881218357060002E-2</v>
      </c>
      <c r="AH311" s="65"/>
      <c r="AI311" s="3">
        <v>110.5</v>
      </c>
      <c r="AJ311" s="66">
        <f t="shared" si="213"/>
        <v>0.28772477119491441</v>
      </c>
      <c r="AK311" s="3">
        <v>4784.0625</v>
      </c>
      <c r="AL311" s="6">
        <f t="shared" si="183"/>
        <v>9.5681250000000002</v>
      </c>
      <c r="AM311" s="63"/>
      <c r="AN311" s="74"/>
      <c r="AO311" s="63"/>
      <c r="AP311" s="6"/>
      <c r="AQ311" s="6"/>
      <c r="AR311" s="104">
        <f t="shared" si="208"/>
        <v>1045.6121719732023</v>
      </c>
      <c r="AS311" s="73">
        <f t="shared" si="185"/>
        <v>43.775057132952675</v>
      </c>
      <c r="AU311" s="3">
        <v>105.5</v>
      </c>
      <c r="AV311" s="38">
        <v>9</v>
      </c>
      <c r="AW311" s="67">
        <f t="shared" si="186"/>
        <v>344</v>
      </c>
      <c r="AX311" s="38">
        <v>7</v>
      </c>
      <c r="AY311" s="67">
        <f t="shared" si="187"/>
        <v>495</v>
      </c>
      <c r="AZ311" s="65"/>
      <c r="BA311" s="3">
        <v>5738.3066399999998</v>
      </c>
      <c r="BB311" s="145">
        <f t="shared" si="188"/>
        <v>0.48459929701380006</v>
      </c>
      <c r="BC311" s="3">
        <v>3160.3383800000001</v>
      </c>
      <c r="BD311" s="73">
        <f t="shared" si="189"/>
        <v>0.99372178172560011</v>
      </c>
      <c r="BE311" s="65"/>
      <c r="BF311" s="3">
        <v>105.5</v>
      </c>
      <c r="BG311" s="66">
        <f t="shared" si="214"/>
        <v>0.35793101253405757</v>
      </c>
      <c r="BH311" s="3">
        <v>7174.6875</v>
      </c>
      <c r="BI311" s="172">
        <f t="shared" si="190"/>
        <v>14.349375</v>
      </c>
      <c r="BJ311" s="63"/>
      <c r="BK311" s="74"/>
      <c r="BL311" s="63"/>
      <c r="BM311" s="6"/>
      <c r="BN311" s="6"/>
      <c r="BO311" s="104">
        <f t="shared" si="209"/>
        <v>2400.5152215194662</v>
      </c>
      <c r="BP311" s="73">
        <f t="shared" si="192"/>
        <v>42.624455206807205</v>
      </c>
      <c r="BR311" s="3">
        <v>105.5</v>
      </c>
      <c r="BS311" s="38">
        <v>9</v>
      </c>
      <c r="BT311" s="67">
        <f t="shared" si="193"/>
        <v>476</v>
      </c>
      <c r="BU311" s="38">
        <v>11</v>
      </c>
      <c r="BV311" s="67">
        <f t="shared" si="194"/>
        <v>555</v>
      </c>
      <c r="BW311" s="65"/>
      <c r="BX311" s="3">
        <v>2178.8645000000001</v>
      </c>
      <c r="BY311" s="145">
        <f t="shared" si="195"/>
        <v>0.52205990749230002</v>
      </c>
      <c r="BZ311" s="3">
        <v>14495.9756</v>
      </c>
      <c r="CA311" s="73">
        <f t="shared" si="196"/>
        <v>9.0463950381089973</v>
      </c>
      <c r="CB311" s="65"/>
      <c r="CC311" s="3">
        <v>105.5</v>
      </c>
      <c r="CD311" s="66">
        <f t="shared" si="215"/>
        <v>0.37284070550754711</v>
      </c>
      <c r="CE311" s="3">
        <v>7133.125</v>
      </c>
      <c r="CF311" s="172">
        <f t="shared" si="197"/>
        <v>14.266249999999999</v>
      </c>
      <c r="CG311" s="63"/>
      <c r="CH311" s="74"/>
      <c r="CI311" s="63"/>
      <c r="CJ311" s="6"/>
      <c r="CK311" s="6"/>
      <c r="CL311" s="104">
        <f t="shared" si="210"/>
        <v>2550.7422889013833</v>
      </c>
      <c r="CM311" s="73">
        <f t="shared" si="199"/>
        <v>40.817591520210158</v>
      </c>
      <c r="CO311" s="3">
        <v>105.5</v>
      </c>
      <c r="CP311" s="38">
        <v>6</v>
      </c>
      <c r="CQ311" s="67">
        <f t="shared" si="200"/>
        <v>424</v>
      </c>
      <c r="CR311" s="38">
        <v>2</v>
      </c>
      <c r="CS311" s="67">
        <f t="shared" si="201"/>
        <v>433</v>
      </c>
      <c r="CT311" s="65"/>
      <c r="CU311" s="3">
        <v>1659.2614699999999</v>
      </c>
      <c r="CV311" s="73">
        <f t="shared" si="202"/>
        <v>0.20796498991600007</v>
      </c>
      <c r="CW311" s="3">
        <v>212.61260999999999</v>
      </c>
      <c r="CX311" s="73">
        <f t="shared" si="203"/>
        <v>0.22204835393699995</v>
      </c>
      <c r="CY311" s="65"/>
      <c r="CZ311" s="3">
        <v>105.5</v>
      </c>
      <c r="DA311" s="66">
        <f t="shared" si="216"/>
        <v>0.34958355227832122</v>
      </c>
      <c r="DB311" s="3">
        <v>7307.5</v>
      </c>
      <c r="DC311" s="6">
        <f t="shared" si="204"/>
        <v>14.615</v>
      </c>
      <c r="DD311" s="63"/>
      <c r="DE311" s="74"/>
      <c r="DF311" s="63"/>
      <c r="DG311" s="6"/>
      <c r="DH311" s="6"/>
      <c r="DI311" s="104">
        <f t="shared" si="211"/>
        <v>2472.8648086866074</v>
      </c>
      <c r="DJ311" s="73">
        <f t="shared" si="206"/>
        <v>43.888995213129313</v>
      </c>
      <c r="FA311" s="65"/>
      <c r="FB311" s="71"/>
      <c r="FC311" s="65"/>
      <c r="FD311" s="71"/>
      <c r="FE311" s="71"/>
      <c r="FF311" s="71"/>
      <c r="FG311" s="65"/>
      <c r="FH311" s="71"/>
      <c r="FI311" s="65"/>
      <c r="FJ311" s="71"/>
      <c r="FK311" s="61"/>
      <c r="FL311" s="61"/>
      <c r="FM311" s="61"/>
      <c r="FN311" s="61"/>
      <c r="FO311" s="74"/>
      <c r="FP311" s="63"/>
      <c r="FQ311" s="63"/>
      <c r="FR311" s="63"/>
      <c r="FT311" s="5"/>
      <c r="FU311" s="116"/>
      <c r="FV311" s="116"/>
      <c r="FW311" s="41"/>
      <c r="FX311" s="41"/>
      <c r="FY311" s="41"/>
      <c r="FZ311" s="41"/>
      <c r="GA311" s="116"/>
      <c r="GB311" s="41"/>
      <c r="GC311" s="41"/>
      <c r="GD311" s="50"/>
      <c r="GE311" s="50"/>
      <c r="GG311" s="70"/>
      <c r="GH311" s="50"/>
      <c r="GI311" s="50"/>
      <c r="GK311" s="64"/>
      <c r="GL311" s="50"/>
      <c r="GM311" s="5"/>
      <c r="GN311" s="50"/>
      <c r="GP311" s="5"/>
      <c r="GQ311" s="116"/>
      <c r="GR311" s="116"/>
      <c r="GS311" s="116"/>
      <c r="GT311" s="116"/>
      <c r="GU311" s="116"/>
      <c r="GV311" s="116"/>
      <c r="GW311" s="116"/>
      <c r="GX311" s="116"/>
      <c r="GY311" s="116"/>
      <c r="GZ311" s="116"/>
      <c r="HA311" s="116"/>
      <c r="HB311" s="116"/>
      <c r="HC311" s="116"/>
      <c r="HD311" s="116"/>
      <c r="HE311" s="50"/>
      <c r="HG311" s="64"/>
      <c r="HI311" s="64"/>
    </row>
    <row r="312" spans="1:217" ht="15.75" thickBot="1" x14ac:dyDescent="0.3">
      <c r="A312" s="3">
        <v>106.5</v>
      </c>
      <c r="B312" s="38">
        <v>2</v>
      </c>
      <c r="C312" s="67">
        <f t="shared" si="172"/>
        <v>298</v>
      </c>
      <c r="D312" s="38">
        <v>3</v>
      </c>
      <c r="E312" s="67">
        <f t="shared" si="173"/>
        <v>237</v>
      </c>
      <c r="F312" s="65"/>
      <c r="G312" s="38">
        <v>533.09271200000001</v>
      </c>
      <c r="H312" s="73">
        <f t="shared" si="174"/>
        <v>0.16256356747469994</v>
      </c>
      <c r="I312" s="38">
        <v>726.22351100000003</v>
      </c>
      <c r="J312" s="73">
        <f t="shared" si="175"/>
        <v>0.1559158611434</v>
      </c>
      <c r="K312" s="65"/>
      <c r="L312" s="37">
        <v>106.5</v>
      </c>
      <c r="M312" s="66">
        <f t="shared" si="212"/>
        <v>0.31837731647890721</v>
      </c>
      <c r="N312" s="40">
        <v>6236.25</v>
      </c>
      <c r="O312" s="6">
        <f t="shared" si="176"/>
        <v>12.4725</v>
      </c>
      <c r="P312" s="63"/>
      <c r="U312" s="104">
        <f t="shared" si="207"/>
        <v>1845.2573229767672</v>
      </c>
      <c r="V312" s="73">
        <f t="shared" si="178"/>
        <v>43.896494987050325</v>
      </c>
      <c r="X312" s="3">
        <v>111.5</v>
      </c>
      <c r="Y312" s="38">
        <v>3</v>
      </c>
      <c r="Z312" s="67">
        <f t="shared" si="179"/>
        <v>234</v>
      </c>
      <c r="AA312" s="38">
        <v>2</v>
      </c>
      <c r="AB312" s="67">
        <f t="shared" si="180"/>
        <v>218</v>
      </c>
      <c r="AC312" s="67"/>
      <c r="AD312" s="3">
        <v>1246.29907</v>
      </c>
      <c r="AE312" s="73">
        <f t="shared" si="181"/>
        <v>0.12620159244849999</v>
      </c>
      <c r="AF312" s="3">
        <v>474.78942899999998</v>
      </c>
      <c r="AG312" s="73">
        <f t="shared" si="182"/>
        <v>7.9286972999600025E-2</v>
      </c>
      <c r="AH312" s="65"/>
      <c r="AI312" s="3">
        <v>111.5</v>
      </c>
      <c r="AJ312" s="66">
        <f t="shared" si="213"/>
        <v>0.290371203041766</v>
      </c>
      <c r="AK312" s="3">
        <v>4842.1875</v>
      </c>
      <c r="AL312" s="6">
        <f t="shared" si="183"/>
        <v>9.6843749999999993</v>
      </c>
      <c r="AM312" s="63"/>
      <c r="AN312" s="74"/>
      <c r="AO312" s="63"/>
      <c r="AP312" s="6"/>
      <c r="AQ312" s="6"/>
      <c r="AR312" s="104">
        <f t="shared" si="208"/>
        <v>1071.4339037089051</v>
      </c>
      <c r="AS312" s="73">
        <f t="shared" si="185"/>
        <v>43.791041591904587</v>
      </c>
      <c r="AU312" s="3">
        <v>106.5</v>
      </c>
      <c r="AV312" s="38">
        <v>9</v>
      </c>
      <c r="AW312" s="67">
        <f t="shared" si="186"/>
        <v>353</v>
      </c>
      <c r="AX312" s="38">
        <v>5</v>
      </c>
      <c r="AY312" s="67">
        <f t="shared" si="187"/>
        <v>500</v>
      </c>
      <c r="AZ312" s="65"/>
      <c r="BA312" s="3">
        <v>2907.0678699999999</v>
      </c>
      <c r="BB312" s="145">
        <f t="shared" si="188"/>
        <v>0.48750636488380006</v>
      </c>
      <c r="BC312" s="3">
        <v>1369.2515900000001</v>
      </c>
      <c r="BD312" s="73">
        <f t="shared" si="189"/>
        <v>0.99509103331560012</v>
      </c>
      <c r="BE312" s="65"/>
      <c r="BF312" s="3">
        <v>106.5</v>
      </c>
      <c r="BG312" s="66">
        <f t="shared" si="214"/>
        <v>0.36089962476082571</v>
      </c>
      <c r="BH312" s="3">
        <v>7235.625</v>
      </c>
      <c r="BI312" s="172">
        <f t="shared" si="190"/>
        <v>14.47125</v>
      </c>
      <c r="BJ312" s="63"/>
      <c r="BK312" s="74"/>
      <c r="BL312" s="63"/>
      <c r="BM312" s="6"/>
      <c r="BN312" s="6"/>
      <c r="BO312" s="104">
        <f t="shared" si="209"/>
        <v>2443.678843296675</v>
      </c>
      <c r="BP312" s="73">
        <f t="shared" si="192"/>
        <v>42.639387932599334</v>
      </c>
      <c r="BR312" s="3">
        <v>106.5</v>
      </c>
      <c r="BS312" s="38">
        <v>4</v>
      </c>
      <c r="BT312" s="67">
        <f t="shared" si="193"/>
        <v>480</v>
      </c>
      <c r="BU312" s="38">
        <v>4</v>
      </c>
      <c r="BV312" s="67">
        <f t="shared" si="194"/>
        <v>559</v>
      </c>
      <c r="BW312" s="65"/>
      <c r="BX312" s="3">
        <v>664.98236099999997</v>
      </c>
      <c r="BY312" s="145">
        <f t="shared" si="195"/>
        <v>0.52272488985330001</v>
      </c>
      <c r="BZ312" s="3">
        <v>677.62268100000006</v>
      </c>
      <c r="CA312" s="73">
        <f t="shared" si="196"/>
        <v>9.0470726607899969</v>
      </c>
      <c r="CB312" s="65"/>
      <c r="CC312" s="3">
        <v>106.5</v>
      </c>
      <c r="CD312" s="66">
        <f t="shared" si="215"/>
        <v>0.37606772767068203</v>
      </c>
      <c r="CE312" s="3">
        <v>7202.1875</v>
      </c>
      <c r="CF312" s="172">
        <f t="shared" si="197"/>
        <v>14.404375</v>
      </c>
      <c r="CG312" s="63"/>
      <c r="CH312" s="74"/>
      <c r="CI312" s="63"/>
      <c r="CJ312" s="6"/>
      <c r="CK312" s="6"/>
      <c r="CL312" s="104">
        <f t="shared" si="210"/>
        <v>2597.410071602445</v>
      </c>
      <c r="CM312" s="73">
        <f t="shared" si="199"/>
        <v>40.83558162605155</v>
      </c>
      <c r="CO312" s="3">
        <v>106.5</v>
      </c>
      <c r="CP312" s="38">
        <v>13</v>
      </c>
      <c r="CQ312" s="67">
        <f t="shared" si="200"/>
        <v>437</v>
      </c>
      <c r="CR312" s="38">
        <v>6</v>
      </c>
      <c r="CS312" s="67">
        <f t="shared" si="201"/>
        <v>439</v>
      </c>
      <c r="CT312" s="65"/>
      <c r="CU312" s="3">
        <v>4463.0786099999996</v>
      </c>
      <c r="CV312" s="73">
        <f t="shared" si="202"/>
        <v>0.21242806852600007</v>
      </c>
      <c r="CW312" s="3">
        <v>1409.08691</v>
      </c>
      <c r="CX312" s="73">
        <f t="shared" si="203"/>
        <v>0.22345744084699995</v>
      </c>
      <c r="CY312" s="65"/>
      <c r="CZ312" s="3">
        <v>106.5</v>
      </c>
      <c r="DA312" s="66">
        <f t="shared" si="216"/>
        <v>0.35263608598221963</v>
      </c>
      <c r="DB312" s="3">
        <v>7378.125</v>
      </c>
      <c r="DC312" s="6">
        <f t="shared" si="204"/>
        <v>14.75625</v>
      </c>
      <c r="DD312" s="63"/>
      <c r="DE312" s="74"/>
      <c r="DF312" s="63"/>
      <c r="DG312" s="6"/>
      <c r="DH312" s="6"/>
      <c r="DI312" s="104">
        <f t="shared" si="211"/>
        <v>2518.0880955098633</v>
      </c>
      <c r="DJ312" s="73">
        <f t="shared" si="206"/>
        <v>43.893554439063408</v>
      </c>
      <c r="FA312" s="65"/>
      <c r="FB312" s="71"/>
      <c r="FC312" s="65"/>
      <c r="FD312" s="71"/>
      <c r="FE312" s="71"/>
      <c r="FF312" s="71"/>
      <c r="FG312" s="65"/>
      <c r="FH312" s="71"/>
      <c r="FI312" s="65"/>
      <c r="FJ312" s="71"/>
      <c r="FK312" s="61"/>
      <c r="FL312" s="61"/>
      <c r="FM312" s="61"/>
      <c r="FN312" s="61"/>
      <c r="FO312" s="74"/>
      <c r="FP312" s="63"/>
      <c r="FQ312" s="63"/>
      <c r="FR312" s="63"/>
      <c r="FT312" s="5"/>
      <c r="FU312" s="116"/>
      <c r="FV312" s="116"/>
      <c r="FW312" s="41"/>
      <c r="FX312" s="41"/>
      <c r="FY312" s="41"/>
      <c r="FZ312" s="41"/>
      <c r="GA312" s="116"/>
      <c r="GB312" s="41"/>
      <c r="GC312" s="41"/>
      <c r="GD312" s="50"/>
      <c r="GE312" s="50"/>
      <c r="GG312" s="70"/>
      <c r="GH312" s="50"/>
      <c r="GI312" s="50"/>
      <c r="GK312" s="64"/>
      <c r="GL312" s="50"/>
      <c r="GM312" s="5"/>
      <c r="GN312" s="50"/>
      <c r="GP312" s="5"/>
      <c r="GQ312" s="116"/>
      <c r="GR312" s="116"/>
      <c r="GS312" s="116"/>
      <c r="GT312" s="116"/>
      <c r="GU312" s="116"/>
      <c r="GV312" s="116"/>
      <c r="GW312" s="116"/>
      <c r="GX312" s="116"/>
      <c r="GY312" s="116"/>
      <c r="GZ312" s="116"/>
      <c r="HA312" s="116"/>
      <c r="HB312" s="116"/>
      <c r="HC312" s="116"/>
      <c r="HD312" s="116"/>
      <c r="HE312" s="50"/>
      <c r="HG312" s="64"/>
      <c r="HI312" s="64"/>
    </row>
    <row r="313" spans="1:217" ht="15.75" thickBot="1" x14ac:dyDescent="0.3">
      <c r="A313" s="3">
        <v>107.5</v>
      </c>
      <c r="B313" s="38">
        <v>6</v>
      </c>
      <c r="C313" s="67">
        <f t="shared" si="172"/>
        <v>304</v>
      </c>
      <c r="D313" s="38">
        <v>3</v>
      </c>
      <c r="E313" s="67">
        <f t="shared" si="173"/>
        <v>240</v>
      </c>
      <c r="F313" s="65"/>
      <c r="G313" s="38">
        <v>764.19970699999999</v>
      </c>
      <c r="H313" s="73">
        <f t="shared" si="174"/>
        <v>0.16332776718169995</v>
      </c>
      <c r="I313" s="38">
        <v>744.22106900000006</v>
      </c>
      <c r="J313" s="73">
        <f t="shared" si="175"/>
        <v>0.15666008221239999</v>
      </c>
      <c r="K313" s="65"/>
      <c r="L313" s="37">
        <v>107.5</v>
      </c>
      <c r="M313" s="66">
        <f t="shared" si="212"/>
        <v>0.32140271394394232</v>
      </c>
      <c r="N313" s="40">
        <v>6299.375</v>
      </c>
      <c r="O313" s="6">
        <f t="shared" si="176"/>
        <v>12.598750000000001</v>
      </c>
      <c r="P313" s="63"/>
      <c r="U313" s="104">
        <f t="shared" si="207"/>
        <v>1883.5673638144829</v>
      </c>
      <c r="V313" s="73">
        <f t="shared" si="178"/>
        <v>43.912318621747879</v>
      </c>
      <c r="X313" s="3">
        <v>112.5</v>
      </c>
      <c r="Y313" s="38">
        <v>4</v>
      </c>
      <c r="Z313" s="67">
        <f t="shared" si="179"/>
        <v>238</v>
      </c>
      <c r="AA313" s="38">
        <v>3</v>
      </c>
      <c r="AB313" s="67">
        <f t="shared" si="180"/>
        <v>221</v>
      </c>
      <c r="AC313" s="67"/>
      <c r="AD313" s="3">
        <v>1217.91309</v>
      </c>
      <c r="AE313" s="73">
        <f t="shared" si="181"/>
        <v>0.12741950553849998</v>
      </c>
      <c r="AF313" s="3">
        <v>905.88275099999998</v>
      </c>
      <c r="AG313" s="73">
        <f t="shared" si="182"/>
        <v>8.019285575060002E-2</v>
      </c>
      <c r="AH313" s="65"/>
      <c r="AI313" s="3">
        <v>112.5</v>
      </c>
      <c r="AJ313" s="66">
        <f t="shared" si="213"/>
        <v>0.29301763488861765</v>
      </c>
      <c r="AK313" s="3">
        <v>4915</v>
      </c>
      <c r="AL313" s="6">
        <f t="shared" si="183"/>
        <v>9.83</v>
      </c>
      <c r="AM313" s="63"/>
      <c r="AN313" s="74"/>
      <c r="AO313" s="63"/>
      <c r="AP313" s="6"/>
      <c r="AQ313" s="6"/>
      <c r="AR313" s="104">
        <f t="shared" si="208"/>
        <v>1097.5748612861339</v>
      </c>
      <c r="AS313" s="73">
        <f t="shared" si="185"/>
        <v>43.804864514514058</v>
      </c>
      <c r="AU313" s="3">
        <v>107.5</v>
      </c>
      <c r="AV313" s="38">
        <v>9</v>
      </c>
      <c r="AW313" s="67">
        <f t="shared" si="186"/>
        <v>362</v>
      </c>
      <c r="AX313" s="38">
        <v>4</v>
      </c>
      <c r="AY313" s="67">
        <f t="shared" si="187"/>
        <v>504</v>
      </c>
      <c r="AZ313" s="65"/>
      <c r="BA313" s="3">
        <v>4480.6709000000001</v>
      </c>
      <c r="BB313" s="145">
        <f t="shared" si="188"/>
        <v>0.49198703578380004</v>
      </c>
      <c r="BC313" s="3">
        <v>1368.7656300000001</v>
      </c>
      <c r="BD313" s="73">
        <f t="shared" si="189"/>
        <v>0.99645979894560011</v>
      </c>
      <c r="BE313" s="65"/>
      <c r="BF313" s="3">
        <v>107.5</v>
      </c>
      <c r="BG313" s="66">
        <f t="shared" si="214"/>
        <v>0.36386823698759385</v>
      </c>
      <c r="BH313" s="3">
        <v>7304.375</v>
      </c>
      <c r="BI313" s="172">
        <f t="shared" si="190"/>
        <v>14.608750000000001</v>
      </c>
      <c r="BJ313" s="63"/>
      <c r="BK313" s="74"/>
      <c r="BL313" s="63"/>
      <c r="BM313" s="6"/>
      <c r="BN313" s="6"/>
      <c r="BO313" s="104">
        <f t="shared" si="209"/>
        <v>2487.2404446505334</v>
      </c>
      <c r="BP313" s="73">
        <f t="shared" si="192"/>
        <v>42.653119511711004</v>
      </c>
      <c r="BR313" s="3">
        <v>107.5</v>
      </c>
      <c r="BS313" s="38">
        <v>4</v>
      </c>
      <c r="BT313" s="67">
        <f t="shared" si="193"/>
        <v>484</v>
      </c>
      <c r="BU313" s="38">
        <v>6</v>
      </c>
      <c r="BV313" s="67">
        <f t="shared" si="194"/>
        <v>565</v>
      </c>
      <c r="BW313" s="65"/>
      <c r="BX313" s="3">
        <v>848.62524399999995</v>
      </c>
      <c r="BY313" s="145">
        <f t="shared" si="195"/>
        <v>0.52357351509729999</v>
      </c>
      <c r="BZ313" s="3">
        <v>5201.0922899999996</v>
      </c>
      <c r="CA313" s="73">
        <f t="shared" si="196"/>
        <v>9.0522737530799962</v>
      </c>
      <c r="CB313" s="65"/>
      <c r="CC313" s="3">
        <v>107.5</v>
      </c>
      <c r="CD313" s="66">
        <f t="shared" si="215"/>
        <v>0.379294749833817</v>
      </c>
      <c r="CE313" s="3">
        <v>7259.375</v>
      </c>
      <c r="CF313" s="172">
        <f t="shared" si="197"/>
        <v>14.518750000000001</v>
      </c>
      <c r="CG313" s="63"/>
      <c r="CH313" s="74"/>
      <c r="CI313" s="63"/>
      <c r="CJ313" s="6"/>
      <c r="CK313" s="6"/>
      <c r="CL313" s="104">
        <f t="shared" si="210"/>
        <v>2644.4913165181574</v>
      </c>
      <c r="CM313" s="73">
        <f t="shared" si="199"/>
        <v>40.852913563680637</v>
      </c>
      <c r="CO313" s="3">
        <v>107.5</v>
      </c>
      <c r="CP313" s="38">
        <v>10</v>
      </c>
      <c r="CQ313" s="67">
        <f t="shared" si="200"/>
        <v>447</v>
      </c>
      <c r="CR313" s="38">
        <v>7</v>
      </c>
      <c r="CS313" s="67">
        <f t="shared" si="201"/>
        <v>446</v>
      </c>
      <c r="CT313" s="65"/>
      <c r="CU313" s="3">
        <v>11609.54</v>
      </c>
      <c r="CV313" s="137">
        <f t="shared" si="202"/>
        <v>0.22403760852600008</v>
      </c>
      <c r="CW313" s="141">
        <v>5370.62158</v>
      </c>
      <c r="CX313" s="166">
        <f t="shared" si="203"/>
        <v>0.22882806242699996</v>
      </c>
      <c r="CY313" s="170"/>
      <c r="CZ313" s="141">
        <v>107.5</v>
      </c>
      <c r="DA313" s="142">
        <f t="shared" si="216"/>
        <v>0.35568861968611809</v>
      </c>
      <c r="DB313" s="141">
        <v>7436.875</v>
      </c>
      <c r="DC313" s="171">
        <f t="shared" si="204"/>
        <v>14.873749999999999</v>
      </c>
      <c r="DD313" s="63"/>
      <c r="DE313" s="74"/>
      <c r="DF313" s="63"/>
      <c r="DG313" s="6"/>
      <c r="DH313" s="6"/>
      <c r="DI313" s="104">
        <f t="shared" si="211"/>
        <v>2563.7034421307135</v>
      </c>
      <c r="DJ313" s="73">
        <f t="shared" si="206"/>
        <v>43.873291454212321</v>
      </c>
      <c r="FA313" s="65"/>
      <c r="FB313" s="71"/>
      <c r="FC313" s="65"/>
      <c r="FD313" s="71"/>
      <c r="FE313" s="71"/>
      <c r="FF313" s="71"/>
      <c r="FG313" s="65"/>
      <c r="FH313" s="71"/>
      <c r="FI313" s="65"/>
      <c r="FJ313" s="71"/>
      <c r="FK313" s="61"/>
      <c r="FL313" s="61"/>
      <c r="FM313" s="61"/>
      <c r="FN313" s="61"/>
      <c r="FO313" s="74"/>
      <c r="FP313" s="63"/>
      <c r="FQ313" s="63"/>
      <c r="FR313" s="63"/>
      <c r="FT313" s="5"/>
      <c r="FU313" s="116"/>
      <c r="FV313" s="116"/>
      <c r="FW313" s="41"/>
      <c r="FX313" s="41"/>
      <c r="FY313" s="41"/>
      <c r="FZ313" s="41"/>
      <c r="GA313" s="116"/>
      <c r="GB313" s="41"/>
      <c r="GC313" s="41"/>
      <c r="GD313" s="50"/>
      <c r="GE313" s="50"/>
      <c r="GG313" s="70"/>
      <c r="GH313" s="50"/>
      <c r="GI313" s="50"/>
      <c r="GK313" s="64"/>
      <c r="GL313" s="50"/>
      <c r="GM313" s="5"/>
      <c r="GN313" s="50"/>
      <c r="GP313" s="5"/>
      <c r="GQ313" s="116"/>
      <c r="GR313" s="116"/>
      <c r="GS313" s="116"/>
      <c r="GT313" s="116"/>
      <c r="GU313" s="116"/>
      <c r="GV313" s="116"/>
      <c r="GW313" s="116"/>
      <c r="GX313" s="116"/>
      <c r="GY313" s="116"/>
      <c r="GZ313" s="116"/>
      <c r="HA313" s="116"/>
      <c r="HB313" s="116"/>
      <c r="HC313" s="116"/>
      <c r="HD313" s="116"/>
      <c r="HE313" s="50"/>
      <c r="HG313" s="64"/>
      <c r="HI313" s="64"/>
    </row>
    <row r="314" spans="1:217" x14ac:dyDescent="0.25">
      <c r="A314" s="3">
        <v>108.5</v>
      </c>
      <c r="B314" s="38">
        <v>5</v>
      </c>
      <c r="C314" s="67">
        <f t="shared" si="172"/>
        <v>309</v>
      </c>
      <c r="D314" s="38">
        <v>2</v>
      </c>
      <c r="E314" s="67">
        <f t="shared" si="173"/>
        <v>242</v>
      </c>
      <c r="F314" s="65"/>
      <c r="G314" s="38">
        <v>4713.7451199999996</v>
      </c>
      <c r="H314" s="137">
        <f t="shared" si="174"/>
        <v>0.16804151230169995</v>
      </c>
      <c r="I314" s="138">
        <v>514.416382</v>
      </c>
      <c r="J314" s="166">
        <f t="shared" si="175"/>
        <v>0.1571744985944</v>
      </c>
      <c r="K314" s="170"/>
      <c r="L314" s="141">
        <v>108.5</v>
      </c>
      <c r="M314" s="142">
        <f t="shared" si="212"/>
        <v>0.32442811140897748</v>
      </c>
      <c r="N314" s="138">
        <v>6363.4375</v>
      </c>
      <c r="O314" s="171">
        <f t="shared" si="176"/>
        <v>12.726875</v>
      </c>
      <c r="P314" s="63"/>
      <c r="U314" s="104">
        <f t="shared" si="207"/>
        <v>1922.2546338986192</v>
      </c>
      <c r="V314" s="73">
        <f t="shared" si="178"/>
        <v>43.916443308566471</v>
      </c>
      <c r="X314" s="3">
        <v>113.5</v>
      </c>
      <c r="Y314" s="38">
        <v>1</v>
      </c>
      <c r="Z314" s="67">
        <f t="shared" si="179"/>
        <v>239</v>
      </c>
      <c r="AA314" s="38">
        <v>0</v>
      </c>
      <c r="AB314" s="67">
        <f t="shared" si="180"/>
        <v>221</v>
      </c>
      <c r="AC314" s="67"/>
      <c r="AD314" s="3">
        <v>211.17274499999999</v>
      </c>
      <c r="AE314" s="73">
        <f t="shared" si="181"/>
        <v>0.12763067828349997</v>
      </c>
      <c r="AF314" s="3">
        <v>0</v>
      </c>
      <c r="AG314" s="73">
        <f t="shared" si="182"/>
        <v>8.019285575060002E-2</v>
      </c>
      <c r="AH314" s="65"/>
      <c r="AI314" s="3">
        <v>113.5</v>
      </c>
      <c r="AJ314" s="66">
        <f t="shared" si="213"/>
        <v>0.29566406673546924</v>
      </c>
      <c r="AK314" s="3">
        <v>4962.8125</v>
      </c>
      <c r="AL314" s="6">
        <f t="shared" si="183"/>
        <v>9.9256250000000001</v>
      </c>
      <c r="AM314" s="63"/>
      <c r="AN314" s="74"/>
      <c r="AO314" s="63"/>
      <c r="AP314" s="6"/>
      <c r="AQ314" s="6"/>
      <c r="AR314" s="104">
        <f t="shared" si="208"/>
        <v>1124.0424877944583</v>
      </c>
      <c r="AS314" s="73">
        <f t="shared" si="185"/>
        <v>43.827676359176294</v>
      </c>
      <c r="AU314" s="3">
        <v>108.5</v>
      </c>
      <c r="AV314" s="38">
        <v>8</v>
      </c>
      <c r="AW314" s="67">
        <f t="shared" si="186"/>
        <v>370</v>
      </c>
      <c r="AX314" s="38">
        <v>10</v>
      </c>
      <c r="AY314" s="67">
        <f t="shared" si="187"/>
        <v>514</v>
      </c>
      <c r="AZ314" s="65"/>
      <c r="BA314" s="3">
        <v>2924.2609900000002</v>
      </c>
      <c r="BB314" s="145">
        <f t="shared" si="188"/>
        <v>0.49491129677380002</v>
      </c>
      <c r="BC314" s="3">
        <v>6584.4624000000003</v>
      </c>
      <c r="BD314" s="136">
        <f t="shared" si="189"/>
        <v>1.0030442613456001</v>
      </c>
      <c r="BE314" s="65"/>
      <c r="BF314" s="3">
        <v>108.5</v>
      </c>
      <c r="BG314" s="66">
        <f t="shared" si="214"/>
        <v>0.36683684921436188</v>
      </c>
      <c r="BH314" s="3">
        <v>7369.6875</v>
      </c>
      <c r="BI314" s="172">
        <f t="shared" si="190"/>
        <v>14.739375000000001</v>
      </c>
      <c r="BJ314" s="63"/>
      <c r="BK314" s="74"/>
      <c r="BL314" s="63"/>
      <c r="BM314" s="6"/>
      <c r="BN314" s="6"/>
      <c r="BO314" s="104">
        <f t="shared" si="209"/>
        <v>2531.1777609893438</v>
      </c>
      <c r="BP314" s="73">
        <f t="shared" si="192"/>
        <v>42.664262349871926</v>
      </c>
      <c r="BR314" s="3">
        <v>108.5</v>
      </c>
      <c r="BS314" s="38">
        <v>10</v>
      </c>
      <c r="BT314" s="67">
        <f t="shared" si="193"/>
        <v>494</v>
      </c>
      <c r="BU314" s="38">
        <v>14</v>
      </c>
      <c r="BV314" s="67">
        <f t="shared" si="194"/>
        <v>579</v>
      </c>
      <c r="BW314" s="65"/>
      <c r="BX314" s="3">
        <v>6298.69092</v>
      </c>
      <c r="BY314" s="145">
        <f t="shared" si="195"/>
        <v>0.52987220601730001</v>
      </c>
      <c r="BZ314" s="3">
        <v>9739.3027299999994</v>
      </c>
      <c r="CA314" s="73">
        <f t="shared" si="196"/>
        <v>9.0620130558099969</v>
      </c>
      <c r="CB314" s="65"/>
      <c r="CC314" s="3">
        <v>108.5</v>
      </c>
      <c r="CD314" s="66">
        <f t="shared" si="215"/>
        <v>0.38252177199695192</v>
      </c>
      <c r="CE314" s="3">
        <v>7330.3125</v>
      </c>
      <c r="CF314" s="172">
        <f t="shared" si="197"/>
        <v>14.660625</v>
      </c>
      <c r="CG314" s="63"/>
      <c r="CH314" s="74"/>
      <c r="CI314" s="63"/>
      <c r="CJ314" s="6"/>
      <c r="CK314" s="6"/>
      <c r="CL314" s="104">
        <f t="shared" si="210"/>
        <v>2692.0122432035969</v>
      </c>
      <c r="CM314" s="73">
        <f t="shared" si="199"/>
        <v>40.869050358427835</v>
      </c>
      <c r="CO314" s="3">
        <v>108.5</v>
      </c>
      <c r="CP314" s="38">
        <v>17</v>
      </c>
      <c r="CQ314" s="67">
        <f t="shared" si="200"/>
        <v>464</v>
      </c>
      <c r="CR314" s="38">
        <v>18</v>
      </c>
      <c r="CS314" s="67">
        <f t="shared" si="201"/>
        <v>464</v>
      </c>
      <c r="CT314" s="65"/>
      <c r="CU314" s="3">
        <v>620819.125</v>
      </c>
      <c r="CV314" s="143">
        <f t="shared" si="202"/>
        <v>0.8448567335260001</v>
      </c>
      <c r="CW314" s="3">
        <v>261558.391</v>
      </c>
      <c r="CX314" s="136">
        <f t="shared" si="203"/>
        <v>0.49038645342699994</v>
      </c>
      <c r="CY314" s="65"/>
      <c r="CZ314" s="3">
        <v>108.5</v>
      </c>
      <c r="DA314" s="134">
        <f t="shared" si="216"/>
        <v>0.35874115339001655</v>
      </c>
      <c r="DB314" s="3">
        <v>7506.5625</v>
      </c>
      <c r="DC314" s="146">
        <f t="shared" si="204"/>
        <v>15.013125</v>
      </c>
      <c r="DD314" s="63"/>
      <c r="DE314" s="74"/>
      <c r="DF314" s="63"/>
      <c r="DG314" s="6"/>
      <c r="DH314" s="6"/>
      <c r="DI314" s="104">
        <f t="shared" si="211"/>
        <v>2609.7270651344602</v>
      </c>
      <c r="DJ314" s="73">
        <f t="shared" si="206"/>
        <v>42.809811059799593</v>
      </c>
      <c r="FA314" s="65"/>
      <c r="FB314" s="71"/>
      <c r="FC314" s="65"/>
      <c r="FD314" s="71"/>
      <c r="FE314" s="71"/>
      <c r="FF314" s="71"/>
      <c r="FG314" s="65"/>
      <c r="FH314" s="71"/>
      <c r="FI314" s="65"/>
      <c r="FJ314" s="71"/>
      <c r="FK314" s="61"/>
      <c r="FL314" s="61"/>
      <c r="FM314" s="61"/>
      <c r="FN314" s="61"/>
      <c r="FO314" s="74"/>
      <c r="FP314" s="63"/>
      <c r="FQ314" s="63"/>
      <c r="FR314" s="63"/>
      <c r="FT314" s="5"/>
      <c r="FU314" s="116"/>
      <c r="FV314" s="116"/>
      <c r="FW314" s="41"/>
      <c r="FX314" s="41"/>
      <c r="FY314" s="41"/>
      <c r="FZ314" s="41"/>
      <c r="GA314" s="116"/>
      <c r="GB314" s="41"/>
      <c r="GC314" s="41"/>
      <c r="GD314" s="50"/>
      <c r="GE314" s="50"/>
      <c r="GG314" s="70"/>
      <c r="GH314" s="50"/>
      <c r="GI314" s="50"/>
      <c r="GK314" s="64"/>
      <c r="GL314" s="50"/>
      <c r="GM314" s="5"/>
      <c r="GN314" s="50"/>
      <c r="GP314" s="5"/>
      <c r="GQ314" s="116"/>
      <c r="GR314" s="116"/>
      <c r="GS314" s="116"/>
      <c r="GT314" s="116"/>
      <c r="GU314" s="116"/>
      <c r="GV314" s="116"/>
      <c r="GW314" s="116"/>
      <c r="GX314" s="116"/>
      <c r="GY314" s="116"/>
      <c r="GZ314" s="116"/>
      <c r="HA314" s="116"/>
      <c r="HB314" s="116"/>
      <c r="HC314" s="116"/>
      <c r="HD314" s="116"/>
      <c r="HE314" s="50"/>
      <c r="HG314" s="64"/>
      <c r="HI314" s="64"/>
    </row>
    <row r="315" spans="1:217" ht="15.75" thickBot="1" x14ac:dyDescent="0.3">
      <c r="A315" s="3">
        <v>109.5</v>
      </c>
      <c r="B315" s="38">
        <v>8</v>
      </c>
      <c r="C315" s="67">
        <f t="shared" si="172"/>
        <v>317</v>
      </c>
      <c r="D315" s="38">
        <v>8</v>
      </c>
      <c r="E315" s="67">
        <f t="shared" si="173"/>
        <v>250</v>
      </c>
      <c r="F315" s="65"/>
      <c r="G315" s="38">
        <v>391991.875</v>
      </c>
      <c r="H315" s="143">
        <f t="shared" si="174"/>
        <v>0.56003338730169994</v>
      </c>
      <c r="I315" s="38">
        <v>42759.804700000001</v>
      </c>
      <c r="J315" s="73">
        <f t="shared" si="175"/>
        <v>0.19993430329439998</v>
      </c>
      <c r="K315" s="65"/>
      <c r="L315" s="3">
        <v>109.5</v>
      </c>
      <c r="M315" s="134">
        <f t="shared" si="212"/>
        <v>0.32745350887401259</v>
      </c>
      <c r="N315" s="38">
        <v>6424.0625</v>
      </c>
      <c r="O315" s="146">
        <f t="shared" si="176"/>
        <v>12.848125</v>
      </c>
      <c r="P315" s="63"/>
      <c r="U315" s="104">
        <f t="shared" si="207"/>
        <v>1961.3200786658849</v>
      </c>
      <c r="V315" s="73">
        <f t="shared" si="178"/>
        <v>43.087775969491844</v>
      </c>
      <c r="X315" s="3">
        <v>114.5</v>
      </c>
      <c r="Y315" s="38">
        <v>0</v>
      </c>
      <c r="Z315" s="67">
        <f t="shared" si="179"/>
        <v>239</v>
      </c>
      <c r="AA315" s="38">
        <v>1</v>
      </c>
      <c r="AB315" s="67">
        <f t="shared" si="180"/>
        <v>222</v>
      </c>
      <c r="AC315" s="67"/>
      <c r="AD315" s="3">
        <v>0</v>
      </c>
      <c r="AE315" s="73">
        <f t="shared" si="181"/>
        <v>0.12763067828349997</v>
      </c>
      <c r="AF315" s="3">
        <v>67.084762600000005</v>
      </c>
      <c r="AG315" s="73">
        <f t="shared" si="182"/>
        <v>8.0259940513200026E-2</v>
      </c>
      <c r="AH315" s="65"/>
      <c r="AI315" s="3">
        <v>114.5</v>
      </c>
      <c r="AJ315" s="66">
        <f t="shared" si="213"/>
        <v>0.29831049858232084</v>
      </c>
      <c r="AK315" s="3">
        <v>5038.4375</v>
      </c>
      <c r="AL315" s="6">
        <f t="shared" si="183"/>
        <v>10.076874999999999</v>
      </c>
      <c r="AM315" s="63"/>
      <c r="AN315" s="74"/>
      <c r="AO315" s="63"/>
      <c r="AP315" s="6"/>
      <c r="AQ315" s="6"/>
      <c r="AR315" s="104">
        <f t="shared" si="208"/>
        <v>1150.8913658907204</v>
      </c>
      <c r="AS315" s="73">
        <f t="shared" si="185"/>
        <v>43.850958806136262</v>
      </c>
      <c r="AU315" s="3">
        <v>109.5</v>
      </c>
      <c r="AV315" s="38">
        <v>11</v>
      </c>
      <c r="AW315" s="67">
        <f t="shared" si="186"/>
        <v>381</v>
      </c>
      <c r="AX315" s="38">
        <v>11</v>
      </c>
      <c r="AY315" s="67">
        <f t="shared" si="187"/>
        <v>525</v>
      </c>
      <c r="AZ315" s="65"/>
      <c r="BA315" s="3">
        <v>765482.68799999997</v>
      </c>
      <c r="BB315" s="147">
        <f t="shared" si="188"/>
        <v>1.2603939847737999</v>
      </c>
      <c r="BC315" s="151">
        <v>12476006</v>
      </c>
      <c r="BD315" s="149">
        <f t="shared" si="189"/>
        <v>13.4790502613456</v>
      </c>
      <c r="BE315" s="176"/>
      <c r="BF315" s="151">
        <v>109.5</v>
      </c>
      <c r="BG315" s="152">
        <f t="shared" si="214"/>
        <v>0.36980546144113002</v>
      </c>
      <c r="BH315" s="151">
        <v>7430.9375</v>
      </c>
      <c r="BI315" s="173">
        <f t="shared" si="190"/>
        <v>14.861875</v>
      </c>
      <c r="BJ315" s="63"/>
      <c r="BK315" s="74"/>
      <c r="BL315" s="63"/>
      <c r="BM315" s="6"/>
      <c r="BN315" s="6"/>
      <c r="BO315" s="104">
        <f t="shared" si="209"/>
        <v>2575.4963584610296</v>
      </c>
      <c r="BP315" s="73">
        <f t="shared" si="192"/>
        <v>40.39519394830063</v>
      </c>
      <c r="BR315" s="3">
        <v>109.5</v>
      </c>
      <c r="BS315" s="38">
        <v>10</v>
      </c>
      <c r="BT315" s="67">
        <f t="shared" si="193"/>
        <v>504</v>
      </c>
      <c r="BU315" s="38">
        <v>8</v>
      </c>
      <c r="BV315" s="67">
        <f t="shared" si="194"/>
        <v>587</v>
      </c>
      <c r="BW315" s="65"/>
      <c r="BX315" s="3">
        <v>16490.164100000002</v>
      </c>
      <c r="BY315" s="145">
        <f t="shared" si="195"/>
        <v>0.54636237011730004</v>
      </c>
      <c r="BZ315" s="3">
        <v>8542.8095699999994</v>
      </c>
      <c r="CA315" s="73">
        <f t="shared" si="196"/>
        <v>9.0705558653799976</v>
      </c>
      <c r="CB315" s="65"/>
      <c r="CC315" s="3">
        <v>109.5</v>
      </c>
      <c r="CD315" s="66">
        <f t="shared" si="215"/>
        <v>0.38574879416008684</v>
      </c>
      <c r="CE315" s="3">
        <v>7395.625</v>
      </c>
      <c r="CF315" s="172">
        <f t="shared" si="197"/>
        <v>14.79125</v>
      </c>
      <c r="CG315" s="63"/>
      <c r="CH315" s="74"/>
      <c r="CI315" s="63"/>
      <c r="CJ315" s="6"/>
      <c r="CK315" s="6"/>
      <c r="CL315" s="104">
        <f t="shared" si="210"/>
        <v>2739.9385645482812</v>
      </c>
      <c r="CM315" s="73">
        <f t="shared" si="199"/>
        <v>40.884090489289399</v>
      </c>
      <c r="CO315" s="3">
        <v>109.5</v>
      </c>
      <c r="CP315" s="38">
        <v>14</v>
      </c>
      <c r="CQ315" s="67">
        <f t="shared" si="200"/>
        <v>478</v>
      </c>
      <c r="CR315" s="38">
        <v>19</v>
      </c>
      <c r="CS315" s="67">
        <f t="shared" si="201"/>
        <v>483</v>
      </c>
      <c r="CT315" s="65"/>
      <c r="CU315" s="3">
        <v>1158919.5</v>
      </c>
      <c r="CV315" s="147">
        <f t="shared" si="202"/>
        <v>2.0037762335260001</v>
      </c>
      <c r="CW315" s="151">
        <v>14486271</v>
      </c>
      <c r="CX315" s="149">
        <f t="shared" si="203"/>
        <v>14.976657453427</v>
      </c>
      <c r="CY315" s="176"/>
      <c r="CZ315" s="151">
        <v>109.5</v>
      </c>
      <c r="DA315" s="152">
        <f t="shared" si="216"/>
        <v>0.36179368709391502</v>
      </c>
      <c r="DB315" s="151">
        <v>7570.625</v>
      </c>
      <c r="DC315" s="173">
        <f t="shared" si="204"/>
        <v>15.141249999999999</v>
      </c>
      <c r="DD315" s="63"/>
      <c r="DE315" s="74"/>
      <c r="DF315" s="63"/>
      <c r="DG315" s="6"/>
      <c r="DH315" s="6"/>
      <c r="DI315" s="104">
        <f t="shared" si="211"/>
        <v>2656.1360705183233</v>
      </c>
      <c r="DJ315" s="73">
        <f t="shared" si="206"/>
        <v>40.284489594521965</v>
      </c>
      <c r="FA315" s="65"/>
      <c r="FB315" s="71"/>
      <c r="FC315" s="65"/>
      <c r="FD315" s="71"/>
      <c r="FE315" s="71"/>
      <c r="FF315" s="71"/>
      <c r="FG315" s="65"/>
      <c r="FH315" s="71"/>
      <c r="FI315" s="65"/>
      <c r="FJ315" s="71"/>
      <c r="FK315" s="61"/>
      <c r="FL315" s="61"/>
      <c r="FM315" s="61"/>
      <c r="FN315" s="61"/>
      <c r="FO315" s="74"/>
      <c r="FP315" s="63"/>
      <c r="FQ315" s="63"/>
      <c r="FR315" s="63"/>
      <c r="FT315" s="5"/>
      <c r="FU315" s="116"/>
      <c r="FV315" s="116"/>
      <c r="FW315" s="41"/>
      <c r="FX315" s="41"/>
      <c r="FY315" s="41"/>
      <c r="FZ315" s="41"/>
      <c r="GA315" s="116"/>
      <c r="GB315" s="41"/>
      <c r="GC315" s="41"/>
      <c r="GD315" s="50"/>
      <c r="GE315" s="50"/>
      <c r="GG315" s="70"/>
      <c r="GH315" s="50"/>
      <c r="GI315" s="50"/>
      <c r="GK315" s="64"/>
      <c r="GL315" s="50"/>
      <c r="GM315" s="5"/>
      <c r="GN315" s="50"/>
      <c r="GP315" s="5"/>
      <c r="GQ315" s="116"/>
      <c r="GR315" s="116"/>
      <c r="GS315" s="116"/>
      <c r="GT315" s="116"/>
      <c r="GU315" s="116"/>
      <c r="GV315" s="116"/>
      <c r="GW315" s="116"/>
      <c r="GX315" s="116"/>
      <c r="GY315" s="116"/>
      <c r="GZ315" s="116"/>
      <c r="HA315" s="116"/>
      <c r="HB315" s="116"/>
      <c r="HC315" s="116"/>
      <c r="HD315" s="116"/>
      <c r="HE315" s="50"/>
      <c r="HG315" s="64"/>
      <c r="HI315" s="64"/>
    </row>
    <row r="316" spans="1:217" x14ac:dyDescent="0.25">
      <c r="A316" s="3">
        <v>110.5</v>
      </c>
      <c r="B316" s="38">
        <v>7</v>
      </c>
      <c r="C316" s="67">
        <f t="shared" si="172"/>
        <v>324</v>
      </c>
      <c r="D316" s="38">
        <v>3</v>
      </c>
      <c r="E316" s="67">
        <f t="shared" si="173"/>
        <v>253</v>
      </c>
      <c r="F316" s="65"/>
      <c r="G316" s="38">
        <v>1085.5040300000001</v>
      </c>
      <c r="H316" s="145">
        <f t="shared" si="174"/>
        <v>0.5611188913316999</v>
      </c>
      <c r="I316" s="38">
        <v>918.45971699999996</v>
      </c>
      <c r="J316" s="73">
        <f t="shared" si="175"/>
        <v>0.20085276301139998</v>
      </c>
      <c r="K316" s="65"/>
      <c r="L316" s="3">
        <v>110.5</v>
      </c>
      <c r="M316" s="66">
        <f t="shared" si="212"/>
        <v>0.3304789063390477</v>
      </c>
      <c r="N316" s="38">
        <v>6488.4375</v>
      </c>
      <c r="O316" s="172">
        <f t="shared" si="176"/>
        <v>12.976875</v>
      </c>
      <c r="P316" s="63"/>
      <c r="U316" s="104">
        <f t="shared" si="207"/>
        <v>2000.758970932741</v>
      </c>
      <c r="V316" s="73">
        <f t="shared" si="178"/>
        <v>43.105051371504878</v>
      </c>
      <c r="X316" s="3">
        <v>115.5</v>
      </c>
      <c r="Y316" s="38">
        <v>4</v>
      </c>
      <c r="Z316" s="67">
        <f t="shared" si="179"/>
        <v>243</v>
      </c>
      <c r="AA316" s="38">
        <v>3</v>
      </c>
      <c r="AB316" s="67">
        <f t="shared" si="180"/>
        <v>225</v>
      </c>
      <c r="AC316" s="67"/>
      <c r="AD316" s="3">
        <v>1836.80042</v>
      </c>
      <c r="AE316" s="73">
        <f t="shared" si="181"/>
        <v>0.12946747870349998</v>
      </c>
      <c r="AF316" s="3">
        <v>2200.5910600000002</v>
      </c>
      <c r="AG316" s="73">
        <f t="shared" si="182"/>
        <v>8.2460531573200033E-2</v>
      </c>
      <c r="AH316" s="65"/>
      <c r="AI316" s="3">
        <v>115.5</v>
      </c>
      <c r="AJ316" s="66">
        <f t="shared" si="213"/>
        <v>0.30095693042917249</v>
      </c>
      <c r="AK316" s="3">
        <v>5106.875</v>
      </c>
      <c r="AL316" s="6">
        <f t="shared" si="183"/>
        <v>10.213749999999999</v>
      </c>
      <c r="AM316" s="63"/>
      <c r="AN316" s="74"/>
      <c r="AO316" s="63"/>
      <c r="AP316" s="6"/>
      <c r="AQ316" s="6"/>
      <c r="AR316" s="104">
        <f t="shared" si="208"/>
        <v>1178.080145077312</v>
      </c>
      <c r="AS316" s="73">
        <f t="shared" si="185"/>
        <v>43.855073608383279</v>
      </c>
      <c r="AU316" s="3">
        <v>110.5</v>
      </c>
      <c r="AV316" s="38">
        <v>5</v>
      </c>
      <c r="AW316" s="67">
        <f t="shared" si="186"/>
        <v>386</v>
      </c>
      <c r="AX316" s="38">
        <v>7</v>
      </c>
      <c r="AY316" s="67">
        <f t="shared" si="187"/>
        <v>532</v>
      </c>
      <c r="AZ316" s="65"/>
      <c r="BA316" s="3">
        <v>2015.9729</v>
      </c>
      <c r="BB316" s="73">
        <f t="shared" si="188"/>
        <v>1.2624099576737999</v>
      </c>
      <c r="BC316" s="3">
        <v>2581.46875</v>
      </c>
      <c r="BD316" s="73">
        <f t="shared" si="189"/>
        <v>13.4816317300956</v>
      </c>
      <c r="BE316" s="65"/>
      <c r="BF316" s="3">
        <v>110.5</v>
      </c>
      <c r="BG316" s="66">
        <f t="shared" si="214"/>
        <v>0.37277407366789816</v>
      </c>
      <c r="BH316" s="3">
        <v>7498.125</v>
      </c>
      <c r="BI316" s="6">
        <f t="shared" si="190"/>
        <v>14.99625</v>
      </c>
      <c r="BJ316" s="63"/>
      <c r="BK316" s="74"/>
      <c r="BL316" s="63"/>
      <c r="BM316" s="6"/>
      <c r="BN316" s="6"/>
      <c r="BO316" s="104">
        <f t="shared" si="209"/>
        <v>2620.1934539916283</v>
      </c>
      <c r="BP316" s="73">
        <f t="shared" si="192"/>
        <v>40.412087959098187</v>
      </c>
      <c r="BR316" s="3">
        <v>110.5</v>
      </c>
      <c r="BS316" s="38">
        <v>8</v>
      </c>
      <c r="BT316" s="67">
        <f t="shared" si="193"/>
        <v>512</v>
      </c>
      <c r="BU316" s="38">
        <v>13</v>
      </c>
      <c r="BV316" s="67">
        <f t="shared" si="194"/>
        <v>600</v>
      </c>
      <c r="BW316" s="65"/>
      <c r="BX316" s="3">
        <v>69331.664099999995</v>
      </c>
      <c r="BY316" s="143">
        <f t="shared" si="195"/>
        <v>0.61569403421730007</v>
      </c>
      <c r="BZ316" s="3">
        <v>2915075.75</v>
      </c>
      <c r="CA316" s="73">
        <f t="shared" si="196"/>
        <v>11.985631615379997</v>
      </c>
      <c r="CB316" s="65"/>
      <c r="CC316" s="3">
        <v>110.5</v>
      </c>
      <c r="CD316" s="66">
        <f t="shared" si="215"/>
        <v>0.38897581632322181</v>
      </c>
      <c r="CE316" s="3">
        <v>7455.9375</v>
      </c>
      <c r="CF316" s="172">
        <f t="shared" si="197"/>
        <v>14.911875</v>
      </c>
      <c r="CG316" s="63"/>
      <c r="CH316" s="74"/>
      <c r="CI316" s="63"/>
      <c r="CJ316" s="6"/>
      <c r="CK316" s="6"/>
      <c r="CL316" s="104">
        <f t="shared" si="210"/>
        <v>2788.2743143299122</v>
      </c>
      <c r="CM316" s="73">
        <f t="shared" si="199"/>
        <v>40.631299714881834</v>
      </c>
      <c r="CO316" s="3">
        <v>110.5</v>
      </c>
      <c r="CP316" s="38">
        <v>8</v>
      </c>
      <c r="CQ316" s="67">
        <f t="shared" si="200"/>
        <v>486</v>
      </c>
      <c r="CR316" s="38">
        <v>11</v>
      </c>
      <c r="CS316" s="67">
        <f t="shared" si="201"/>
        <v>494</v>
      </c>
      <c r="CT316" s="65"/>
      <c r="CU316" s="3">
        <v>7160.2587899999999</v>
      </c>
      <c r="CV316" s="73">
        <f t="shared" si="202"/>
        <v>2.010936492316</v>
      </c>
      <c r="CW316" s="3">
        <v>2002.3903800000001</v>
      </c>
      <c r="CX316" s="73">
        <f t="shared" si="203"/>
        <v>14.978659843807</v>
      </c>
      <c r="CY316" s="65"/>
      <c r="CZ316" s="3">
        <v>110.5</v>
      </c>
      <c r="DA316" s="66">
        <f t="shared" si="216"/>
        <v>0.36484622079781343</v>
      </c>
      <c r="DB316" s="3">
        <v>7632.8125</v>
      </c>
      <c r="DC316" s="6">
        <f t="shared" si="204"/>
        <v>15.265625</v>
      </c>
      <c r="DD316" s="63"/>
      <c r="DE316" s="74"/>
      <c r="DF316" s="63"/>
      <c r="DG316" s="6"/>
      <c r="DH316" s="6"/>
      <c r="DI316" s="104">
        <f t="shared" si="211"/>
        <v>2702.9447670340414</v>
      </c>
      <c r="DJ316" s="73">
        <f t="shared" si="206"/>
        <v>40.30141951109681</v>
      </c>
      <c r="FA316" s="65"/>
      <c r="FB316" s="71"/>
      <c r="FC316" s="65"/>
      <c r="FD316" s="71"/>
      <c r="FE316" s="71"/>
      <c r="FF316" s="71"/>
      <c r="FG316" s="65"/>
      <c r="FH316" s="71"/>
      <c r="FI316" s="65"/>
      <c r="FJ316" s="71"/>
      <c r="FK316" s="61"/>
      <c r="FL316" s="61"/>
      <c r="FM316" s="61"/>
      <c r="FN316" s="61"/>
      <c r="FO316" s="74"/>
      <c r="FP316" s="63"/>
      <c r="FQ316" s="63"/>
      <c r="FR316" s="63"/>
      <c r="FT316" s="5"/>
      <c r="FU316" s="116"/>
      <c r="FV316" s="116"/>
      <c r="FW316" s="41"/>
      <c r="FX316" s="41"/>
      <c r="FY316" s="41"/>
      <c r="FZ316" s="41"/>
      <c r="GA316" s="116"/>
      <c r="GB316" s="41"/>
      <c r="GC316" s="41"/>
      <c r="GD316" s="50"/>
      <c r="GE316" s="50"/>
      <c r="GG316" s="70"/>
      <c r="GH316" s="50"/>
      <c r="GI316" s="50"/>
      <c r="GK316" s="64"/>
      <c r="GL316" s="50"/>
      <c r="GM316" s="5"/>
      <c r="GN316" s="50"/>
      <c r="GP316" s="5"/>
      <c r="GQ316" s="116"/>
      <c r="GR316" s="116"/>
      <c r="GS316" s="116"/>
      <c r="GT316" s="116"/>
      <c r="GU316" s="116"/>
      <c r="GV316" s="116"/>
      <c r="GW316" s="116"/>
      <c r="GX316" s="116"/>
      <c r="GY316" s="116"/>
      <c r="GZ316" s="116"/>
      <c r="HA316" s="116"/>
      <c r="HB316" s="116"/>
      <c r="HC316" s="116"/>
      <c r="HD316" s="116"/>
      <c r="HE316" s="50"/>
      <c r="HG316" s="64"/>
      <c r="HI316" s="64"/>
    </row>
    <row r="317" spans="1:217" ht="15.75" thickBot="1" x14ac:dyDescent="0.3">
      <c r="A317" s="3">
        <v>111.5</v>
      </c>
      <c r="B317" s="38">
        <v>6</v>
      </c>
      <c r="C317" s="67">
        <f t="shared" si="172"/>
        <v>330</v>
      </c>
      <c r="D317" s="38">
        <v>2</v>
      </c>
      <c r="E317" s="67">
        <f t="shared" si="173"/>
        <v>255</v>
      </c>
      <c r="F317" s="65"/>
      <c r="G317" s="38">
        <v>1861.4157700000001</v>
      </c>
      <c r="H317" s="145">
        <f t="shared" si="174"/>
        <v>0.56298030710169988</v>
      </c>
      <c r="I317" s="38">
        <v>165.35235599999999</v>
      </c>
      <c r="J317" s="73">
        <f t="shared" si="175"/>
        <v>0.20101811536739997</v>
      </c>
      <c r="K317" s="65"/>
      <c r="L317" s="3">
        <v>111.5</v>
      </c>
      <c r="M317" s="66">
        <f t="shared" si="212"/>
        <v>0.3335043038040828</v>
      </c>
      <c r="N317" s="38">
        <v>6547.5</v>
      </c>
      <c r="O317" s="172">
        <f t="shared" si="176"/>
        <v>13.095000000000001</v>
      </c>
      <c r="P317" s="63"/>
      <c r="U317" s="104">
        <f t="shared" si="207"/>
        <v>2040.5438930346604</v>
      </c>
      <c r="V317" s="73">
        <f t="shared" si="178"/>
        <v>43.122084795655077</v>
      </c>
      <c r="X317" s="3">
        <v>116.5</v>
      </c>
      <c r="Y317" s="38">
        <v>5</v>
      </c>
      <c r="Z317" s="67">
        <f t="shared" si="179"/>
        <v>248</v>
      </c>
      <c r="AA317" s="38">
        <v>4</v>
      </c>
      <c r="AB317" s="67">
        <f t="shared" si="180"/>
        <v>229</v>
      </c>
      <c r="AC317" s="67"/>
      <c r="AD317" s="3">
        <v>2517.7282700000001</v>
      </c>
      <c r="AE317" s="73">
        <f t="shared" si="181"/>
        <v>0.13198520697349997</v>
      </c>
      <c r="AF317" s="3">
        <v>5916.53809</v>
      </c>
      <c r="AG317" s="73">
        <f t="shared" si="182"/>
        <v>8.8377069663200039E-2</v>
      </c>
      <c r="AH317" s="65"/>
      <c r="AI317" s="3">
        <v>116.5</v>
      </c>
      <c r="AJ317" s="66">
        <f t="shared" si="213"/>
        <v>0.30360336227602408</v>
      </c>
      <c r="AK317" s="3">
        <v>5166.875</v>
      </c>
      <c r="AL317" s="6">
        <f t="shared" si="183"/>
        <v>10.33375</v>
      </c>
      <c r="AM317" s="63"/>
      <c r="AN317" s="74"/>
      <c r="AO317" s="63"/>
      <c r="AP317" s="6"/>
      <c r="AQ317" s="6"/>
      <c r="AR317" s="104">
        <f t="shared" si="208"/>
        <v>1205.6253655532764</v>
      </c>
      <c r="AS317" s="73">
        <f t="shared" si="185"/>
        <v>43.83915963732538</v>
      </c>
      <c r="AU317" s="3">
        <v>111.5</v>
      </c>
      <c r="AV317" s="38">
        <v>7</v>
      </c>
      <c r="AW317" s="67">
        <f t="shared" si="186"/>
        <v>393</v>
      </c>
      <c r="AX317" s="38">
        <v>14</v>
      </c>
      <c r="AY317" s="67">
        <f t="shared" si="187"/>
        <v>546</v>
      </c>
      <c r="AZ317" s="65"/>
      <c r="BA317" s="3">
        <v>2123.4741199999999</v>
      </c>
      <c r="BB317" s="73">
        <f t="shared" si="188"/>
        <v>1.2645334317938</v>
      </c>
      <c r="BC317" s="3">
        <v>11803.026400000001</v>
      </c>
      <c r="BD317" s="73">
        <f t="shared" si="189"/>
        <v>13.493434756495601</v>
      </c>
      <c r="BE317" s="65"/>
      <c r="BF317" s="3">
        <v>111.5</v>
      </c>
      <c r="BG317" s="66">
        <f t="shared" si="214"/>
        <v>0.37574268589466631</v>
      </c>
      <c r="BH317" s="3">
        <v>7558.4375</v>
      </c>
      <c r="BI317" s="6">
        <f t="shared" si="190"/>
        <v>15.116875</v>
      </c>
      <c r="BJ317" s="63"/>
      <c r="BK317" s="74"/>
      <c r="BL317" s="63"/>
      <c r="BM317" s="6"/>
      <c r="BN317" s="6"/>
      <c r="BO317" s="104">
        <f t="shared" si="209"/>
        <v>2665.2644091245356</v>
      </c>
      <c r="BP317" s="73">
        <f t="shared" si="192"/>
        <v>40.428198969503569</v>
      </c>
      <c r="BR317" s="3">
        <v>111.5</v>
      </c>
      <c r="BS317" s="38">
        <v>11</v>
      </c>
      <c r="BT317" s="67">
        <f t="shared" si="193"/>
        <v>523</v>
      </c>
      <c r="BU317" s="38">
        <v>14</v>
      </c>
      <c r="BV317" s="67">
        <f t="shared" si="194"/>
        <v>614</v>
      </c>
      <c r="BW317" s="65"/>
      <c r="BX317" s="3">
        <v>29946650</v>
      </c>
      <c r="BY317" s="155">
        <f t="shared" si="195"/>
        <v>30.562344034217301</v>
      </c>
      <c r="BZ317" s="151">
        <v>1207843.1299999999</v>
      </c>
      <c r="CA317" s="156">
        <f t="shared" si="196"/>
        <v>13.193474745379998</v>
      </c>
      <c r="CB317" s="176"/>
      <c r="CC317" s="151">
        <v>111.5</v>
      </c>
      <c r="CD317" s="152">
        <f t="shared" si="215"/>
        <v>0.39220283848635673</v>
      </c>
      <c r="CE317" s="151">
        <v>7522.5</v>
      </c>
      <c r="CF317" s="173">
        <f t="shared" si="197"/>
        <v>15.045</v>
      </c>
      <c r="CG317" s="63"/>
      <c r="CH317" s="74"/>
      <c r="CI317" s="63"/>
      <c r="CJ317" s="6"/>
      <c r="CK317" s="6"/>
      <c r="CL317" s="104">
        <f t="shared" si="210"/>
        <v>2837.0305854371777</v>
      </c>
      <c r="CM317" s="73">
        <f t="shared" si="199"/>
        <v>39.403812186493461</v>
      </c>
      <c r="CO317" s="3">
        <v>111.5</v>
      </c>
      <c r="CP317" s="38">
        <v>7</v>
      </c>
      <c r="CQ317" s="67">
        <f t="shared" si="200"/>
        <v>493</v>
      </c>
      <c r="CR317" s="38">
        <v>13</v>
      </c>
      <c r="CS317" s="67">
        <f t="shared" si="201"/>
        <v>507</v>
      </c>
      <c r="CT317" s="65"/>
      <c r="CU317" s="3">
        <v>163888.81299999999</v>
      </c>
      <c r="CV317" s="73">
        <f t="shared" si="202"/>
        <v>2.1748253053159998</v>
      </c>
      <c r="CW317" s="3">
        <v>108174.883</v>
      </c>
      <c r="CX317" s="73">
        <f t="shared" si="203"/>
        <v>15.086834726807</v>
      </c>
      <c r="CY317" s="65"/>
      <c r="CZ317" s="3">
        <v>111.5</v>
      </c>
      <c r="DA317" s="66">
        <f t="shared" si="216"/>
        <v>0.36789875450171189</v>
      </c>
      <c r="DB317" s="3">
        <v>7701.5625</v>
      </c>
      <c r="DC317" s="6">
        <f t="shared" si="204"/>
        <v>15.403124999999999</v>
      </c>
      <c r="DD317" s="63"/>
      <c r="DE317" s="74"/>
      <c r="DF317" s="63"/>
      <c r="DG317" s="6"/>
      <c r="DH317" s="6"/>
      <c r="DI317" s="104">
        <f t="shared" si="211"/>
        <v>2750.1483850977015</v>
      </c>
      <c r="DJ317" s="73">
        <f t="shared" si="206"/>
        <v>40.302845863871525</v>
      </c>
      <c r="FA317" s="65"/>
      <c r="FB317" s="71"/>
      <c r="FC317" s="65"/>
      <c r="FD317" s="71"/>
      <c r="FE317" s="71"/>
      <c r="FF317" s="71"/>
      <c r="FG317" s="65"/>
      <c r="FH317" s="71"/>
      <c r="FI317" s="65"/>
      <c r="FJ317" s="71"/>
      <c r="FK317" s="61"/>
      <c r="FL317" s="61"/>
      <c r="FM317" s="61"/>
      <c r="FN317" s="61"/>
      <c r="FO317" s="74"/>
      <c r="FP317" s="63"/>
      <c r="FQ317" s="63"/>
      <c r="FR317" s="63"/>
      <c r="FT317" s="5"/>
      <c r="FU317" s="116"/>
      <c r="FV317" s="116"/>
      <c r="FW317" s="41"/>
      <c r="FX317" s="41"/>
      <c r="FY317" s="41"/>
      <c r="FZ317" s="41"/>
      <c r="GA317" s="116"/>
      <c r="GB317" s="41"/>
      <c r="GC317" s="41"/>
      <c r="GD317" s="50"/>
      <c r="GE317" s="50"/>
      <c r="GG317" s="70"/>
      <c r="GH317" s="50"/>
      <c r="GI317" s="50"/>
      <c r="GK317" s="64"/>
      <c r="GL317" s="50"/>
      <c r="GM317" s="5"/>
      <c r="GN317" s="50"/>
      <c r="GP317" s="5"/>
      <c r="GQ317" s="116"/>
      <c r="GR317" s="116"/>
      <c r="GS317" s="116"/>
      <c r="GT317" s="116"/>
      <c r="GU317" s="116"/>
      <c r="GV317" s="116"/>
      <c r="GW317" s="116"/>
      <c r="GX317" s="116"/>
      <c r="GY317" s="116"/>
      <c r="GZ317" s="116"/>
      <c r="HA317" s="116"/>
      <c r="HB317" s="116"/>
      <c r="HC317" s="116"/>
      <c r="HD317" s="116"/>
      <c r="HE317" s="50"/>
      <c r="HG317" s="64"/>
      <c r="HI317" s="64"/>
    </row>
    <row r="318" spans="1:217" x14ac:dyDescent="0.25">
      <c r="A318" s="3">
        <v>112.5</v>
      </c>
      <c r="B318" s="38">
        <v>5</v>
      </c>
      <c r="C318" s="67">
        <f t="shared" si="172"/>
        <v>335</v>
      </c>
      <c r="D318" s="38">
        <v>4</v>
      </c>
      <c r="E318" s="67">
        <f t="shared" si="173"/>
        <v>259</v>
      </c>
      <c r="F318" s="65"/>
      <c r="G318" s="38">
        <v>692.24054000000001</v>
      </c>
      <c r="H318" s="145">
        <f t="shared" si="174"/>
        <v>0.56367254764169994</v>
      </c>
      <c r="I318" s="38">
        <v>776.43615699999998</v>
      </c>
      <c r="J318" s="73">
        <f t="shared" si="175"/>
        <v>0.20179455152439996</v>
      </c>
      <c r="K318" s="65"/>
      <c r="L318" s="3">
        <v>112.5</v>
      </c>
      <c r="M318" s="66">
        <f t="shared" si="212"/>
        <v>0.33652970126911791</v>
      </c>
      <c r="N318" s="38">
        <v>6602.8125</v>
      </c>
      <c r="O318" s="172">
        <f t="shared" si="176"/>
        <v>13.205625</v>
      </c>
      <c r="P318" s="63"/>
      <c r="U318" s="104">
        <f t="shared" si="207"/>
        <v>2080.7344074842363</v>
      </c>
      <c r="V318" s="73">
        <f t="shared" si="178"/>
        <v>43.139668810711861</v>
      </c>
      <c r="X318" s="3">
        <v>117.5</v>
      </c>
      <c r="Y318" s="38">
        <v>4</v>
      </c>
      <c r="Z318" s="67">
        <f t="shared" si="179"/>
        <v>252</v>
      </c>
      <c r="AA318" s="38">
        <v>4</v>
      </c>
      <c r="AB318" s="67">
        <f t="shared" si="180"/>
        <v>233</v>
      </c>
      <c r="AC318" s="67"/>
      <c r="AD318" s="3">
        <v>1308.4415300000001</v>
      </c>
      <c r="AE318" s="73">
        <f t="shared" si="181"/>
        <v>0.13329364850349998</v>
      </c>
      <c r="AF318" s="3">
        <v>614.158142</v>
      </c>
      <c r="AG318" s="73">
        <f t="shared" si="182"/>
        <v>8.8991227805200038E-2</v>
      </c>
      <c r="AH318" s="65"/>
      <c r="AI318" s="3">
        <v>117.5</v>
      </c>
      <c r="AJ318" s="66">
        <f t="shared" si="213"/>
        <v>0.30624979412287567</v>
      </c>
      <c r="AK318" s="3">
        <v>5241.5625</v>
      </c>
      <c r="AL318" s="6">
        <f t="shared" si="183"/>
        <v>10.483124999999999</v>
      </c>
      <c r="AM318" s="63"/>
      <c r="AN318" s="74"/>
      <c r="AO318" s="63"/>
      <c r="AP318" s="6"/>
      <c r="AQ318" s="6"/>
      <c r="AR318" s="104">
        <f t="shared" si="208"/>
        <v>1233.4691366219643</v>
      </c>
      <c r="AS318" s="73">
        <f t="shared" si="185"/>
        <v>43.853304983273347</v>
      </c>
      <c r="AU318" s="3">
        <v>112.5</v>
      </c>
      <c r="AV318" s="38">
        <v>12</v>
      </c>
      <c r="AW318" s="67">
        <f t="shared" si="186"/>
        <v>405</v>
      </c>
      <c r="AX318" s="38">
        <v>21</v>
      </c>
      <c r="AY318" s="67">
        <f t="shared" si="187"/>
        <v>567</v>
      </c>
      <c r="AZ318" s="65"/>
      <c r="BA318" s="3">
        <v>2704856.25</v>
      </c>
      <c r="BB318" s="73">
        <f t="shared" si="188"/>
        <v>3.9693896817938001</v>
      </c>
      <c r="BC318" s="3">
        <v>169689.57800000001</v>
      </c>
      <c r="BD318" s="73">
        <f t="shared" si="189"/>
        <v>13.663124334495601</v>
      </c>
      <c r="BE318" s="65"/>
      <c r="BF318" s="3">
        <v>112.5</v>
      </c>
      <c r="BG318" s="66">
        <f t="shared" si="214"/>
        <v>0.37871129812143445</v>
      </c>
      <c r="BH318" s="3">
        <v>7624.0625</v>
      </c>
      <c r="BI318" s="6">
        <f t="shared" si="190"/>
        <v>15.248125</v>
      </c>
      <c r="BJ318" s="63"/>
      <c r="BK318" s="74"/>
      <c r="BL318" s="63"/>
      <c r="BM318" s="6"/>
      <c r="BN318" s="6"/>
      <c r="BO318" s="104">
        <f t="shared" si="209"/>
        <v>2710.6971638725804</v>
      </c>
      <c r="BP318" s="73">
        <f t="shared" si="192"/>
        <v>40.267140127289174</v>
      </c>
      <c r="BR318" s="3">
        <v>112.5</v>
      </c>
      <c r="BS318" s="38">
        <v>8</v>
      </c>
      <c r="BT318" s="67">
        <f t="shared" si="193"/>
        <v>531</v>
      </c>
      <c r="BU318" s="38">
        <v>14</v>
      </c>
      <c r="BV318" s="67">
        <f t="shared" si="194"/>
        <v>628</v>
      </c>
      <c r="BW318" s="65"/>
      <c r="BX318" s="3">
        <v>80196.843800000002</v>
      </c>
      <c r="BY318" s="73">
        <f t="shared" si="195"/>
        <v>30.6425408780173</v>
      </c>
      <c r="BZ318" s="3">
        <v>11901.368200000001</v>
      </c>
      <c r="CA318" s="73">
        <f t="shared" si="196"/>
        <v>13.205376113579998</v>
      </c>
      <c r="CB318" s="65"/>
      <c r="CC318" s="3">
        <v>112.5</v>
      </c>
      <c r="CD318" s="66">
        <f t="shared" si="215"/>
        <v>0.3954298606494917</v>
      </c>
      <c r="CE318" s="3">
        <v>7586.25</v>
      </c>
      <c r="CF318" s="6">
        <f t="shared" si="197"/>
        <v>15.172499999999999</v>
      </c>
      <c r="CG318" s="63"/>
      <c r="CH318" s="74"/>
      <c r="CI318" s="63"/>
      <c r="CJ318" s="6"/>
      <c r="CK318" s="6"/>
      <c r="CL318" s="104">
        <f t="shared" si="210"/>
        <v>2886.1993103146679</v>
      </c>
      <c r="CM318" s="73">
        <f t="shared" si="199"/>
        <v>39.418892158865297</v>
      </c>
      <c r="CO318" s="3">
        <v>112.5</v>
      </c>
      <c r="CP318" s="38">
        <v>10</v>
      </c>
      <c r="CQ318" s="67">
        <f t="shared" si="200"/>
        <v>503</v>
      </c>
      <c r="CR318" s="38">
        <v>14</v>
      </c>
      <c r="CS318" s="67">
        <f t="shared" si="201"/>
        <v>521</v>
      </c>
      <c r="CT318" s="65"/>
      <c r="CU318" s="3">
        <v>1897442.38</v>
      </c>
      <c r="CV318" s="73">
        <f t="shared" si="202"/>
        <v>4.0722676853159996</v>
      </c>
      <c r="CW318" s="3">
        <v>353089.68800000002</v>
      </c>
      <c r="CX318" s="73">
        <f t="shared" si="203"/>
        <v>15.439924414807001</v>
      </c>
      <c r="CY318" s="65"/>
      <c r="CZ318" s="3">
        <v>112.5</v>
      </c>
      <c r="DA318" s="66">
        <f t="shared" si="216"/>
        <v>0.37095128820561035</v>
      </c>
      <c r="DB318" s="3">
        <v>7762.1875</v>
      </c>
      <c r="DC318" s="6">
        <f t="shared" si="204"/>
        <v>15.524374999999999</v>
      </c>
      <c r="DD318" s="63"/>
      <c r="DE318" s="74"/>
      <c r="DF318" s="63"/>
      <c r="DG318" s="6"/>
      <c r="DH318" s="6"/>
      <c r="DI318" s="104">
        <f t="shared" si="211"/>
        <v>2797.7431090421733</v>
      </c>
      <c r="DJ318" s="73">
        <f t="shared" si="206"/>
        <v>40.197452408035232</v>
      </c>
      <c r="FA318" s="65"/>
      <c r="FB318" s="71"/>
      <c r="FC318" s="65"/>
      <c r="FD318" s="71"/>
      <c r="FE318" s="71"/>
      <c r="FF318" s="71"/>
      <c r="FG318" s="65"/>
      <c r="FH318" s="71"/>
      <c r="FI318" s="65"/>
      <c r="FJ318" s="71"/>
      <c r="FK318" s="61"/>
      <c r="FL318" s="61"/>
      <c r="FM318" s="61"/>
      <c r="FN318" s="61"/>
      <c r="FO318" s="74"/>
      <c r="FP318" s="63"/>
      <c r="FQ318" s="63"/>
      <c r="FR318" s="63"/>
      <c r="FT318" s="5"/>
      <c r="FU318" s="116"/>
      <c r="FV318" s="116"/>
      <c r="FW318" s="41"/>
      <c r="FX318" s="41"/>
      <c r="FY318" s="41"/>
      <c r="FZ318" s="41"/>
      <c r="GA318" s="116"/>
      <c r="GB318" s="41"/>
      <c r="GC318" s="41"/>
      <c r="GD318" s="50"/>
      <c r="GE318" s="50"/>
      <c r="GG318" s="70"/>
      <c r="GH318" s="50"/>
      <c r="GI318" s="50"/>
      <c r="GK318" s="64"/>
      <c r="GL318" s="50"/>
      <c r="GM318" s="5"/>
      <c r="GN318" s="50"/>
      <c r="GP318" s="5"/>
      <c r="GQ318" s="116"/>
      <c r="GR318" s="116"/>
      <c r="GS318" s="116"/>
      <c r="GT318" s="116"/>
      <c r="GU318" s="116"/>
      <c r="GV318" s="116"/>
      <c r="GW318" s="116"/>
      <c r="GX318" s="116"/>
      <c r="GY318" s="116"/>
      <c r="GZ318" s="116"/>
      <c r="HA318" s="116"/>
      <c r="HB318" s="116"/>
      <c r="HC318" s="116"/>
      <c r="HD318" s="116"/>
      <c r="HE318" s="50"/>
      <c r="HG318" s="64"/>
      <c r="HI318" s="64"/>
    </row>
    <row r="319" spans="1:217" x14ac:dyDescent="0.25">
      <c r="A319" s="3">
        <v>113.5</v>
      </c>
      <c r="B319" s="38">
        <v>2</v>
      </c>
      <c r="C319" s="67">
        <f t="shared" si="172"/>
        <v>337</v>
      </c>
      <c r="D319" s="38">
        <v>3</v>
      </c>
      <c r="E319" s="67">
        <f t="shared" si="173"/>
        <v>262</v>
      </c>
      <c r="F319" s="65"/>
      <c r="G319" s="38">
        <v>200.20169100000001</v>
      </c>
      <c r="H319" s="145">
        <f t="shared" si="174"/>
        <v>0.56387274933269993</v>
      </c>
      <c r="I319" s="38">
        <v>441.52087399999999</v>
      </c>
      <c r="J319" s="73">
        <f t="shared" si="175"/>
        <v>0.20223607239839997</v>
      </c>
      <c r="K319" s="65"/>
      <c r="L319" s="3">
        <v>113.5</v>
      </c>
      <c r="M319" s="66">
        <f t="shared" si="212"/>
        <v>0.33955509873415302</v>
      </c>
      <c r="N319" s="38">
        <v>6681.5625</v>
      </c>
      <c r="O319" s="172">
        <f t="shared" si="176"/>
        <v>13.363125</v>
      </c>
      <c r="P319" s="63"/>
      <c r="U319" s="104">
        <f t="shared" si="207"/>
        <v>2121.3513138890403</v>
      </c>
      <c r="V319" s="73">
        <f t="shared" si="178"/>
        <v>43.158163206696322</v>
      </c>
      <c r="X319" s="3">
        <v>118.5</v>
      </c>
      <c r="Y319" s="38">
        <v>3</v>
      </c>
      <c r="Z319" s="67">
        <f t="shared" si="179"/>
        <v>255</v>
      </c>
      <c r="AA319" s="38">
        <v>3</v>
      </c>
      <c r="AB319" s="67">
        <f t="shared" si="180"/>
        <v>236</v>
      </c>
      <c r="AC319" s="67"/>
      <c r="AD319" s="3">
        <v>563.65875200000005</v>
      </c>
      <c r="AE319" s="73">
        <f t="shared" si="181"/>
        <v>0.13385730725549999</v>
      </c>
      <c r="AF319" s="3">
        <v>883.081726</v>
      </c>
      <c r="AG319" s="73">
        <f t="shared" si="182"/>
        <v>8.9874309531200042E-2</v>
      </c>
      <c r="AH319" s="65"/>
      <c r="AI319" s="3">
        <v>118.5</v>
      </c>
      <c r="AJ319" s="66">
        <f t="shared" si="213"/>
        <v>0.30889622596972732</v>
      </c>
      <c r="AK319" s="3">
        <v>5279.6875</v>
      </c>
      <c r="AL319" s="6">
        <f t="shared" si="183"/>
        <v>10.559374999999999</v>
      </c>
      <c r="AM319" s="63"/>
      <c r="AN319" s="74"/>
      <c r="AO319" s="63"/>
      <c r="AP319" s="6"/>
      <c r="AQ319" s="6"/>
      <c r="AR319" s="104">
        <f t="shared" si="208"/>
        <v>1261.6627329004073</v>
      </c>
      <c r="AS319" s="73">
        <f t="shared" si="185"/>
        <v>43.86941741957169</v>
      </c>
      <c r="AU319" s="3">
        <v>113.5</v>
      </c>
      <c r="AV319" s="38">
        <v>24</v>
      </c>
      <c r="AW319" s="67">
        <f t="shared" si="186"/>
        <v>429</v>
      </c>
      <c r="AX319" s="38">
        <v>29</v>
      </c>
      <c r="AY319" s="67">
        <f t="shared" si="187"/>
        <v>596</v>
      </c>
      <c r="AZ319" s="65"/>
      <c r="BA319" s="3">
        <v>1745653.5</v>
      </c>
      <c r="BB319" s="73">
        <f t="shared" si="188"/>
        <v>5.7150431817938001</v>
      </c>
      <c r="BC319" s="3">
        <v>22205214</v>
      </c>
      <c r="BD319" s="73">
        <f t="shared" si="189"/>
        <v>35.868338334495604</v>
      </c>
      <c r="BE319" s="65"/>
      <c r="BF319" s="3">
        <v>113.5</v>
      </c>
      <c r="BG319" s="66">
        <f t="shared" si="214"/>
        <v>0.38167991034820259</v>
      </c>
      <c r="BH319" s="3">
        <v>7680.3125</v>
      </c>
      <c r="BI319" s="6">
        <f t="shared" si="190"/>
        <v>15.360625000000001</v>
      </c>
      <c r="BJ319" s="63"/>
      <c r="BK319" s="74"/>
      <c r="BL319" s="63"/>
      <c r="BM319" s="6"/>
      <c r="BN319" s="6"/>
      <c r="BO319" s="104">
        <f t="shared" si="209"/>
        <v>2756.4907905444416</v>
      </c>
      <c r="BP319" s="73">
        <f t="shared" si="192"/>
        <v>39.42593666782755</v>
      </c>
      <c r="BR319" s="3">
        <v>113.5</v>
      </c>
      <c r="BS319" s="38">
        <v>14</v>
      </c>
      <c r="BT319" s="67">
        <f t="shared" si="193"/>
        <v>545</v>
      </c>
      <c r="BU319" s="38">
        <v>15</v>
      </c>
      <c r="BV319" s="67">
        <f t="shared" si="194"/>
        <v>643</v>
      </c>
      <c r="BW319" s="65"/>
      <c r="BX319" s="3">
        <v>1653006.88</v>
      </c>
      <c r="BY319" s="73">
        <f t="shared" si="195"/>
        <v>32.2955477580173</v>
      </c>
      <c r="BZ319" s="3">
        <v>272490.28100000002</v>
      </c>
      <c r="CA319" s="73">
        <f t="shared" si="196"/>
        <v>13.477866394579998</v>
      </c>
      <c r="CB319" s="65"/>
      <c r="CC319" s="3">
        <v>113.5</v>
      </c>
      <c r="CD319" s="66">
        <f t="shared" si="215"/>
        <v>0.39865688281262662</v>
      </c>
      <c r="CE319" s="3">
        <v>7650.3125</v>
      </c>
      <c r="CF319" s="6">
        <f t="shared" si="197"/>
        <v>15.300625</v>
      </c>
      <c r="CG319" s="63"/>
      <c r="CH319" s="74"/>
      <c r="CI319" s="63"/>
      <c r="CJ319" s="6"/>
      <c r="CK319" s="6"/>
      <c r="CL319" s="104">
        <f t="shared" si="210"/>
        <v>2935.7794805179578</v>
      </c>
      <c r="CM319" s="73">
        <f t="shared" si="199"/>
        <v>39.392948408008216</v>
      </c>
      <c r="CO319" s="3">
        <v>113.5</v>
      </c>
      <c r="CP319" s="38">
        <v>13</v>
      </c>
      <c r="CQ319" s="67">
        <f t="shared" si="200"/>
        <v>516</v>
      </c>
      <c r="CR319" s="38">
        <v>16</v>
      </c>
      <c r="CS319" s="67">
        <f t="shared" si="201"/>
        <v>537</v>
      </c>
      <c r="CT319" s="65"/>
      <c r="CU319" s="3">
        <v>10835510</v>
      </c>
      <c r="CV319" s="73">
        <f t="shared" si="202"/>
        <v>14.907777685315999</v>
      </c>
      <c r="CW319" s="3">
        <v>3778190</v>
      </c>
      <c r="CX319" s="73">
        <f t="shared" si="203"/>
        <v>19.218114414807001</v>
      </c>
      <c r="CY319" s="65"/>
      <c r="CZ319" s="3">
        <v>113.5</v>
      </c>
      <c r="DA319" s="66">
        <f t="shared" si="216"/>
        <v>0.37400382190950882</v>
      </c>
      <c r="DB319" s="3">
        <v>7829.6875</v>
      </c>
      <c r="DC319" s="6">
        <f t="shared" si="204"/>
        <v>15.659375000000001</v>
      </c>
      <c r="DD319" s="63"/>
      <c r="DE319" s="74"/>
      <c r="DF319" s="63"/>
      <c r="DG319" s="6"/>
      <c r="DH319" s="6"/>
      <c r="DI319" s="104">
        <f t="shared" si="211"/>
        <v>2845.7308467010212</v>
      </c>
      <c r="DJ319" s="73">
        <f t="shared" si="206"/>
        <v>39.655442381869257</v>
      </c>
      <c r="FA319" s="65"/>
      <c r="FB319" s="71"/>
      <c r="FC319" s="65"/>
      <c r="FD319" s="71"/>
      <c r="FE319" s="71"/>
      <c r="FF319" s="71"/>
      <c r="FG319" s="65"/>
      <c r="FH319" s="71"/>
      <c r="FI319" s="65"/>
      <c r="FJ319" s="71"/>
      <c r="FK319" s="61"/>
      <c r="FL319" s="61"/>
      <c r="FM319" s="61"/>
      <c r="FN319" s="61"/>
      <c r="FO319" s="74"/>
      <c r="FP319" s="63"/>
      <c r="FQ319" s="63"/>
      <c r="FR319" s="63"/>
      <c r="FT319" s="5"/>
      <c r="FU319" s="116"/>
      <c r="FV319" s="116"/>
      <c r="FW319" s="41"/>
      <c r="FX319" s="41"/>
      <c r="FY319" s="41"/>
      <c r="FZ319" s="41"/>
      <c r="GA319" s="116"/>
      <c r="GB319" s="41"/>
      <c r="GC319" s="41"/>
      <c r="GD319" s="50"/>
      <c r="GE319" s="50"/>
      <c r="GG319" s="70"/>
      <c r="GH319" s="50"/>
      <c r="GI319" s="50"/>
      <c r="GK319" s="64"/>
      <c r="GL319" s="50"/>
      <c r="GM319" s="5"/>
      <c r="GN319" s="50"/>
      <c r="GP319" s="5"/>
      <c r="GQ319" s="116"/>
      <c r="GR319" s="116"/>
      <c r="GS319" s="116"/>
      <c r="GT319" s="116"/>
      <c r="GU319" s="116"/>
      <c r="GV319" s="116"/>
      <c r="GW319" s="116"/>
      <c r="GX319" s="116"/>
      <c r="GY319" s="116"/>
      <c r="GZ319" s="116"/>
      <c r="HA319" s="116"/>
      <c r="HB319" s="116"/>
      <c r="HC319" s="116"/>
      <c r="HD319" s="116"/>
      <c r="HE319" s="50"/>
      <c r="HG319" s="64"/>
      <c r="HI319" s="64"/>
    </row>
    <row r="320" spans="1:217" x14ac:dyDescent="0.25">
      <c r="A320" s="3">
        <v>114.5</v>
      </c>
      <c r="B320" s="38">
        <v>5</v>
      </c>
      <c r="C320" s="67">
        <f t="shared" si="172"/>
        <v>342</v>
      </c>
      <c r="D320" s="38">
        <v>0</v>
      </c>
      <c r="E320" s="67">
        <f t="shared" si="173"/>
        <v>262</v>
      </c>
      <c r="F320" s="65"/>
      <c r="G320" s="38">
        <v>2207.2807600000001</v>
      </c>
      <c r="H320" s="145">
        <f t="shared" si="174"/>
        <v>0.56608003009269992</v>
      </c>
      <c r="I320" s="38">
        <v>0</v>
      </c>
      <c r="J320" s="73">
        <f t="shared" si="175"/>
        <v>0.20223607239839997</v>
      </c>
      <c r="K320" s="65"/>
      <c r="L320" s="3">
        <v>114.5</v>
      </c>
      <c r="M320" s="66">
        <f t="shared" si="212"/>
        <v>0.34258049619918812</v>
      </c>
      <c r="N320" s="38">
        <v>6743.75</v>
      </c>
      <c r="O320" s="172">
        <f t="shared" si="176"/>
        <v>13.487500000000001</v>
      </c>
      <c r="P320" s="63"/>
      <c r="R320" s="67"/>
      <c r="U320" s="104">
        <f t="shared" si="207"/>
        <v>2162.3445041035584</v>
      </c>
      <c r="V320" s="73">
        <f t="shared" si="178"/>
        <v>43.174425944804319</v>
      </c>
      <c r="W320" s="201"/>
      <c r="X320" s="3">
        <v>119.5</v>
      </c>
      <c r="Y320" s="38">
        <v>4</v>
      </c>
      <c r="Z320" s="67">
        <f t="shared" si="179"/>
        <v>259</v>
      </c>
      <c r="AA320" s="38">
        <v>4</v>
      </c>
      <c r="AB320" s="67">
        <f t="shared" si="180"/>
        <v>240</v>
      </c>
      <c r="AC320" s="67"/>
      <c r="AD320" s="3">
        <v>671.73999000000003</v>
      </c>
      <c r="AE320" s="73">
        <f t="shared" si="181"/>
        <v>0.13452904724549999</v>
      </c>
      <c r="AF320" s="3">
        <v>394.109894</v>
      </c>
      <c r="AG320" s="73">
        <f t="shared" si="182"/>
        <v>9.0268419425200044E-2</v>
      </c>
      <c r="AH320" s="65"/>
      <c r="AI320" s="3">
        <v>119.5</v>
      </c>
      <c r="AJ320" s="66">
        <f t="shared" si="213"/>
        <v>0.31154265781657892</v>
      </c>
      <c r="AK320" s="3">
        <v>5373.75</v>
      </c>
      <c r="AL320" s="6">
        <f t="shared" si="183"/>
        <v>10.7475</v>
      </c>
      <c r="AM320" s="63"/>
      <c r="AN320" s="74"/>
      <c r="AO320" s="67"/>
      <c r="AP320" s="6"/>
      <c r="AQ320" s="6"/>
      <c r="AR320" s="104">
        <f t="shared" si="208"/>
        <v>1290.2772772444901</v>
      </c>
      <c r="AS320" s="73">
        <f t="shared" si="185"/>
        <v>43.887091423614216</v>
      </c>
      <c r="AT320" s="201"/>
      <c r="AU320" s="3">
        <v>114.5</v>
      </c>
      <c r="AV320" s="38">
        <v>13</v>
      </c>
      <c r="AW320" s="67">
        <f t="shared" si="186"/>
        <v>442</v>
      </c>
      <c r="AX320" s="38">
        <v>14</v>
      </c>
      <c r="AY320" s="67">
        <f t="shared" si="187"/>
        <v>610</v>
      </c>
      <c r="AZ320" s="65"/>
      <c r="BA320" s="3">
        <v>578808.56299999997</v>
      </c>
      <c r="BB320" s="73">
        <f t="shared" si="188"/>
        <v>6.2938517447938001</v>
      </c>
      <c r="BC320" s="3">
        <v>143550.141</v>
      </c>
      <c r="BD320" s="73">
        <f t="shared" si="189"/>
        <v>36.011888475495603</v>
      </c>
      <c r="BE320" s="65"/>
      <c r="BF320" s="3">
        <v>114.5</v>
      </c>
      <c r="BG320" s="66">
        <f t="shared" si="214"/>
        <v>0.38464852257497073</v>
      </c>
      <c r="BH320" s="3">
        <v>7745.625</v>
      </c>
      <c r="BI320" s="6">
        <f t="shared" si="190"/>
        <v>15.491250000000001</v>
      </c>
      <c r="BJ320" s="63"/>
      <c r="BK320" s="74"/>
      <c r="BL320" s="67"/>
      <c r="BM320" s="6"/>
      <c r="BN320" s="6"/>
      <c r="BO320" s="104">
        <f t="shared" si="209"/>
        <v>2802.6796137189895</v>
      </c>
      <c r="BP320" s="73">
        <f t="shared" si="192"/>
        <v>39.425332039443546</v>
      </c>
      <c r="BR320" s="3">
        <v>114.5</v>
      </c>
      <c r="BS320" s="38">
        <v>13</v>
      </c>
      <c r="BT320" s="67">
        <f t="shared" si="193"/>
        <v>558</v>
      </c>
      <c r="BU320" s="38">
        <v>15</v>
      </c>
      <c r="BV320" s="67">
        <f t="shared" si="194"/>
        <v>658</v>
      </c>
      <c r="BW320" s="65"/>
      <c r="BX320" s="3">
        <v>693536.125</v>
      </c>
      <c r="BY320" s="73">
        <f t="shared" si="195"/>
        <v>32.989083883017301</v>
      </c>
      <c r="BZ320" s="3">
        <v>72395.679699999993</v>
      </c>
      <c r="CA320" s="73">
        <f t="shared" si="196"/>
        <v>13.550262074279997</v>
      </c>
      <c r="CB320" s="65"/>
      <c r="CC320" s="3">
        <v>114.5</v>
      </c>
      <c r="CD320" s="66">
        <f t="shared" si="215"/>
        <v>0.40188390497576154</v>
      </c>
      <c r="CE320" s="3">
        <v>7713.75</v>
      </c>
      <c r="CF320" s="6">
        <f t="shared" si="197"/>
        <v>15.4275</v>
      </c>
      <c r="CG320" s="63"/>
      <c r="CH320" s="74"/>
      <c r="CI320" s="67"/>
      <c r="CJ320" s="6"/>
      <c r="CK320" s="6"/>
      <c r="CL320" s="104">
        <f t="shared" si="210"/>
        <v>2985.7700876026224</v>
      </c>
      <c r="CM320" s="73">
        <f t="shared" si="199"/>
        <v>39.393238449391411</v>
      </c>
      <c r="CO320" s="3">
        <v>114.5</v>
      </c>
      <c r="CP320" s="38">
        <v>16</v>
      </c>
      <c r="CQ320" s="67">
        <f t="shared" si="200"/>
        <v>532</v>
      </c>
      <c r="CR320" s="38">
        <v>11</v>
      </c>
      <c r="CS320" s="67">
        <f t="shared" si="201"/>
        <v>548</v>
      </c>
      <c r="CT320" s="65"/>
      <c r="CU320" s="3">
        <v>265324.40600000002</v>
      </c>
      <c r="CV320" s="73">
        <f t="shared" si="202"/>
        <v>15.173102091315998</v>
      </c>
      <c r="CW320" s="3">
        <v>78847.25</v>
      </c>
      <c r="CX320" s="73">
        <f t="shared" si="203"/>
        <v>19.296961664807</v>
      </c>
      <c r="CY320" s="65"/>
      <c r="CZ320" s="3">
        <v>114.5</v>
      </c>
      <c r="DA320" s="66">
        <f t="shared" si="216"/>
        <v>0.37705635561340722</v>
      </c>
      <c r="DB320" s="3">
        <v>7890.9375</v>
      </c>
      <c r="DC320" s="6">
        <f t="shared" si="204"/>
        <v>15.781874999999999</v>
      </c>
      <c r="DD320" s="63"/>
      <c r="DE320" s="74"/>
      <c r="DF320" s="67"/>
      <c r="DG320" s="6"/>
      <c r="DH320" s="6"/>
      <c r="DI320" s="104">
        <f t="shared" si="211"/>
        <v>2894.1135059078119</v>
      </c>
      <c r="DJ320" s="73">
        <f t="shared" si="206"/>
        <v>39.662266472869291</v>
      </c>
      <c r="FA320" s="65"/>
      <c r="FB320" s="71"/>
      <c r="FC320" s="65"/>
      <c r="FD320" s="71"/>
      <c r="FE320" s="71"/>
      <c r="FF320" s="71"/>
      <c r="FG320" s="65"/>
      <c r="FH320" s="71"/>
      <c r="FI320" s="65"/>
      <c r="FJ320" s="71"/>
      <c r="FK320" s="61"/>
      <c r="FL320" s="61"/>
      <c r="FM320" s="61"/>
      <c r="FN320" s="61"/>
      <c r="FO320" s="74"/>
      <c r="FP320" s="63"/>
      <c r="FQ320" s="63"/>
      <c r="FR320" s="63"/>
      <c r="FT320" s="5"/>
      <c r="FU320" s="116"/>
      <c r="FV320" s="116"/>
      <c r="FW320" s="41"/>
      <c r="FX320" s="41"/>
      <c r="FY320" s="41"/>
      <c r="FZ320" s="41"/>
      <c r="GA320" s="116"/>
      <c r="GB320" s="41"/>
      <c r="GC320" s="41"/>
      <c r="GD320" s="50"/>
      <c r="GE320" s="50"/>
      <c r="GG320" s="70"/>
      <c r="GH320" s="50"/>
      <c r="GI320" s="50"/>
      <c r="GK320" s="64"/>
      <c r="GL320" s="50"/>
      <c r="GM320" s="5"/>
      <c r="GN320" s="50"/>
      <c r="GP320" s="5"/>
      <c r="GQ320" s="116"/>
      <c r="GR320" s="116"/>
      <c r="GS320" s="116"/>
      <c r="GT320" s="116"/>
      <c r="GU320" s="116"/>
      <c r="GV320" s="116"/>
      <c r="GW320" s="116"/>
      <c r="GX320" s="116"/>
      <c r="GY320" s="116"/>
      <c r="GZ320" s="116"/>
      <c r="HA320" s="116"/>
      <c r="HB320" s="116"/>
      <c r="HC320" s="116"/>
      <c r="HD320" s="116"/>
      <c r="HE320" s="50"/>
      <c r="HG320" s="64"/>
      <c r="HI320" s="64"/>
    </row>
    <row r="321" spans="1:217" x14ac:dyDescent="0.25">
      <c r="A321" s="3">
        <v>115.5</v>
      </c>
      <c r="B321" s="38">
        <v>5</v>
      </c>
      <c r="C321" s="67">
        <f t="shared" si="172"/>
        <v>347</v>
      </c>
      <c r="D321" s="38">
        <v>6</v>
      </c>
      <c r="E321" s="67">
        <f t="shared" si="173"/>
        <v>268</v>
      </c>
      <c r="F321" s="65"/>
      <c r="G321" s="38">
        <v>7311.0249000000003</v>
      </c>
      <c r="H321" s="145">
        <f t="shared" si="174"/>
        <v>0.57339105499269993</v>
      </c>
      <c r="I321" s="38">
        <v>2208.3364299999998</v>
      </c>
      <c r="J321" s="73">
        <f t="shared" si="175"/>
        <v>0.20444440882839998</v>
      </c>
      <c r="K321" s="65"/>
      <c r="L321" s="3">
        <v>115.5</v>
      </c>
      <c r="M321" s="66">
        <f t="shared" si="212"/>
        <v>0.34560589366422323</v>
      </c>
      <c r="N321" s="38">
        <v>6805.9375</v>
      </c>
      <c r="O321" s="172">
        <f t="shared" si="176"/>
        <v>13.611875</v>
      </c>
      <c r="P321" s="63"/>
      <c r="R321" s="67"/>
      <c r="U321" s="104">
        <f t="shared" si="207"/>
        <v>2203.6875058999708</v>
      </c>
      <c r="V321" s="73">
        <f t="shared" si="178"/>
        <v>43.181051213970342</v>
      </c>
      <c r="W321" s="201"/>
      <c r="X321" s="3">
        <v>120.5</v>
      </c>
      <c r="Y321" s="38">
        <v>4</v>
      </c>
      <c r="Z321" s="67">
        <f t="shared" si="179"/>
        <v>263</v>
      </c>
      <c r="AA321" s="38">
        <v>5</v>
      </c>
      <c r="AB321" s="67">
        <f t="shared" si="180"/>
        <v>245</v>
      </c>
      <c r="AC321" s="67"/>
      <c r="AD321" s="3">
        <v>2008.04675</v>
      </c>
      <c r="AE321" s="73">
        <f t="shared" si="181"/>
        <v>0.13653709399549999</v>
      </c>
      <c r="AF321" s="3">
        <v>1059.3366699999999</v>
      </c>
      <c r="AG321" s="73">
        <f t="shared" si="182"/>
        <v>9.1327756095200038E-2</v>
      </c>
      <c r="AH321" s="65"/>
      <c r="AI321" s="3">
        <v>120.5</v>
      </c>
      <c r="AJ321" s="66">
        <f t="shared" si="213"/>
        <v>0.31418908966343051</v>
      </c>
      <c r="AK321" s="3">
        <v>5438.75</v>
      </c>
      <c r="AL321" s="6">
        <f t="shared" si="183"/>
        <v>10.8775</v>
      </c>
      <c r="AM321" s="63"/>
      <c r="AN321" s="74"/>
      <c r="AO321" s="67"/>
      <c r="AP321" s="6"/>
      <c r="AQ321" s="6"/>
      <c r="AR321" s="104">
        <f t="shared" si="208"/>
        <v>1319.2151824798607</v>
      </c>
      <c r="AS321" s="73">
        <f t="shared" si="185"/>
        <v>43.895718444044626</v>
      </c>
      <c r="AT321" s="201"/>
      <c r="AU321" s="3">
        <v>115.5</v>
      </c>
      <c r="AV321" s="38">
        <v>15</v>
      </c>
      <c r="AW321" s="67">
        <f t="shared" si="186"/>
        <v>457</v>
      </c>
      <c r="AX321" s="38">
        <v>24</v>
      </c>
      <c r="AY321" s="67">
        <f t="shared" si="187"/>
        <v>634</v>
      </c>
      <c r="AZ321" s="65"/>
      <c r="BA321" s="3">
        <v>291263.71899999998</v>
      </c>
      <c r="BB321" s="73">
        <f t="shared" si="188"/>
        <v>6.5851154637937999</v>
      </c>
      <c r="BC321" s="3">
        <v>412213.75</v>
      </c>
      <c r="BD321" s="73">
        <f t="shared" si="189"/>
        <v>36.424102225495602</v>
      </c>
      <c r="BE321" s="65"/>
      <c r="BF321" s="3">
        <v>115.5</v>
      </c>
      <c r="BG321" s="66">
        <f t="shared" si="214"/>
        <v>0.38761713480173876</v>
      </c>
      <c r="BH321" s="3">
        <v>7813.4375</v>
      </c>
      <c r="BI321" s="6">
        <f t="shared" si="190"/>
        <v>15.626875</v>
      </c>
      <c r="BJ321" s="63"/>
      <c r="BK321" s="74"/>
      <c r="BL321" s="67"/>
      <c r="BM321" s="6"/>
      <c r="BN321" s="6"/>
      <c r="BO321" s="104">
        <f t="shared" si="209"/>
        <v>2849.2515734090566</v>
      </c>
      <c r="BP321" s="73">
        <f t="shared" si="192"/>
        <v>39.425320750837102</v>
      </c>
      <c r="BR321" s="3">
        <v>115.5</v>
      </c>
      <c r="BS321" s="38">
        <v>18</v>
      </c>
      <c r="BT321" s="67">
        <f t="shared" si="193"/>
        <v>576</v>
      </c>
      <c r="BU321" s="38">
        <v>17</v>
      </c>
      <c r="BV321" s="67">
        <f t="shared" si="194"/>
        <v>675</v>
      </c>
      <c r="BW321" s="65"/>
      <c r="BX321" s="3">
        <v>26721.640599999999</v>
      </c>
      <c r="BY321" s="73">
        <f t="shared" si="195"/>
        <v>33.015805523617303</v>
      </c>
      <c r="BZ321" s="3">
        <v>8282.9521499999992</v>
      </c>
      <c r="CA321" s="73">
        <f t="shared" si="196"/>
        <v>13.558545026429996</v>
      </c>
      <c r="CB321" s="65"/>
      <c r="CC321" s="3">
        <v>115.5</v>
      </c>
      <c r="CD321" s="66">
        <f t="shared" si="215"/>
        <v>0.40511092713889651</v>
      </c>
      <c r="CE321" s="3">
        <v>7777.5</v>
      </c>
      <c r="CF321" s="6">
        <f t="shared" si="197"/>
        <v>15.555</v>
      </c>
      <c r="CG321" s="63"/>
      <c r="CH321" s="74"/>
      <c r="CI321" s="67"/>
      <c r="CJ321" s="6"/>
      <c r="CK321" s="6"/>
      <c r="CL321" s="104">
        <f t="shared" si="210"/>
        <v>3036.1670977909562</v>
      </c>
      <c r="CM321" s="73">
        <f t="shared" si="199"/>
        <v>39.409224779054263</v>
      </c>
      <c r="CO321" s="3">
        <v>115.5</v>
      </c>
      <c r="CP321" s="38">
        <v>10</v>
      </c>
      <c r="CQ321" s="67">
        <f t="shared" si="200"/>
        <v>542</v>
      </c>
      <c r="CR321" s="38">
        <v>15</v>
      </c>
      <c r="CS321" s="67">
        <f t="shared" si="201"/>
        <v>563</v>
      </c>
      <c r="CT321" s="65"/>
      <c r="CU321" s="3">
        <v>10114.209000000001</v>
      </c>
      <c r="CV321" s="73">
        <f t="shared" si="202"/>
        <v>15.183216300315998</v>
      </c>
      <c r="CW321" s="3">
        <v>21331.843799999999</v>
      </c>
      <c r="CX321" s="73">
        <f t="shared" si="203"/>
        <v>19.318293508606999</v>
      </c>
      <c r="CY321" s="65"/>
      <c r="CZ321" s="3">
        <v>115.5</v>
      </c>
      <c r="DA321" s="66">
        <f t="shared" si="216"/>
        <v>0.38010888931730569</v>
      </c>
      <c r="DB321" s="3">
        <v>7959.0625</v>
      </c>
      <c r="DC321" s="6">
        <f t="shared" si="204"/>
        <v>15.918125</v>
      </c>
      <c r="DD321" s="63"/>
      <c r="DE321" s="74"/>
      <c r="DF321" s="67"/>
      <c r="DG321" s="6"/>
      <c r="DH321" s="6"/>
      <c r="DI321" s="104">
        <f t="shared" si="211"/>
        <v>2942.8834553282845</v>
      </c>
      <c r="DJ321" s="73">
        <f t="shared" si="206"/>
        <v>39.678065636626748</v>
      </c>
      <c r="FA321" s="65"/>
      <c r="FB321" s="71"/>
      <c r="FC321" s="65"/>
      <c r="FD321" s="71"/>
      <c r="FE321" s="71"/>
      <c r="FF321" s="71"/>
      <c r="FG321" s="65"/>
      <c r="FH321" s="71"/>
      <c r="FI321" s="65"/>
      <c r="FJ321" s="71"/>
      <c r="FK321" s="61"/>
      <c r="FL321" s="61"/>
      <c r="FM321" s="61"/>
      <c r="FN321" s="61"/>
      <c r="FO321" s="74"/>
      <c r="FP321" s="63"/>
      <c r="FQ321" s="63"/>
      <c r="FR321" s="63"/>
      <c r="FT321" s="5"/>
      <c r="FU321" s="116"/>
      <c r="FV321" s="116"/>
      <c r="FW321" s="41"/>
      <c r="FX321" s="41"/>
      <c r="FY321" s="41"/>
      <c r="FZ321" s="41"/>
      <c r="GA321" s="116"/>
      <c r="GB321" s="41"/>
      <c r="GC321" s="41"/>
      <c r="GD321" s="50"/>
      <c r="GE321" s="50"/>
      <c r="GG321" s="70"/>
      <c r="GH321" s="50"/>
      <c r="GI321" s="50"/>
      <c r="GK321" s="64"/>
      <c r="GL321" s="50"/>
      <c r="GM321" s="5"/>
      <c r="GN321" s="50"/>
      <c r="GP321" s="5"/>
      <c r="GQ321" s="116"/>
      <c r="GR321" s="116"/>
      <c r="GS321" s="116"/>
      <c r="GT321" s="116"/>
      <c r="GU321" s="116"/>
      <c r="GV321" s="116"/>
      <c r="GW321" s="116"/>
      <c r="GX321" s="116"/>
      <c r="GY321" s="116"/>
      <c r="GZ321" s="116"/>
      <c r="HA321" s="116"/>
      <c r="HB321" s="116"/>
      <c r="HC321" s="116"/>
      <c r="HD321" s="116"/>
      <c r="HE321" s="50"/>
      <c r="HG321" s="64"/>
      <c r="HI321" s="64"/>
    </row>
    <row r="322" spans="1:217" x14ac:dyDescent="0.25">
      <c r="A322" s="3">
        <v>116.5</v>
      </c>
      <c r="B322" s="38">
        <v>3</v>
      </c>
      <c r="C322" s="67">
        <f t="shared" si="172"/>
        <v>350</v>
      </c>
      <c r="D322" s="38">
        <v>2</v>
      </c>
      <c r="E322" s="67">
        <f t="shared" si="173"/>
        <v>270</v>
      </c>
      <c r="F322" s="65"/>
      <c r="G322" s="38">
        <v>369.69253500000002</v>
      </c>
      <c r="H322" s="145">
        <f t="shared" si="174"/>
        <v>0.5737607475276999</v>
      </c>
      <c r="I322" s="38">
        <v>373.26422100000002</v>
      </c>
      <c r="J322" s="73">
        <f t="shared" si="175"/>
        <v>0.20481767304939999</v>
      </c>
      <c r="K322" s="65"/>
      <c r="L322" s="3">
        <v>116.5</v>
      </c>
      <c r="M322" s="66">
        <f t="shared" si="212"/>
        <v>0.34863129112925834</v>
      </c>
      <c r="N322" s="38">
        <v>6859.375</v>
      </c>
      <c r="O322" s="172">
        <f t="shared" si="176"/>
        <v>13.71875</v>
      </c>
      <c r="P322" s="63"/>
      <c r="R322" s="67"/>
      <c r="U322" s="104">
        <f t="shared" si="207"/>
        <v>2245.4171913098839</v>
      </c>
      <c r="V322" s="73">
        <f t="shared" si="178"/>
        <v>43.198855749563663</v>
      </c>
      <c r="W322" s="201"/>
      <c r="X322" s="3">
        <v>121.5</v>
      </c>
      <c r="Y322" s="38">
        <v>5</v>
      </c>
      <c r="Z322" s="67">
        <f t="shared" si="179"/>
        <v>268</v>
      </c>
      <c r="AA322" s="38">
        <v>3</v>
      </c>
      <c r="AB322" s="67">
        <f t="shared" si="180"/>
        <v>248</v>
      </c>
      <c r="AC322" s="67"/>
      <c r="AD322" s="3">
        <v>847.15148899999997</v>
      </c>
      <c r="AE322" s="73">
        <f t="shared" si="181"/>
        <v>0.13738424548449998</v>
      </c>
      <c r="AF322" s="3">
        <v>472.22131300000001</v>
      </c>
      <c r="AG322" s="73">
        <f t="shared" si="182"/>
        <v>9.1799977408200034E-2</v>
      </c>
      <c r="AH322" s="65"/>
      <c r="AI322" s="3">
        <v>121.5</v>
      </c>
      <c r="AJ322" s="66">
        <f t="shared" si="213"/>
        <v>0.31683552151028216</v>
      </c>
      <c r="AK322" s="3">
        <v>5495.9375</v>
      </c>
      <c r="AL322" s="6">
        <f t="shared" si="183"/>
        <v>10.991875</v>
      </c>
      <c r="AM322" s="63"/>
      <c r="AN322" s="74"/>
      <c r="AO322" s="67"/>
      <c r="AP322" s="6"/>
      <c r="AQ322" s="6"/>
      <c r="AR322" s="104">
        <f t="shared" si="208"/>
        <v>1348.4921617956086</v>
      </c>
      <c r="AS322" s="73">
        <f t="shared" si="185"/>
        <v>43.911895037555333</v>
      </c>
      <c r="AT322" s="201"/>
      <c r="AU322" s="3">
        <v>116.5</v>
      </c>
      <c r="AV322" s="38">
        <v>7</v>
      </c>
      <c r="AW322" s="67">
        <f t="shared" si="186"/>
        <v>464</v>
      </c>
      <c r="AX322" s="38">
        <v>22</v>
      </c>
      <c r="AY322" s="67">
        <f t="shared" si="187"/>
        <v>656</v>
      </c>
      <c r="AZ322" s="65"/>
      <c r="BA322" s="3">
        <v>8399.4023400000005</v>
      </c>
      <c r="BB322" s="73">
        <f t="shared" si="188"/>
        <v>6.5935148661338001</v>
      </c>
      <c r="BC322" s="3">
        <v>21376.078099999999</v>
      </c>
      <c r="BD322" s="73">
        <f t="shared" si="189"/>
        <v>36.4454783035956</v>
      </c>
      <c r="BE322" s="65"/>
      <c r="BF322" s="3">
        <v>116.5</v>
      </c>
      <c r="BG322" s="66">
        <f t="shared" si="214"/>
        <v>0.3905857470285069</v>
      </c>
      <c r="BH322" s="3">
        <v>7874.6875</v>
      </c>
      <c r="BI322" s="6">
        <f t="shared" si="190"/>
        <v>15.749375000000001</v>
      </c>
      <c r="BJ322" s="63"/>
      <c r="BK322" s="74"/>
      <c r="BL322" s="67"/>
      <c r="BM322" s="6"/>
      <c r="BN322" s="6"/>
      <c r="BO322" s="104">
        <f t="shared" si="209"/>
        <v>2896.2020311580363</v>
      </c>
      <c r="BP322" s="73">
        <f t="shared" si="192"/>
        <v>39.440972565999893</v>
      </c>
      <c r="BR322" s="3">
        <v>116.5</v>
      </c>
      <c r="BS322" s="38">
        <v>19</v>
      </c>
      <c r="BT322" s="67">
        <f t="shared" si="193"/>
        <v>595</v>
      </c>
      <c r="BU322" s="38">
        <v>18</v>
      </c>
      <c r="BV322" s="67">
        <f t="shared" si="194"/>
        <v>693</v>
      </c>
      <c r="BW322" s="65"/>
      <c r="BX322" s="3">
        <v>385597.18800000002</v>
      </c>
      <c r="BY322" s="73">
        <f t="shared" si="195"/>
        <v>33.401402711617301</v>
      </c>
      <c r="BZ322" s="3">
        <v>47677464</v>
      </c>
      <c r="CA322" s="73">
        <f t="shared" si="196"/>
        <v>61.236009026429997</v>
      </c>
      <c r="CB322" s="65"/>
      <c r="CC322" s="3">
        <v>116.5</v>
      </c>
      <c r="CD322" s="66">
        <f t="shared" si="215"/>
        <v>0.40833794930203143</v>
      </c>
      <c r="CE322" s="3">
        <v>7839.6875</v>
      </c>
      <c r="CF322" s="6">
        <f t="shared" si="197"/>
        <v>15.679375</v>
      </c>
      <c r="CG322" s="63"/>
      <c r="CH322" s="74"/>
      <c r="CI322" s="67"/>
      <c r="CJ322" s="6"/>
      <c r="CK322" s="6"/>
      <c r="CL322" s="104">
        <f t="shared" si="210"/>
        <v>3086.9735364162384</v>
      </c>
      <c r="CM322" s="73">
        <f t="shared" si="199"/>
        <v>38.716817156549475</v>
      </c>
      <c r="CO322" s="3">
        <v>116.5</v>
      </c>
      <c r="CP322" s="38">
        <v>9</v>
      </c>
      <c r="CQ322" s="67">
        <f t="shared" si="200"/>
        <v>551</v>
      </c>
      <c r="CR322" s="38">
        <v>11</v>
      </c>
      <c r="CS322" s="67">
        <f t="shared" si="201"/>
        <v>574</v>
      </c>
      <c r="CT322" s="65"/>
      <c r="CU322" s="3">
        <v>1819276.13</v>
      </c>
      <c r="CV322" s="73">
        <f t="shared" si="202"/>
        <v>17.002492430315996</v>
      </c>
      <c r="CW322" s="3">
        <v>420975.06300000002</v>
      </c>
      <c r="CX322" s="73">
        <f t="shared" si="203"/>
        <v>19.739268571606999</v>
      </c>
      <c r="CY322" s="65"/>
      <c r="CZ322" s="3">
        <v>116.5</v>
      </c>
      <c r="DA322" s="66">
        <f t="shared" si="216"/>
        <v>0.38316142302120415</v>
      </c>
      <c r="DB322" s="3">
        <v>8017.8125</v>
      </c>
      <c r="DC322" s="6">
        <f t="shared" si="204"/>
        <v>16.035625</v>
      </c>
      <c r="DD322" s="63"/>
      <c r="DE322" s="74"/>
      <c r="DF322" s="67"/>
      <c r="DG322" s="6"/>
      <c r="DH322" s="6"/>
      <c r="DI322" s="104">
        <f t="shared" si="211"/>
        <v>2992.0530958806116</v>
      </c>
      <c r="DJ322" s="73">
        <f t="shared" si="206"/>
        <v>39.631724650256395</v>
      </c>
      <c r="FA322" s="65"/>
      <c r="FB322" s="71"/>
      <c r="FC322" s="65"/>
      <c r="FD322" s="71"/>
      <c r="FE322" s="71"/>
      <c r="FF322" s="71"/>
      <c r="FG322" s="65"/>
      <c r="FH322" s="71"/>
      <c r="FI322" s="65"/>
      <c r="FJ322" s="71"/>
      <c r="FK322" s="61"/>
      <c r="FL322" s="61"/>
      <c r="FM322" s="61"/>
      <c r="FN322" s="61"/>
      <c r="FO322" s="74"/>
      <c r="FP322" s="63"/>
      <c r="FQ322" s="63"/>
      <c r="FR322" s="63"/>
      <c r="FT322" s="5"/>
      <c r="FU322" s="116"/>
      <c r="FV322" s="116"/>
      <c r="FW322" s="41"/>
      <c r="FX322" s="41"/>
      <c r="FY322" s="41"/>
      <c r="FZ322" s="41"/>
      <c r="GA322" s="116"/>
      <c r="GB322" s="41"/>
      <c r="GC322" s="41"/>
      <c r="GD322" s="50"/>
      <c r="GE322" s="50"/>
      <c r="GG322" s="70"/>
      <c r="GH322" s="50"/>
      <c r="GI322" s="50"/>
      <c r="GK322" s="64"/>
      <c r="GL322" s="50"/>
      <c r="GM322" s="5"/>
      <c r="GN322" s="50"/>
      <c r="GP322" s="5"/>
      <c r="GQ322" s="116"/>
      <c r="GR322" s="116"/>
      <c r="GS322" s="116"/>
      <c r="GT322" s="116"/>
      <c r="GU322" s="116"/>
      <c r="GV322" s="116"/>
      <c r="GW322" s="116"/>
      <c r="GX322" s="116"/>
      <c r="GY322" s="116"/>
      <c r="GZ322" s="116"/>
      <c r="HA322" s="116"/>
      <c r="HB322" s="116"/>
      <c r="HC322" s="116"/>
      <c r="HD322" s="116"/>
      <c r="HE322" s="50"/>
      <c r="HG322" s="64"/>
      <c r="HI322" s="64"/>
    </row>
    <row r="323" spans="1:217" x14ac:dyDescent="0.25">
      <c r="A323" s="3">
        <v>117.5</v>
      </c>
      <c r="B323" s="38">
        <v>5</v>
      </c>
      <c r="C323" s="67">
        <f t="shared" si="172"/>
        <v>355</v>
      </c>
      <c r="D323" s="38">
        <v>1</v>
      </c>
      <c r="E323" s="67">
        <f t="shared" si="173"/>
        <v>271</v>
      </c>
      <c r="F323" s="65"/>
      <c r="G323" s="38">
        <v>701.43823199999997</v>
      </c>
      <c r="H323" s="145">
        <f t="shared" si="174"/>
        <v>0.57446218575969987</v>
      </c>
      <c r="I323" s="38">
        <v>1185.87256</v>
      </c>
      <c r="J323" s="73">
        <f t="shared" si="175"/>
        <v>0.20600354560939999</v>
      </c>
      <c r="K323" s="65"/>
      <c r="L323" s="3">
        <v>117.5</v>
      </c>
      <c r="M323" s="66">
        <f t="shared" si="212"/>
        <v>0.3516566885942935</v>
      </c>
      <c r="N323" s="38">
        <v>6933.75</v>
      </c>
      <c r="O323" s="172">
        <f t="shared" si="176"/>
        <v>13.8675</v>
      </c>
      <c r="P323" s="63"/>
      <c r="R323" s="67"/>
      <c r="U323" s="104">
        <f t="shared" si="207"/>
        <v>2287.5553053775761</v>
      </c>
      <c r="V323" s="73">
        <f t="shared" si="178"/>
        <v>43.215026995530138</v>
      </c>
      <c r="W323" s="201"/>
      <c r="X323" s="3">
        <v>122.5</v>
      </c>
      <c r="Y323" s="38">
        <v>3</v>
      </c>
      <c r="Z323" s="67">
        <f t="shared" si="179"/>
        <v>271</v>
      </c>
      <c r="AA323" s="38">
        <v>5</v>
      </c>
      <c r="AB323" s="67">
        <f t="shared" si="180"/>
        <v>253</v>
      </c>
      <c r="AC323" s="67"/>
      <c r="AD323" s="3">
        <v>1476.23218</v>
      </c>
      <c r="AE323" s="73">
        <f t="shared" si="181"/>
        <v>0.13886047766449999</v>
      </c>
      <c r="AF323" s="3">
        <v>1367.17444</v>
      </c>
      <c r="AG323" s="73">
        <f t="shared" si="182"/>
        <v>9.3167151848200028E-2</v>
      </c>
      <c r="AH323" s="65"/>
      <c r="AI323" s="3">
        <v>122.5</v>
      </c>
      <c r="AJ323" s="66">
        <f t="shared" si="213"/>
        <v>0.31948195335713375</v>
      </c>
      <c r="AK323" s="3">
        <v>5566.875</v>
      </c>
      <c r="AL323" s="6">
        <f t="shared" si="183"/>
        <v>11.133749999999999</v>
      </c>
      <c r="AM323" s="63"/>
      <c r="AN323" s="74"/>
      <c r="AO323" s="67"/>
      <c r="AP323" s="6"/>
      <c r="AQ323" s="6"/>
      <c r="AR323" s="104">
        <f t="shared" si="208"/>
        <v>1378.1305444604423</v>
      </c>
      <c r="AS323" s="73">
        <f t="shared" si="185"/>
        <v>43.921305578968649</v>
      </c>
      <c r="AT323" s="201"/>
      <c r="AU323" s="3">
        <v>117.5</v>
      </c>
      <c r="AV323" s="38">
        <v>7</v>
      </c>
      <c r="AW323" s="67">
        <f t="shared" si="186"/>
        <v>471</v>
      </c>
      <c r="AX323" s="38">
        <v>14</v>
      </c>
      <c r="AY323" s="67">
        <f t="shared" si="187"/>
        <v>670</v>
      </c>
      <c r="AZ323" s="65"/>
      <c r="BA323" s="3">
        <v>274247.78100000002</v>
      </c>
      <c r="BB323" s="73">
        <f t="shared" si="188"/>
        <v>6.8677626471337998</v>
      </c>
      <c r="BC323" s="3">
        <v>29864.222699999998</v>
      </c>
      <c r="BD323" s="73">
        <f t="shared" si="189"/>
        <v>36.475342526295599</v>
      </c>
      <c r="BE323" s="65"/>
      <c r="BF323" s="3">
        <v>117.5</v>
      </c>
      <c r="BG323" s="66">
        <f t="shared" si="214"/>
        <v>0.39355435925527504</v>
      </c>
      <c r="BH323" s="3">
        <v>7940.9375</v>
      </c>
      <c r="BI323" s="6">
        <f t="shared" si="190"/>
        <v>15.881875000000001</v>
      </c>
      <c r="BJ323" s="63"/>
      <c r="BK323" s="74"/>
      <c r="BL323" s="67"/>
      <c r="BM323" s="6"/>
      <c r="BN323" s="6"/>
      <c r="BO323" s="104">
        <f t="shared" si="209"/>
        <v>2943.5272762006457</v>
      </c>
      <c r="BP323" s="73">
        <f t="shared" si="192"/>
        <v>39.450139830116143</v>
      </c>
      <c r="BR323" s="3">
        <v>117.5</v>
      </c>
      <c r="BS323" s="38">
        <v>18</v>
      </c>
      <c r="BT323" s="67">
        <f t="shared" si="193"/>
        <v>613</v>
      </c>
      <c r="BU323" s="38">
        <v>17</v>
      </c>
      <c r="BV323" s="67">
        <f t="shared" si="194"/>
        <v>710</v>
      </c>
      <c r="BW323" s="65"/>
      <c r="BX323" s="3">
        <v>10522.5771</v>
      </c>
      <c r="BY323" s="73">
        <f t="shared" si="195"/>
        <v>33.411925288717299</v>
      </c>
      <c r="BZ323" s="3">
        <v>7883.9550799999997</v>
      </c>
      <c r="CA323" s="73">
        <f t="shared" si="196"/>
        <v>61.243892981509994</v>
      </c>
      <c r="CB323" s="65"/>
      <c r="CC323" s="3">
        <v>117.5</v>
      </c>
      <c r="CD323" s="66">
        <f t="shared" si="215"/>
        <v>0.41156497146516641</v>
      </c>
      <c r="CE323" s="3">
        <v>7904.375</v>
      </c>
      <c r="CF323" s="6">
        <f t="shared" si="197"/>
        <v>15.80875</v>
      </c>
      <c r="CG323" s="63"/>
      <c r="CH323" s="74"/>
      <c r="CI323" s="67"/>
      <c r="CJ323" s="6"/>
      <c r="CK323" s="6"/>
      <c r="CL323" s="104">
        <f t="shared" si="210"/>
        <v>3138.1904119228934</v>
      </c>
      <c r="CM323" s="73">
        <f t="shared" si="199"/>
        <v>38.733077839122288</v>
      </c>
      <c r="CO323" s="3">
        <v>117.5</v>
      </c>
      <c r="CP323" s="38">
        <v>22</v>
      </c>
      <c r="CQ323" s="67">
        <f t="shared" si="200"/>
        <v>573</v>
      </c>
      <c r="CR323" s="38">
        <v>26</v>
      </c>
      <c r="CS323" s="67">
        <f t="shared" si="201"/>
        <v>600</v>
      </c>
      <c r="CT323" s="65"/>
      <c r="CU323" s="3">
        <v>611389</v>
      </c>
      <c r="CV323" s="73">
        <f t="shared" si="202"/>
        <v>17.613881430315995</v>
      </c>
      <c r="CW323" s="3">
        <v>378447.84399999998</v>
      </c>
      <c r="CX323" s="73">
        <f t="shared" si="203"/>
        <v>20.117716415606999</v>
      </c>
      <c r="CY323" s="65"/>
      <c r="CZ323" s="3">
        <v>117.5</v>
      </c>
      <c r="DA323" s="66">
        <f t="shared" si="216"/>
        <v>0.38621395672510261</v>
      </c>
      <c r="DB323" s="3">
        <v>8090</v>
      </c>
      <c r="DC323" s="6">
        <f t="shared" si="204"/>
        <v>16.18</v>
      </c>
      <c r="DD323" s="63"/>
      <c r="DE323" s="74"/>
      <c r="DF323" s="67"/>
      <c r="DG323" s="6"/>
      <c r="DH323" s="6"/>
      <c r="DI323" s="104">
        <f t="shared" si="211"/>
        <v>3041.6415059004412</v>
      </c>
      <c r="DJ323" s="73">
        <f t="shared" si="206"/>
        <v>39.621578310625637</v>
      </c>
      <c r="FA323" s="65"/>
      <c r="FB323" s="71"/>
      <c r="FC323" s="65"/>
      <c r="FD323" s="71"/>
      <c r="FE323" s="71"/>
      <c r="FF323" s="71"/>
      <c r="FG323" s="65"/>
      <c r="FH323" s="71"/>
      <c r="FI323" s="65"/>
      <c r="FJ323" s="71"/>
      <c r="FK323" s="61"/>
      <c r="FL323" s="61"/>
      <c r="FM323" s="61"/>
      <c r="FN323" s="61"/>
      <c r="FO323" s="74"/>
      <c r="FP323" s="63"/>
      <c r="FQ323" s="63"/>
      <c r="FR323" s="63"/>
      <c r="FT323" s="5"/>
      <c r="FU323" s="116"/>
      <c r="FV323" s="116"/>
      <c r="FW323" s="41"/>
      <c r="FX323" s="41"/>
      <c r="FY323" s="41"/>
      <c r="FZ323" s="41"/>
      <c r="GA323" s="116"/>
      <c r="GB323" s="41"/>
      <c r="GC323" s="41"/>
      <c r="GD323" s="50"/>
      <c r="GE323" s="50"/>
      <c r="GG323" s="70"/>
      <c r="GH323" s="50"/>
      <c r="GI323" s="50"/>
      <c r="GK323" s="64"/>
      <c r="GL323" s="50"/>
      <c r="GM323" s="5"/>
      <c r="GN323" s="50"/>
      <c r="GP323" s="5"/>
      <c r="GQ323" s="116"/>
      <c r="GR323" s="116"/>
      <c r="GS323" s="116"/>
      <c r="GT323" s="116"/>
      <c r="GU323" s="116"/>
      <c r="GV323" s="116"/>
      <c r="GW323" s="116"/>
      <c r="GX323" s="116"/>
      <c r="GY323" s="116"/>
      <c r="GZ323" s="116"/>
      <c r="HA323" s="116"/>
      <c r="HB323" s="116"/>
      <c r="HC323" s="116"/>
      <c r="HD323" s="116"/>
      <c r="HE323" s="50"/>
      <c r="HG323" s="64"/>
      <c r="HI323" s="64"/>
    </row>
    <row r="324" spans="1:217" x14ac:dyDescent="0.25">
      <c r="A324" s="3">
        <v>118.5</v>
      </c>
      <c r="B324" s="38">
        <v>4</v>
      </c>
      <c r="C324" s="67">
        <f t="shared" si="172"/>
        <v>359</v>
      </c>
      <c r="D324" s="38">
        <v>6</v>
      </c>
      <c r="E324" s="67">
        <f t="shared" si="173"/>
        <v>277</v>
      </c>
      <c r="F324" s="65"/>
      <c r="G324" s="38">
        <v>2842.7229000000002</v>
      </c>
      <c r="H324" s="145">
        <f t="shared" si="174"/>
        <v>0.57730490865969986</v>
      </c>
      <c r="I324" s="38">
        <v>5250.1752900000001</v>
      </c>
      <c r="J324" s="73">
        <f t="shared" si="175"/>
        <v>0.21125372089939998</v>
      </c>
      <c r="K324" s="65"/>
      <c r="L324" s="3">
        <v>118.5</v>
      </c>
      <c r="M324" s="66">
        <f t="shared" si="212"/>
        <v>0.35468208605932861</v>
      </c>
      <c r="N324" s="38">
        <v>6994.375</v>
      </c>
      <c r="O324" s="172">
        <f t="shared" si="176"/>
        <v>13.98875</v>
      </c>
      <c r="P324" s="63"/>
      <c r="R324" s="67"/>
      <c r="U324" s="104">
        <f t="shared" si="207"/>
        <v>2330.0479582107018</v>
      </c>
      <c r="V324" s="73">
        <f t="shared" si="178"/>
        <v>43.223116224271202</v>
      </c>
      <c r="W324" s="201"/>
      <c r="X324" s="3">
        <v>123.5</v>
      </c>
      <c r="Y324" s="38">
        <v>5</v>
      </c>
      <c r="Z324" s="67">
        <f t="shared" si="179"/>
        <v>276</v>
      </c>
      <c r="AA324" s="38">
        <v>6</v>
      </c>
      <c r="AB324" s="67">
        <f t="shared" si="180"/>
        <v>259</v>
      </c>
      <c r="AC324" s="67"/>
      <c r="AD324" s="3">
        <v>3772.0527299999999</v>
      </c>
      <c r="AE324" s="73">
        <f t="shared" si="181"/>
        <v>0.1426325303945</v>
      </c>
      <c r="AF324" s="3">
        <v>1951.60889</v>
      </c>
      <c r="AG324" s="73">
        <f t="shared" si="182"/>
        <v>9.5118760738200026E-2</v>
      </c>
      <c r="AH324" s="65"/>
      <c r="AI324" s="3">
        <v>123.5</v>
      </c>
      <c r="AJ324" s="66">
        <f t="shared" si="213"/>
        <v>0.32212838520398535</v>
      </c>
      <c r="AK324" s="3">
        <v>5632.5</v>
      </c>
      <c r="AL324" s="6">
        <f t="shared" si="183"/>
        <v>11.265000000000001</v>
      </c>
      <c r="AM324" s="63"/>
      <c r="AN324" s="74"/>
      <c r="AO324" s="67"/>
      <c r="AP324" s="6"/>
      <c r="AQ324" s="6"/>
      <c r="AR324" s="104">
        <f t="shared" si="208"/>
        <v>1408.0997311061328</v>
      </c>
      <c r="AS324" s="73">
        <f t="shared" si="185"/>
        <v>43.918450088371308</v>
      </c>
      <c r="AT324" s="201"/>
      <c r="AU324" s="3">
        <v>118.5</v>
      </c>
      <c r="AV324" s="38">
        <v>14</v>
      </c>
      <c r="AW324" s="67">
        <f t="shared" si="186"/>
        <v>485</v>
      </c>
      <c r="AX324" s="38">
        <v>23</v>
      </c>
      <c r="AY324" s="67">
        <f t="shared" si="187"/>
        <v>693</v>
      </c>
      <c r="AZ324" s="65"/>
      <c r="BA324" s="3">
        <v>13926.7832</v>
      </c>
      <c r="BB324" s="73">
        <f t="shared" si="188"/>
        <v>6.8816894303337994</v>
      </c>
      <c r="BC324" s="3">
        <v>82200.726599999995</v>
      </c>
      <c r="BD324" s="73">
        <f t="shared" si="189"/>
        <v>36.557543252895599</v>
      </c>
      <c r="BE324" s="65"/>
      <c r="BF324" s="3">
        <v>118.5</v>
      </c>
      <c r="BG324" s="66">
        <f t="shared" si="214"/>
        <v>0.39652297148204318</v>
      </c>
      <c r="BH324" s="3">
        <v>8000.9375</v>
      </c>
      <c r="BI324" s="6">
        <f t="shared" si="190"/>
        <v>16.001874999999998</v>
      </c>
      <c r="BJ324" s="63"/>
      <c r="BK324" s="74"/>
      <c r="BL324" s="67"/>
      <c r="BM324" s="6"/>
      <c r="BN324" s="6"/>
      <c r="BO324" s="104">
        <f t="shared" si="209"/>
        <v>2991.2273085368847</v>
      </c>
      <c r="BP324" s="73">
        <f t="shared" si="192"/>
        <v>39.463999617077945</v>
      </c>
      <c r="BR324" s="3">
        <v>118.5</v>
      </c>
      <c r="BS324" s="38">
        <v>27</v>
      </c>
      <c r="BT324" s="67">
        <f t="shared" si="193"/>
        <v>640</v>
      </c>
      <c r="BU324" s="38">
        <v>28</v>
      </c>
      <c r="BV324" s="67">
        <f t="shared" si="194"/>
        <v>738</v>
      </c>
      <c r="BW324" s="65"/>
      <c r="BX324" s="3">
        <v>29403.392599999999</v>
      </c>
      <c r="BY324" s="73">
        <f t="shared" si="195"/>
        <v>33.441328681317302</v>
      </c>
      <c r="BZ324" s="3">
        <v>18172.359400000001</v>
      </c>
      <c r="CA324" s="73">
        <f t="shared" si="196"/>
        <v>61.262065340909992</v>
      </c>
      <c r="CB324" s="65"/>
      <c r="CC324" s="3">
        <v>118.5</v>
      </c>
      <c r="CD324" s="66">
        <f t="shared" si="215"/>
        <v>0.41479199362830133</v>
      </c>
      <c r="CE324" s="3">
        <v>7966.875</v>
      </c>
      <c r="CF324" s="6">
        <f t="shared" si="197"/>
        <v>15.93375</v>
      </c>
      <c r="CG324" s="63"/>
      <c r="CH324" s="74"/>
      <c r="CI324" s="67"/>
      <c r="CJ324" s="6"/>
      <c r="CK324" s="6"/>
      <c r="CL324" s="104">
        <f t="shared" si="210"/>
        <v>3189.8076398666626</v>
      </c>
      <c r="CM324" s="73">
        <f t="shared" si="199"/>
        <v>38.748889629171451</v>
      </c>
      <c r="CO324" s="3">
        <v>118.5</v>
      </c>
      <c r="CP324" s="38">
        <v>21</v>
      </c>
      <c r="CQ324" s="67">
        <f t="shared" si="200"/>
        <v>594</v>
      </c>
      <c r="CR324" s="38">
        <v>26</v>
      </c>
      <c r="CS324" s="67">
        <f t="shared" si="201"/>
        <v>626</v>
      </c>
      <c r="CT324" s="65"/>
      <c r="CU324" s="3">
        <v>57747.75</v>
      </c>
      <c r="CV324" s="73">
        <f t="shared" si="202"/>
        <v>17.671629180315996</v>
      </c>
      <c r="CW324" s="3">
        <v>291508</v>
      </c>
      <c r="CX324" s="73">
        <f t="shared" si="203"/>
        <v>20.409224415607</v>
      </c>
      <c r="CY324" s="65"/>
      <c r="CZ324" s="3">
        <v>118.5</v>
      </c>
      <c r="DA324" s="66">
        <f t="shared" si="216"/>
        <v>0.38926649042900102</v>
      </c>
      <c r="DB324" s="3">
        <v>8155</v>
      </c>
      <c r="DC324" s="6">
        <f t="shared" si="204"/>
        <v>16.309999999999999</v>
      </c>
      <c r="DD324" s="63"/>
      <c r="DE324" s="74"/>
      <c r="DF324" s="67"/>
      <c r="DG324" s="6"/>
      <c r="DH324" s="6"/>
      <c r="DI324" s="104">
        <f t="shared" si="211"/>
        <v>3091.6191139675188</v>
      </c>
      <c r="DJ324" s="73">
        <f t="shared" si="206"/>
        <v>39.628662167701663</v>
      </c>
      <c r="FA324" s="65"/>
      <c r="FB324" s="71"/>
      <c r="FC324" s="65"/>
      <c r="FD324" s="71"/>
      <c r="FE324" s="71"/>
      <c r="FF324" s="71"/>
      <c r="FG324" s="65"/>
      <c r="FH324" s="71"/>
      <c r="FI324" s="65"/>
      <c r="FJ324" s="71"/>
      <c r="FK324" s="61"/>
      <c r="FL324" s="61"/>
      <c r="FM324" s="61"/>
      <c r="FN324" s="61"/>
      <c r="FO324" s="74"/>
      <c r="FP324" s="63"/>
      <c r="FQ324" s="63"/>
      <c r="FR324" s="63"/>
      <c r="FT324" s="5"/>
      <c r="FU324" s="116"/>
      <c r="FV324" s="116"/>
      <c r="FW324" s="41"/>
      <c r="FX324" s="41"/>
      <c r="FY324" s="41"/>
      <c r="FZ324" s="41"/>
      <c r="GA324" s="116"/>
      <c r="GB324" s="41"/>
      <c r="GC324" s="41"/>
      <c r="GD324" s="50"/>
      <c r="GE324" s="50"/>
      <c r="GG324" s="70"/>
      <c r="GH324" s="50"/>
      <c r="GI324" s="50"/>
      <c r="GK324" s="64"/>
      <c r="GL324" s="50"/>
      <c r="GM324" s="5"/>
      <c r="GN324" s="50"/>
      <c r="GP324" s="5"/>
      <c r="GQ324" s="116"/>
      <c r="GR324" s="116"/>
      <c r="GS324" s="116"/>
      <c r="GT324" s="116"/>
      <c r="GU324" s="116"/>
      <c r="GV324" s="116"/>
      <c r="GW324" s="116"/>
      <c r="GX324" s="116"/>
      <c r="GY324" s="116"/>
      <c r="GZ324" s="116"/>
      <c r="HA324" s="116"/>
      <c r="HB324" s="116"/>
      <c r="HC324" s="116"/>
      <c r="HD324" s="116"/>
      <c r="HE324" s="50"/>
      <c r="HG324" s="64"/>
      <c r="HI324" s="64"/>
    </row>
    <row r="325" spans="1:217" x14ac:dyDescent="0.25">
      <c r="A325" s="3">
        <v>119.5</v>
      </c>
      <c r="B325" s="38">
        <v>6</v>
      </c>
      <c r="C325" s="67">
        <f t="shared" si="172"/>
        <v>365</v>
      </c>
      <c r="D325" s="38">
        <v>3</v>
      </c>
      <c r="E325" s="67">
        <f t="shared" si="173"/>
        <v>280</v>
      </c>
      <c r="F325" s="65"/>
      <c r="G325" s="38">
        <v>8166.4750999999997</v>
      </c>
      <c r="H325" s="145">
        <f t="shared" si="174"/>
        <v>0.58547138375969987</v>
      </c>
      <c r="I325" s="38">
        <v>1261.99683</v>
      </c>
      <c r="J325" s="73">
        <f t="shared" si="175"/>
        <v>0.21251571772939998</v>
      </c>
      <c r="K325" s="65"/>
      <c r="L325" s="3">
        <v>119.5</v>
      </c>
      <c r="M325" s="66">
        <f t="shared" si="212"/>
        <v>0.35770748352436371</v>
      </c>
      <c r="N325" s="38">
        <v>7050.9375</v>
      </c>
      <c r="O325" s="172">
        <f t="shared" si="176"/>
        <v>14.101875</v>
      </c>
      <c r="P325" s="63"/>
      <c r="R325" s="67"/>
      <c r="U325" s="104">
        <f t="shared" si="207"/>
        <v>2372.9272946573274</v>
      </c>
      <c r="V325" s="73">
        <f t="shared" si="178"/>
        <v>43.229466038070711</v>
      </c>
      <c r="W325" s="201"/>
      <c r="X325" s="3">
        <v>124.5</v>
      </c>
      <c r="Y325" s="38">
        <v>7</v>
      </c>
      <c r="Z325" s="67">
        <f t="shared" si="179"/>
        <v>283</v>
      </c>
      <c r="AA325" s="38">
        <v>5</v>
      </c>
      <c r="AB325" s="67">
        <f t="shared" si="180"/>
        <v>264</v>
      </c>
      <c r="AC325" s="67"/>
      <c r="AD325" s="3">
        <v>10600.1445</v>
      </c>
      <c r="AE325" s="73">
        <f t="shared" si="181"/>
        <v>0.15323267489449999</v>
      </c>
      <c r="AF325" s="3">
        <v>1492.59644</v>
      </c>
      <c r="AG325" s="73">
        <f t="shared" si="182"/>
        <v>9.6611357178200019E-2</v>
      </c>
      <c r="AH325" s="65"/>
      <c r="AI325" s="3">
        <v>124.5</v>
      </c>
      <c r="AJ325" s="66">
        <f t="shared" si="213"/>
        <v>0.32477481705083699</v>
      </c>
      <c r="AK325" s="3">
        <v>5691.875</v>
      </c>
      <c r="AL325" s="6">
        <f t="shared" si="183"/>
        <v>11.383749999999999</v>
      </c>
      <c r="AM325" s="63"/>
      <c r="AN325" s="74"/>
      <c r="AO325" s="67"/>
      <c r="AP325" s="6"/>
      <c r="AQ325" s="6"/>
      <c r="AR325" s="104">
        <f t="shared" si="208"/>
        <v>1438.3889706033015</v>
      </c>
      <c r="AS325" s="73">
        <f t="shared" si="185"/>
        <v>43.890120998853547</v>
      </c>
      <c r="AT325" s="201"/>
      <c r="AU325" s="3">
        <v>119.5</v>
      </c>
      <c r="AV325" s="38">
        <v>10</v>
      </c>
      <c r="AW325" s="67">
        <f t="shared" si="186"/>
        <v>495</v>
      </c>
      <c r="AX325" s="38">
        <v>21</v>
      </c>
      <c r="AY325" s="67">
        <f t="shared" si="187"/>
        <v>714</v>
      </c>
      <c r="AZ325" s="65"/>
      <c r="BA325" s="3">
        <v>113046.336</v>
      </c>
      <c r="BB325" s="73">
        <f t="shared" si="188"/>
        <v>6.9947357663337995</v>
      </c>
      <c r="BC325" s="3">
        <v>14280.140600000001</v>
      </c>
      <c r="BD325" s="73">
        <f t="shared" si="189"/>
        <v>36.571823393495599</v>
      </c>
      <c r="BE325" s="65"/>
      <c r="BF325" s="3">
        <v>119.5</v>
      </c>
      <c r="BG325" s="66">
        <f t="shared" si="214"/>
        <v>0.39949158370881133</v>
      </c>
      <c r="BH325" s="3">
        <v>8067.1875</v>
      </c>
      <c r="BI325" s="6">
        <f t="shared" si="190"/>
        <v>16.134374999999999</v>
      </c>
      <c r="BJ325" s="63"/>
      <c r="BK325" s="74"/>
      <c r="BL325" s="67"/>
      <c r="BM325" s="6"/>
      <c r="BN325" s="6"/>
      <c r="BO325" s="104">
        <f t="shared" si="209"/>
        <v>3039.2928512535445</v>
      </c>
      <c r="BP325" s="73">
        <f t="shared" si="192"/>
        <v>39.477013863773372</v>
      </c>
      <c r="BR325" s="3">
        <v>119.5</v>
      </c>
      <c r="BS325" s="38">
        <v>32</v>
      </c>
      <c r="BT325" s="67">
        <f t="shared" si="193"/>
        <v>672</v>
      </c>
      <c r="BU325" s="38">
        <v>17</v>
      </c>
      <c r="BV325" s="67">
        <f t="shared" si="194"/>
        <v>755</v>
      </c>
      <c r="BW325" s="65"/>
      <c r="BX325" s="3">
        <v>72024.273400000005</v>
      </c>
      <c r="BY325" s="73">
        <f t="shared" si="195"/>
        <v>33.513352954717298</v>
      </c>
      <c r="BZ325" s="3">
        <v>24541.265599999999</v>
      </c>
      <c r="CA325" s="73">
        <f t="shared" si="196"/>
        <v>61.286606606509991</v>
      </c>
      <c r="CB325" s="65"/>
      <c r="CC325" s="3">
        <v>119.5</v>
      </c>
      <c r="CD325" s="66">
        <f t="shared" si="215"/>
        <v>0.41801901579143624</v>
      </c>
      <c r="CE325" s="3">
        <v>8028.4375</v>
      </c>
      <c r="CF325" s="6">
        <f t="shared" si="197"/>
        <v>16.056875000000002</v>
      </c>
      <c r="CG325" s="63"/>
      <c r="CH325" s="74"/>
      <c r="CI325" s="67"/>
      <c r="CJ325" s="6"/>
      <c r="CK325" s="6"/>
      <c r="CL325" s="104">
        <f t="shared" si="210"/>
        <v>3241.8342962473803</v>
      </c>
      <c r="CM325" s="73">
        <f t="shared" si="199"/>
        <v>38.764049182185296</v>
      </c>
      <c r="CO325" s="3">
        <v>119.5</v>
      </c>
      <c r="CP325" s="38">
        <v>13</v>
      </c>
      <c r="CQ325" s="67">
        <f t="shared" si="200"/>
        <v>607</v>
      </c>
      <c r="CR325" s="38">
        <v>24</v>
      </c>
      <c r="CS325" s="67">
        <f t="shared" si="201"/>
        <v>650</v>
      </c>
      <c r="CT325" s="65"/>
      <c r="CU325" s="3">
        <v>185158.96900000001</v>
      </c>
      <c r="CV325" s="73">
        <f t="shared" si="202"/>
        <v>17.856788149315996</v>
      </c>
      <c r="CW325" s="3">
        <v>77035.195300000007</v>
      </c>
      <c r="CX325" s="73">
        <f t="shared" si="203"/>
        <v>20.486259610906998</v>
      </c>
      <c r="CY325" s="65"/>
      <c r="CZ325" s="3">
        <v>119.5</v>
      </c>
      <c r="DA325" s="66">
        <f t="shared" si="216"/>
        <v>0.39231902413289949</v>
      </c>
      <c r="DB325" s="3">
        <v>8217.5</v>
      </c>
      <c r="DC325" s="6">
        <f t="shared" si="204"/>
        <v>16.434999999999999</v>
      </c>
      <c r="DD325" s="63"/>
      <c r="DE325" s="74"/>
      <c r="DF325" s="67"/>
      <c r="DG325" s="6"/>
      <c r="DH325" s="6"/>
      <c r="DI325" s="104">
        <f t="shared" si="211"/>
        <v>3141.9811504979311</v>
      </c>
      <c r="DJ325" s="73">
        <f t="shared" si="206"/>
        <v>39.637959167641554</v>
      </c>
      <c r="FA325" s="65"/>
      <c r="FB325" s="71"/>
      <c r="FC325" s="65"/>
      <c r="FD325" s="71"/>
      <c r="FE325" s="71"/>
      <c r="FF325" s="71"/>
      <c r="FG325" s="65"/>
      <c r="FH325" s="71"/>
      <c r="FI325" s="65"/>
      <c r="FJ325" s="71"/>
      <c r="FK325" s="61"/>
      <c r="FL325" s="61"/>
      <c r="FM325" s="61"/>
      <c r="FN325" s="61"/>
      <c r="FO325" s="74"/>
      <c r="FP325" s="63"/>
      <c r="FQ325" s="63"/>
      <c r="FR325" s="63"/>
      <c r="FT325" s="5"/>
      <c r="FU325" s="116"/>
      <c r="FV325" s="116"/>
      <c r="FW325" s="41"/>
      <c r="FX325" s="41"/>
      <c r="FY325" s="41"/>
      <c r="FZ325" s="41"/>
      <c r="GA325" s="116"/>
      <c r="GB325" s="41"/>
      <c r="GC325" s="41"/>
      <c r="GD325" s="50"/>
      <c r="GE325" s="50"/>
      <c r="GG325" s="70"/>
      <c r="GH325" s="50"/>
      <c r="GI325" s="50"/>
      <c r="GK325" s="64"/>
      <c r="GL325" s="50"/>
      <c r="GM325" s="5"/>
      <c r="GN325" s="50"/>
      <c r="GP325" s="5"/>
      <c r="GQ325" s="116"/>
      <c r="GR325" s="116"/>
      <c r="GS325" s="116"/>
      <c r="GT325" s="116"/>
      <c r="GU325" s="116"/>
      <c r="GV325" s="116"/>
      <c r="GW325" s="116"/>
      <c r="GX325" s="116"/>
      <c r="GY325" s="116"/>
      <c r="GZ325" s="116"/>
      <c r="HA325" s="116"/>
      <c r="HB325" s="116"/>
      <c r="HC325" s="116"/>
      <c r="HD325" s="116"/>
      <c r="HE325" s="50"/>
      <c r="HG325" s="64"/>
      <c r="HI325" s="64"/>
    </row>
    <row r="326" spans="1:217" x14ac:dyDescent="0.25">
      <c r="A326" s="3">
        <v>120.5</v>
      </c>
      <c r="B326" s="38">
        <v>10</v>
      </c>
      <c r="C326" s="67">
        <f t="shared" si="172"/>
        <v>375</v>
      </c>
      <c r="D326" s="38">
        <v>10</v>
      </c>
      <c r="E326" s="67">
        <f t="shared" si="173"/>
        <v>290</v>
      </c>
      <c r="G326" s="38">
        <v>15769.262699999999</v>
      </c>
      <c r="H326" s="145">
        <f t="shared" si="174"/>
        <v>0.60124064645969988</v>
      </c>
      <c r="I326" s="38">
        <v>79160.890599999999</v>
      </c>
      <c r="J326" s="73">
        <f t="shared" si="175"/>
        <v>0.29167660832940001</v>
      </c>
      <c r="K326" s="65"/>
      <c r="L326" s="3">
        <v>120.5</v>
      </c>
      <c r="M326" s="66">
        <f t="shared" si="212"/>
        <v>0.36073288098939882</v>
      </c>
      <c r="N326" s="38">
        <v>7122.1875</v>
      </c>
      <c r="O326" s="172">
        <f t="shared" si="176"/>
        <v>14.244375</v>
      </c>
      <c r="P326" s="65"/>
      <c r="U326" s="104">
        <f t="shared" si="207"/>
        <v>2416.2065508313626</v>
      </c>
      <c r="V326" s="73">
        <f t="shared" si="178"/>
        <v>43.135138985974265</v>
      </c>
      <c r="W326" s="201"/>
      <c r="X326" s="3">
        <v>125.5</v>
      </c>
      <c r="Y326" s="38">
        <v>4</v>
      </c>
      <c r="Z326" s="67">
        <f t="shared" si="179"/>
        <v>287</v>
      </c>
      <c r="AA326" s="38">
        <v>2</v>
      </c>
      <c r="AB326" s="67">
        <f t="shared" si="180"/>
        <v>266</v>
      </c>
      <c r="AC326" s="67"/>
      <c r="AD326" s="3">
        <v>508.38992300000001</v>
      </c>
      <c r="AE326" s="73">
        <f t="shared" si="181"/>
        <v>0.15374106481749999</v>
      </c>
      <c r="AF326" s="3">
        <v>429.18463100000002</v>
      </c>
      <c r="AG326" s="73">
        <f t="shared" si="182"/>
        <v>9.704054180920002E-2</v>
      </c>
      <c r="AH326" s="65"/>
      <c r="AI326" s="3">
        <v>125.5</v>
      </c>
      <c r="AJ326" s="66">
        <f t="shared" si="213"/>
        <v>0.32742124889768859</v>
      </c>
      <c r="AK326" s="3">
        <v>5753.4375</v>
      </c>
      <c r="AL326" s="6">
        <f t="shared" si="183"/>
        <v>11.506875000000001</v>
      </c>
      <c r="AM326" s="65"/>
      <c r="AN326" s="74"/>
      <c r="AO326" s="63"/>
      <c r="AP326" s="6"/>
      <c r="AQ326" s="6"/>
      <c r="AR326" s="104">
        <f t="shared" si="208"/>
        <v>1469.0429214893643</v>
      </c>
      <c r="AS326" s="73">
        <f t="shared" si="185"/>
        <v>43.90746278110786</v>
      </c>
      <c r="AT326" s="201"/>
      <c r="AU326" s="3">
        <v>120.5</v>
      </c>
      <c r="AV326" s="38">
        <v>14</v>
      </c>
      <c r="AW326" s="67">
        <f t="shared" si="186"/>
        <v>509</v>
      </c>
      <c r="AX326" s="38">
        <v>29</v>
      </c>
      <c r="AY326" s="67">
        <f t="shared" si="187"/>
        <v>743</v>
      </c>
      <c r="AZ326" s="65"/>
      <c r="BA326" s="3">
        <v>9439.71191</v>
      </c>
      <c r="BB326" s="73">
        <f t="shared" si="188"/>
        <v>7.0041754782437993</v>
      </c>
      <c r="BC326" s="3">
        <v>62969.144500000002</v>
      </c>
      <c r="BD326" s="73">
        <f t="shared" si="189"/>
        <v>36.634792537995601</v>
      </c>
      <c r="BE326" s="65"/>
      <c r="BF326" s="3">
        <v>120.5</v>
      </c>
      <c r="BG326" s="66">
        <f t="shared" si="214"/>
        <v>0.40246019593557947</v>
      </c>
      <c r="BH326" s="3">
        <v>8124.0625</v>
      </c>
      <c r="BI326" s="6">
        <f t="shared" si="190"/>
        <v>16.248125000000002</v>
      </c>
      <c r="BJ326" s="65"/>
      <c r="BK326" s="74"/>
      <c r="BL326" s="63"/>
      <c r="BM326" s="6"/>
      <c r="BN326" s="6"/>
      <c r="BO326" s="104">
        <f t="shared" si="209"/>
        <v>3087.7220489679835</v>
      </c>
      <c r="BP326" s="73">
        <f t="shared" si="192"/>
        <v>39.491161959486874</v>
      </c>
      <c r="BR326" s="3">
        <v>120.5</v>
      </c>
      <c r="BS326" s="38">
        <v>22</v>
      </c>
      <c r="BT326" s="67">
        <f t="shared" si="193"/>
        <v>694</v>
      </c>
      <c r="BU326" s="38">
        <v>33</v>
      </c>
      <c r="BV326" s="67">
        <f t="shared" si="194"/>
        <v>788</v>
      </c>
      <c r="BW326" s="62"/>
      <c r="BX326" s="3">
        <v>508482.68800000002</v>
      </c>
      <c r="BY326" s="73">
        <f t="shared" si="195"/>
        <v>34.021835642717299</v>
      </c>
      <c r="BZ326" s="3">
        <v>7173990</v>
      </c>
      <c r="CA326" s="73">
        <f t="shared" si="196"/>
        <v>68.460596606509995</v>
      </c>
      <c r="CB326" s="65"/>
      <c r="CC326" s="3">
        <v>120.5</v>
      </c>
      <c r="CD326" s="66">
        <f t="shared" si="215"/>
        <v>0.42124603795457122</v>
      </c>
      <c r="CE326" s="3">
        <v>8093.75</v>
      </c>
      <c r="CF326" s="6">
        <f t="shared" si="197"/>
        <v>16.1875</v>
      </c>
      <c r="CG326" s="65"/>
      <c r="CH326" s="74"/>
      <c r="CI326" s="63"/>
      <c r="CJ326" s="6"/>
      <c r="CK326" s="6"/>
      <c r="CL326" s="104">
        <f t="shared" si="210"/>
        <v>3294.2723979538969</v>
      </c>
      <c r="CM326" s="73">
        <f t="shared" si="199"/>
        <v>38.702172786779968</v>
      </c>
      <c r="CO326" s="3">
        <v>120.5</v>
      </c>
      <c r="CP326" s="38">
        <v>22</v>
      </c>
      <c r="CQ326" s="67">
        <f t="shared" si="200"/>
        <v>629</v>
      </c>
      <c r="CR326" s="38">
        <v>24</v>
      </c>
      <c r="CS326" s="67">
        <f t="shared" si="201"/>
        <v>674</v>
      </c>
      <c r="CT326" s="65"/>
      <c r="CU326" s="3">
        <v>88545.359400000001</v>
      </c>
      <c r="CV326" s="73">
        <f t="shared" si="202"/>
        <v>17.945333508715997</v>
      </c>
      <c r="CW326" s="3">
        <v>25398.345700000002</v>
      </c>
      <c r="CX326" s="73">
        <f t="shared" si="203"/>
        <v>20.511657956606999</v>
      </c>
      <c r="CY326" s="65"/>
      <c r="CZ326" s="3">
        <v>120.5</v>
      </c>
      <c r="DA326" s="66">
        <f t="shared" si="216"/>
        <v>0.39537155783679795</v>
      </c>
      <c r="DB326" s="3">
        <v>8280.9375</v>
      </c>
      <c r="DC326" s="6">
        <f t="shared" si="204"/>
        <v>16.561875000000001</v>
      </c>
      <c r="DD326" s="65"/>
      <c r="DE326" s="74"/>
      <c r="DF326" s="63"/>
      <c r="DG326" s="6"/>
      <c r="DH326" s="6"/>
      <c r="DI326" s="104">
        <f t="shared" si="211"/>
        <v>3192.7371546595027</v>
      </c>
      <c r="DJ326" s="73">
        <f t="shared" si="206"/>
        <v>39.651016933484456</v>
      </c>
    </row>
    <row r="327" spans="1:217" x14ac:dyDescent="0.25">
      <c r="A327" s="3">
        <v>121.5</v>
      </c>
      <c r="B327" s="38">
        <v>7</v>
      </c>
      <c r="C327" s="67">
        <f t="shared" si="172"/>
        <v>382</v>
      </c>
      <c r="D327" s="38">
        <v>8</v>
      </c>
      <c r="E327" s="67">
        <f t="shared" si="173"/>
        <v>298</v>
      </c>
      <c r="F327" s="65"/>
      <c r="G327" s="38">
        <v>13289.391600000001</v>
      </c>
      <c r="H327" s="145">
        <f t="shared" si="174"/>
        <v>0.61453003805969986</v>
      </c>
      <c r="I327" s="38">
        <v>69137.171900000001</v>
      </c>
      <c r="J327" s="73">
        <f t="shared" si="175"/>
        <v>0.36081378022940003</v>
      </c>
      <c r="K327" s="65"/>
      <c r="L327" s="3">
        <v>121.5</v>
      </c>
      <c r="M327" s="66">
        <f t="shared" si="212"/>
        <v>0.36375827845443393</v>
      </c>
      <c r="N327" s="38">
        <v>7183.125</v>
      </c>
      <c r="O327" s="172">
        <f t="shared" si="176"/>
        <v>14.366250000000001</v>
      </c>
      <c r="P327" s="65"/>
      <c r="R327" s="67"/>
      <c r="S327" s="73"/>
      <c r="T327" s="73"/>
      <c r="U327" s="104">
        <f t="shared" si="207"/>
        <v>2459.8507455746176</v>
      </c>
      <c r="V327" s="73">
        <f t="shared" si="178"/>
        <v>43.06474476602817</v>
      </c>
      <c r="W327" s="201"/>
      <c r="X327" s="3">
        <v>126.5</v>
      </c>
      <c r="Y327" s="38">
        <v>3</v>
      </c>
      <c r="Z327" s="67">
        <f t="shared" si="179"/>
        <v>290</v>
      </c>
      <c r="AA327" s="38">
        <v>1</v>
      </c>
      <c r="AB327" s="67">
        <f t="shared" si="180"/>
        <v>267</v>
      </c>
      <c r="AC327" s="67"/>
      <c r="AD327" s="3">
        <v>2819.2939500000002</v>
      </c>
      <c r="AE327" s="73">
        <f t="shared" si="181"/>
        <v>0.15656035876749999</v>
      </c>
      <c r="AF327" s="3">
        <v>149.55474899999999</v>
      </c>
      <c r="AG327" s="73">
        <f t="shared" si="182"/>
        <v>9.7190096558200018E-2</v>
      </c>
      <c r="AH327" s="65"/>
      <c r="AI327" s="3">
        <v>126.5</v>
      </c>
      <c r="AJ327" s="66">
        <f t="shared" si="213"/>
        <v>0.33006768074454018</v>
      </c>
      <c r="AK327" s="3">
        <v>5829.6875</v>
      </c>
      <c r="AL327" s="6">
        <f t="shared" si="183"/>
        <v>11.659375000000001</v>
      </c>
      <c r="AM327" s="65"/>
      <c r="AN327" s="74"/>
      <c r="AO327" s="67"/>
      <c r="AP327" s="73"/>
      <c r="AQ327" s="73"/>
      <c r="AR327" s="104">
        <f t="shared" si="208"/>
        <v>1500.0591027344656</v>
      </c>
      <c r="AS327" s="73">
        <f t="shared" si="185"/>
        <v>43.916587317848432</v>
      </c>
      <c r="AT327" s="201"/>
      <c r="AU327" s="3">
        <v>121.5</v>
      </c>
      <c r="AV327" s="38">
        <v>10</v>
      </c>
      <c r="AW327" s="67">
        <f t="shared" si="186"/>
        <v>519</v>
      </c>
      <c r="AX327" s="38">
        <v>33</v>
      </c>
      <c r="AY327" s="67">
        <f t="shared" si="187"/>
        <v>776</v>
      </c>
      <c r="AZ327" s="62"/>
      <c r="BA327" s="3">
        <v>2206.9562999999998</v>
      </c>
      <c r="BB327" s="73">
        <f t="shared" si="188"/>
        <v>7.0063824345437995</v>
      </c>
      <c r="BC327" s="3">
        <v>25106.519499999999</v>
      </c>
      <c r="BD327" s="73">
        <f t="shared" si="189"/>
        <v>36.659899057495601</v>
      </c>
      <c r="BE327" s="65"/>
      <c r="BF327" s="3">
        <v>121.5</v>
      </c>
      <c r="BG327" s="66">
        <f t="shared" si="214"/>
        <v>0.40542880816234761</v>
      </c>
      <c r="BH327" s="3">
        <v>8189.6875</v>
      </c>
      <c r="BI327" s="6">
        <f t="shared" si="190"/>
        <v>16.379375</v>
      </c>
      <c r="BJ327" s="65"/>
      <c r="BK327" s="74"/>
      <c r="BL327" s="67"/>
      <c r="BM327" s="73"/>
      <c r="BN327" s="73"/>
      <c r="BO327" s="104">
        <f t="shared" si="209"/>
        <v>3136.5399493458649</v>
      </c>
      <c r="BP327" s="73">
        <f t="shared" si="192"/>
        <v>39.506222906143982</v>
      </c>
      <c r="BR327" s="3">
        <v>121.5</v>
      </c>
      <c r="BS327" s="38">
        <v>33</v>
      </c>
      <c r="BT327" s="67">
        <f t="shared" si="193"/>
        <v>727</v>
      </c>
      <c r="BU327" s="38">
        <v>31</v>
      </c>
      <c r="BV327" s="67">
        <f t="shared" si="194"/>
        <v>819</v>
      </c>
      <c r="BW327" s="65"/>
      <c r="BX327" s="3">
        <v>581404</v>
      </c>
      <c r="BY327" s="73">
        <f t="shared" si="195"/>
        <v>34.603239642717298</v>
      </c>
      <c r="BZ327" s="3">
        <v>37779.980499999998</v>
      </c>
      <c r="CA327" s="73">
        <f t="shared" si="196"/>
        <v>68.49837658701</v>
      </c>
      <c r="CB327" s="65"/>
      <c r="CC327" s="3">
        <v>121.5</v>
      </c>
      <c r="CD327" s="66">
        <f t="shared" si="215"/>
        <v>0.42447306011770614</v>
      </c>
      <c r="CE327" s="3">
        <v>8155.9375</v>
      </c>
      <c r="CF327" s="6">
        <f t="shared" si="197"/>
        <v>16.311875000000001</v>
      </c>
      <c r="CG327" s="65"/>
      <c r="CH327" s="74"/>
      <c r="CI327" s="67"/>
      <c r="CJ327" s="73"/>
      <c r="CK327" s="73"/>
      <c r="CL327" s="104">
        <f t="shared" si="210"/>
        <v>3347.1108520975281</v>
      </c>
      <c r="CM327" s="73">
        <f t="shared" si="199"/>
        <v>38.712061328740376</v>
      </c>
      <c r="CO327" s="3">
        <v>121.5</v>
      </c>
      <c r="CP327" s="38">
        <v>20</v>
      </c>
      <c r="CQ327" s="67">
        <f t="shared" si="200"/>
        <v>649</v>
      </c>
      <c r="CR327" s="38">
        <v>33</v>
      </c>
      <c r="CS327" s="67">
        <f t="shared" si="201"/>
        <v>707</v>
      </c>
      <c r="CT327" s="65"/>
      <c r="CU327" s="3">
        <v>6845.4448199999997</v>
      </c>
      <c r="CV327" s="73">
        <f t="shared" si="202"/>
        <v>17.952178953535999</v>
      </c>
      <c r="CW327" s="3">
        <v>40147.882799999999</v>
      </c>
      <c r="CX327" s="73">
        <f t="shared" si="203"/>
        <v>20.551805839406999</v>
      </c>
      <c r="CY327" s="65"/>
      <c r="CZ327" s="3">
        <v>121.5</v>
      </c>
      <c r="DA327" s="66">
        <f t="shared" si="216"/>
        <v>0.39842409154069641</v>
      </c>
      <c r="DB327" s="3">
        <v>8346.5625</v>
      </c>
      <c r="DC327" s="6">
        <f t="shared" si="204"/>
        <v>16.693124999999998</v>
      </c>
      <c r="DD327" s="65"/>
      <c r="DE327" s="74"/>
      <c r="DF327" s="67"/>
      <c r="DG327" s="73"/>
      <c r="DH327" s="73"/>
      <c r="DI327" s="104">
        <f t="shared" si="211"/>
        <v>3243.8833107851028</v>
      </c>
      <c r="DJ327" s="73">
        <f t="shared" si="206"/>
        <v>39.665688282224288</v>
      </c>
    </row>
    <row r="328" spans="1:217" x14ac:dyDescent="0.25">
      <c r="A328" s="3">
        <v>122.5</v>
      </c>
      <c r="B328" s="38">
        <v>5</v>
      </c>
      <c r="C328" s="67">
        <f t="shared" si="172"/>
        <v>387</v>
      </c>
      <c r="D328" s="38">
        <v>4</v>
      </c>
      <c r="E328" s="67">
        <f t="shared" si="173"/>
        <v>302</v>
      </c>
      <c r="F328" s="65"/>
      <c r="G328" s="38">
        <v>640.68017599999996</v>
      </c>
      <c r="H328" s="145">
        <f t="shared" si="174"/>
        <v>0.61517071823569991</v>
      </c>
      <c r="I328" s="38">
        <v>1322.32275</v>
      </c>
      <c r="J328" s="73">
        <f t="shared" si="175"/>
        <v>0.36213610297940002</v>
      </c>
      <c r="K328" s="65"/>
      <c r="L328" s="3">
        <v>122.5</v>
      </c>
      <c r="M328" s="66">
        <f t="shared" si="212"/>
        <v>0.36678367591946903</v>
      </c>
      <c r="N328" s="38">
        <v>7242.8125</v>
      </c>
      <c r="O328" s="172">
        <f t="shared" si="176"/>
        <v>14.485625000000001</v>
      </c>
      <c r="P328" s="65"/>
      <c r="R328" s="67"/>
      <c r="S328" s="73"/>
      <c r="T328" s="73"/>
      <c r="U328" s="104">
        <f t="shared" si="207"/>
        <v>2503.8447518997673</v>
      </c>
      <c r="V328" s="73">
        <f t="shared" si="178"/>
        <v>43.080460937736987</v>
      </c>
      <c r="W328" s="201"/>
      <c r="X328" s="3">
        <v>127.5</v>
      </c>
      <c r="Y328" s="38">
        <v>3</v>
      </c>
      <c r="Z328" s="67">
        <f t="shared" si="179"/>
        <v>293</v>
      </c>
      <c r="AA328" s="38">
        <v>3</v>
      </c>
      <c r="AB328" s="67">
        <f t="shared" si="180"/>
        <v>270</v>
      </c>
      <c r="AC328" s="67"/>
      <c r="AD328" s="3">
        <v>1915.33008</v>
      </c>
      <c r="AE328" s="73">
        <f t="shared" si="181"/>
        <v>0.15847568884749999</v>
      </c>
      <c r="AF328" s="3">
        <v>218.640625</v>
      </c>
      <c r="AG328" s="73">
        <f t="shared" si="182"/>
        <v>9.740873718320002E-2</v>
      </c>
      <c r="AH328" s="65"/>
      <c r="AI328" s="3">
        <v>127.5</v>
      </c>
      <c r="AJ328" s="66">
        <f t="shared" si="213"/>
        <v>0.33271411259139183</v>
      </c>
      <c r="AK328" s="3">
        <v>5890.3125</v>
      </c>
      <c r="AL328" s="6">
        <f t="shared" si="183"/>
        <v>11.780625000000001</v>
      </c>
      <c r="AM328" s="65"/>
      <c r="AN328" s="74"/>
      <c r="AO328" s="67"/>
      <c r="AP328" s="73"/>
      <c r="AQ328" s="73"/>
      <c r="AR328" s="104">
        <f t="shared" si="208"/>
        <v>1531.4036069305662</v>
      </c>
      <c r="AS328" s="73">
        <f t="shared" si="185"/>
        <v>43.928892956721917</v>
      </c>
      <c r="AT328" s="201"/>
      <c r="AU328" s="3">
        <v>122.5</v>
      </c>
      <c r="AV328" s="38">
        <v>21</v>
      </c>
      <c r="AW328" s="67">
        <f t="shared" si="186"/>
        <v>540</v>
      </c>
      <c r="AX328" s="38">
        <v>47</v>
      </c>
      <c r="AY328" s="67">
        <f t="shared" si="187"/>
        <v>823</v>
      </c>
      <c r="AZ328" s="65"/>
      <c r="BA328" s="3">
        <v>641068.75</v>
      </c>
      <c r="BB328" s="73">
        <f t="shared" si="188"/>
        <v>7.6474511845437991</v>
      </c>
      <c r="BC328" s="3">
        <v>165480.859</v>
      </c>
      <c r="BD328" s="73">
        <f t="shared" si="189"/>
        <v>36.825379916495599</v>
      </c>
      <c r="BE328" s="65"/>
      <c r="BF328" s="3">
        <v>122.5</v>
      </c>
      <c r="BG328" s="66">
        <f t="shared" si="214"/>
        <v>0.40839742038911575</v>
      </c>
      <c r="BH328" s="3">
        <v>8255</v>
      </c>
      <c r="BI328" s="6">
        <f t="shared" si="190"/>
        <v>16.510000000000002</v>
      </c>
      <c r="BJ328" s="65"/>
      <c r="BK328" s="74"/>
      <c r="BL328" s="67"/>
      <c r="BM328" s="73"/>
      <c r="BN328" s="73"/>
      <c r="BO328" s="104">
        <f t="shared" si="209"/>
        <v>3185.7354200913364</v>
      </c>
      <c r="BP328" s="73">
        <f t="shared" si="192"/>
        <v>39.503483552287655</v>
      </c>
      <c r="BR328" s="3">
        <v>122.5</v>
      </c>
      <c r="BS328" s="38">
        <v>37</v>
      </c>
      <c r="BT328" s="67">
        <f t="shared" si="193"/>
        <v>764</v>
      </c>
      <c r="BU328" s="38">
        <v>39</v>
      </c>
      <c r="BV328" s="67">
        <f t="shared" si="194"/>
        <v>858</v>
      </c>
      <c r="BW328" s="65"/>
      <c r="BX328" s="3">
        <v>323187.53100000002</v>
      </c>
      <c r="BY328" s="73">
        <f t="shared" si="195"/>
        <v>34.9264271737173</v>
      </c>
      <c r="BZ328" s="3">
        <v>74350.515599999999</v>
      </c>
      <c r="CA328" s="73">
        <f t="shared" si="196"/>
        <v>68.572727102610003</v>
      </c>
      <c r="CB328" s="65"/>
      <c r="CC328" s="3">
        <v>122.5</v>
      </c>
      <c r="CD328" s="66">
        <f t="shared" si="215"/>
        <v>0.42770008228084111</v>
      </c>
      <c r="CE328" s="3">
        <v>8217.8125</v>
      </c>
      <c r="CF328" s="6">
        <f t="shared" si="197"/>
        <v>16.435625000000002</v>
      </c>
      <c r="CG328" s="65"/>
      <c r="CH328" s="74"/>
      <c r="CI328" s="67"/>
      <c r="CJ328" s="73"/>
      <c r="CK328" s="73"/>
      <c r="CL328" s="104">
        <f t="shared" si="210"/>
        <v>3400.3547009004023</v>
      </c>
      <c r="CM328" s="73">
        <f t="shared" si="199"/>
        <v>38.723995162998946</v>
      </c>
      <c r="CO328" s="3">
        <v>122.5</v>
      </c>
      <c r="CP328" s="38">
        <v>31</v>
      </c>
      <c r="CQ328" s="67">
        <f t="shared" si="200"/>
        <v>680</v>
      </c>
      <c r="CR328" s="38">
        <v>43</v>
      </c>
      <c r="CS328" s="67">
        <f t="shared" si="201"/>
        <v>750</v>
      </c>
      <c r="CT328" s="65"/>
      <c r="CU328" s="3">
        <v>194721.92199999999</v>
      </c>
      <c r="CV328" s="73">
        <f t="shared" si="202"/>
        <v>18.146900875535998</v>
      </c>
      <c r="CW328" s="3">
        <v>162535.56299999999</v>
      </c>
      <c r="CX328" s="73">
        <f t="shared" si="203"/>
        <v>20.714341402406998</v>
      </c>
      <c r="CY328" s="65"/>
      <c r="CZ328" s="3">
        <v>122.5</v>
      </c>
      <c r="DA328" s="66">
        <f t="shared" si="216"/>
        <v>0.40147662524459482</v>
      </c>
      <c r="DB328" s="3">
        <v>8408.75</v>
      </c>
      <c r="DC328" s="6">
        <f t="shared" si="204"/>
        <v>16.817499999999999</v>
      </c>
      <c r="DD328" s="65"/>
      <c r="DE328" s="74"/>
      <c r="DF328" s="67"/>
      <c r="DG328" s="73"/>
      <c r="DH328" s="73"/>
      <c r="DI328" s="104">
        <f t="shared" si="211"/>
        <v>3295.4158032076039</v>
      </c>
      <c r="DJ328" s="73">
        <f t="shared" si="206"/>
        <v>39.672213795141964</v>
      </c>
    </row>
    <row r="329" spans="1:217" x14ac:dyDescent="0.25">
      <c r="A329" s="3">
        <v>123.5</v>
      </c>
      <c r="B329" s="38">
        <v>4</v>
      </c>
      <c r="C329" s="67">
        <f t="shared" si="172"/>
        <v>391</v>
      </c>
      <c r="D329" s="38">
        <v>5</v>
      </c>
      <c r="E329" s="67">
        <f t="shared" si="173"/>
        <v>307</v>
      </c>
      <c r="F329" s="65"/>
      <c r="G329" s="38">
        <v>10906.7842</v>
      </c>
      <c r="H329" s="145">
        <f t="shared" si="174"/>
        <v>0.62607750243569993</v>
      </c>
      <c r="I329" s="38">
        <v>53212.589800000002</v>
      </c>
      <c r="J329" s="73">
        <f t="shared" si="175"/>
        <v>0.41534869277940001</v>
      </c>
      <c r="K329" s="65"/>
      <c r="L329" s="3">
        <v>123.5</v>
      </c>
      <c r="M329" s="66">
        <f t="shared" si="212"/>
        <v>0.36980907338450414</v>
      </c>
      <c r="N329" s="38">
        <v>7298.75</v>
      </c>
      <c r="O329" s="172">
        <f t="shared" si="176"/>
        <v>14.5975</v>
      </c>
      <c r="P329" s="61"/>
      <c r="R329" s="67"/>
      <c r="S329" s="73"/>
      <c r="T329" s="73"/>
      <c r="U329" s="104">
        <f t="shared" si="207"/>
        <v>2548.2244964017095</v>
      </c>
      <c r="V329" s="73">
        <f t="shared" si="178"/>
        <v>43.034484579913361</v>
      </c>
      <c r="W329" s="201"/>
      <c r="X329" s="3">
        <v>128.5</v>
      </c>
      <c r="Y329" s="38">
        <v>2</v>
      </c>
      <c r="Z329" s="67">
        <f t="shared" si="179"/>
        <v>295</v>
      </c>
      <c r="AA329" s="38">
        <v>4</v>
      </c>
      <c r="AB329" s="67">
        <f t="shared" si="180"/>
        <v>274</v>
      </c>
      <c r="AC329" s="67"/>
      <c r="AD329" s="3">
        <v>10187.468800000001</v>
      </c>
      <c r="AE329" s="73">
        <f t="shared" si="181"/>
        <v>0.16866315764749998</v>
      </c>
      <c r="AF329" s="3">
        <v>568.33160399999997</v>
      </c>
      <c r="AG329" s="73">
        <f t="shared" si="182"/>
        <v>9.7977068787200014E-2</v>
      </c>
      <c r="AH329" s="65"/>
      <c r="AI329" s="3">
        <v>128.5</v>
      </c>
      <c r="AJ329" s="66">
        <f t="shared" si="213"/>
        <v>0.33536054443824342</v>
      </c>
      <c r="AK329" s="3">
        <v>5953.75</v>
      </c>
      <c r="AL329" s="6">
        <f t="shared" si="183"/>
        <v>11.907500000000001</v>
      </c>
      <c r="AM329" s="61"/>
      <c r="AN329" s="74"/>
      <c r="AO329" s="67"/>
      <c r="AP329" s="73"/>
      <c r="AQ329" s="73"/>
      <c r="AR329" s="104">
        <f t="shared" si="208"/>
        <v>1563.1020713861833</v>
      </c>
      <c r="AS329" s="73">
        <f t="shared" si="185"/>
        <v>43.90820620431743</v>
      </c>
      <c r="AT329" s="201"/>
      <c r="AU329" s="3">
        <v>123.5</v>
      </c>
      <c r="AV329" s="38">
        <v>14</v>
      </c>
      <c r="AW329" s="67">
        <f t="shared" si="186"/>
        <v>554</v>
      </c>
      <c r="AX329" s="38">
        <v>52</v>
      </c>
      <c r="AY329" s="67">
        <f t="shared" si="187"/>
        <v>875</v>
      </c>
      <c r="AZ329" s="65"/>
      <c r="BA329" s="3">
        <v>19802.824199999999</v>
      </c>
      <c r="BB329" s="73">
        <f t="shared" si="188"/>
        <v>7.6672540087437993</v>
      </c>
      <c r="BC329" s="3">
        <v>92595.796900000001</v>
      </c>
      <c r="BD329" s="73">
        <f t="shared" si="189"/>
        <v>36.917975713395599</v>
      </c>
      <c r="BE329" s="65"/>
      <c r="BF329" s="3">
        <v>123.5</v>
      </c>
      <c r="BG329" s="66">
        <f t="shared" si="214"/>
        <v>0.41136603261588378</v>
      </c>
      <c r="BH329" s="3">
        <v>8316.875</v>
      </c>
      <c r="BI329" s="6">
        <f t="shared" si="190"/>
        <v>16.633749999999999</v>
      </c>
      <c r="BJ329" s="61"/>
      <c r="BK329" s="74"/>
      <c r="BL329" s="67"/>
      <c r="BM329" s="73"/>
      <c r="BN329" s="73"/>
      <c r="BO329" s="104">
        <f t="shared" si="209"/>
        <v>3235.2982565998723</v>
      </c>
      <c r="BP329" s="73">
        <f t="shared" si="192"/>
        <v>39.51639734291382</v>
      </c>
      <c r="BR329" s="3">
        <v>123.5</v>
      </c>
      <c r="BS329" s="38">
        <v>53</v>
      </c>
      <c r="BT329" s="67">
        <f t="shared" si="193"/>
        <v>817</v>
      </c>
      <c r="BU329" s="38">
        <v>57</v>
      </c>
      <c r="BV329" s="67">
        <f t="shared" si="194"/>
        <v>915</v>
      </c>
      <c r="BW329" s="65"/>
      <c r="BX329" s="3">
        <v>184239.75</v>
      </c>
      <c r="BY329" s="73">
        <f t="shared" si="195"/>
        <v>35.110666923717304</v>
      </c>
      <c r="BZ329" s="3">
        <v>484213.18800000002</v>
      </c>
      <c r="CA329" s="73">
        <f t="shared" si="196"/>
        <v>69.056940290610001</v>
      </c>
      <c r="CB329" s="65"/>
      <c r="CC329" s="3">
        <v>123.5</v>
      </c>
      <c r="CD329" s="66">
        <f t="shared" si="215"/>
        <v>0.43092710444397603</v>
      </c>
      <c r="CE329" s="3">
        <v>8281.5625</v>
      </c>
      <c r="CF329" s="6">
        <f t="shared" si="197"/>
        <v>16.563124999999999</v>
      </c>
      <c r="CG329" s="61"/>
      <c r="CH329" s="74"/>
      <c r="CI329" s="67"/>
      <c r="CJ329" s="73"/>
      <c r="CK329" s="73"/>
      <c r="CL329" s="104">
        <f t="shared" si="210"/>
        <v>3454.0009190292426</v>
      </c>
      <c r="CM329" s="73">
        <f t="shared" si="199"/>
        <v>38.733210890528888</v>
      </c>
      <c r="CO329" s="3">
        <v>123.5</v>
      </c>
      <c r="CP329" s="38">
        <v>28</v>
      </c>
      <c r="CQ329" s="67">
        <f t="shared" si="200"/>
        <v>708</v>
      </c>
      <c r="CR329" s="38">
        <v>49</v>
      </c>
      <c r="CS329" s="67">
        <f t="shared" si="201"/>
        <v>799</v>
      </c>
      <c r="CT329" s="65"/>
      <c r="CU329" s="3">
        <v>2640484</v>
      </c>
      <c r="CV329" s="73">
        <f t="shared" si="202"/>
        <v>20.787384875535999</v>
      </c>
      <c r="CW329" s="3">
        <v>8792436</v>
      </c>
      <c r="CX329" s="73">
        <f t="shared" si="203"/>
        <v>29.506777402406996</v>
      </c>
      <c r="CY329" s="65"/>
      <c r="CZ329" s="3">
        <v>123.5</v>
      </c>
      <c r="DA329" s="66">
        <f t="shared" si="216"/>
        <v>0.40452915894849328</v>
      </c>
      <c r="DB329" s="3">
        <v>8473.125</v>
      </c>
      <c r="DC329" s="6">
        <f t="shared" si="204"/>
        <v>16.946249999999999</v>
      </c>
      <c r="DD329" s="61"/>
      <c r="DE329" s="74"/>
      <c r="DF329" s="67"/>
      <c r="DG329" s="73"/>
      <c r="DH329" s="73"/>
      <c r="DI329" s="104">
        <f t="shared" si="211"/>
        <v>3347.3384475941343</v>
      </c>
      <c r="DJ329" s="73">
        <f t="shared" si="206"/>
        <v>39.429955378979379</v>
      </c>
    </row>
    <row r="330" spans="1:217" ht="15.75" thickBot="1" x14ac:dyDescent="0.3">
      <c r="A330" s="3">
        <v>124.5</v>
      </c>
      <c r="B330" s="38">
        <v>6</v>
      </c>
      <c r="C330" s="67">
        <f t="shared" si="172"/>
        <v>397</v>
      </c>
      <c r="D330" s="38">
        <v>7</v>
      </c>
      <c r="E330" s="67">
        <f t="shared" si="173"/>
        <v>314</v>
      </c>
      <c r="F330" s="65"/>
      <c r="G330" s="38">
        <v>4867.3066399999998</v>
      </c>
      <c r="H330" s="145">
        <f t="shared" si="174"/>
        <v>0.63094480907569994</v>
      </c>
      <c r="I330" s="38">
        <v>4201.0966799999997</v>
      </c>
      <c r="J330" s="73">
        <f t="shared" si="175"/>
        <v>0.41954978945940002</v>
      </c>
      <c r="K330" s="65"/>
      <c r="L330" s="3">
        <v>124.5</v>
      </c>
      <c r="M330" s="66">
        <f t="shared" si="212"/>
        <v>0.3728344708495393</v>
      </c>
      <c r="N330" s="38">
        <v>7370.3125</v>
      </c>
      <c r="O330" s="172">
        <f t="shared" si="176"/>
        <v>14.740625</v>
      </c>
      <c r="P330" s="61"/>
      <c r="R330" s="67"/>
      <c r="S330" s="73"/>
      <c r="T330" s="73"/>
      <c r="U330" s="104">
        <f t="shared" si="207"/>
        <v>2593.0136149981386</v>
      </c>
      <c r="V330" s="73">
        <f t="shared" si="178"/>
        <v>43.043238512183798</v>
      </c>
      <c r="W330" s="201"/>
      <c r="X330" s="3">
        <v>129.5</v>
      </c>
      <c r="Y330" s="38">
        <v>4</v>
      </c>
      <c r="Z330" s="67">
        <f t="shared" si="179"/>
        <v>299</v>
      </c>
      <c r="AA330" s="38">
        <v>4</v>
      </c>
      <c r="AB330" s="67">
        <f t="shared" si="180"/>
        <v>278</v>
      </c>
      <c r="AC330" s="67"/>
      <c r="AD330" s="3">
        <v>1706.16443</v>
      </c>
      <c r="AE330" s="73">
        <f t="shared" si="181"/>
        <v>0.17036932207749997</v>
      </c>
      <c r="AF330" s="3">
        <v>1243.35437</v>
      </c>
      <c r="AG330" s="73">
        <f t="shared" si="182"/>
        <v>9.9220423157200019E-2</v>
      </c>
      <c r="AH330" s="65"/>
      <c r="AI330" s="3">
        <v>129.5</v>
      </c>
      <c r="AJ330" s="66">
        <f t="shared" si="213"/>
        <v>0.33800697628509502</v>
      </c>
      <c r="AK330" s="3">
        <v>6024.0625</v>
      </c>
      <c r="AL330" s="6">
        <f t="shared" si="183"/>
        <v>12.048125000000001</v>
      </c>
      <c r="AM330" s="61"/>
      <c r="AN330" s="74"/>
      <c r="AO330" s="67"/>
      <c r="AP330" s="73"/>
      <c r="AQ330" s="73"/>
      <c r="AR330" s="104">
        <f t="shared" si="208"/>
        <v>1595.140436932131</v>
      </c>
      <c r="AS330" s="73">
        <f t="shared" si="185"/>
        <v>43.917494572677555</v>
      </c>
      <c r="AT330" s="201"/>
      <c r="AU330" s="3">
        <v>124.5</v>
      </c>
      <c r="AV330" s="38">
        <v>27</v>
      </c>
      <c r="AW330" s="67">
        <f t="shared" si="186"/>
        <v>581</v>
      </c>
      <c r="AX330" s="38">
        <v>49</v>
      </c>
      <c r="AY330" s="67">
        <f t="shared" si="187"/>
        <v>924</v>
      </c>
      <c r="AZ330" s="65"/>
      <c r="BA330" s="3">
        <v>43507.1875</v>
      </c>
      <c r="BB330" s="73">
        <f t="shared" si="188"/>
        <v>7.7107611962437996</v>
      </c>
      <c r="BC330" s="3">
        <v>104310.68799999999</v>
      </c>
      <c r="BD330" s="73">
        <f t="shared" si="189"/>
        <v>37.022286401395597</v>
      </c>
      <c r="BE330" s="65"/>
      <c r="BF330" s="3">
        <v>124.5</v>
      </c>
      <c r="BG330" s="66">
        <f t="shared" si="214"/>
        <v>0.41433464484265192</v>
      </c>
      <c r="BH330" s="3">
        <v>8378.75</v>
      </c>
      <c r="BI330" s="6">
        <f t="shared" si="190"/>
        <v>16.7575</v>
      </c>
      <c r="BJ330" s="61"/>
      <c r="BK330" s="74"/>
      <c r="BL330" s="67"/>
      <c r="BM330" s="73"/>
      <c r="BN330" s="73"/>
      <c r="BO330" s="104">
        <f t="shared" si="209"/>
        <v>3285.2312419454333</v>
      </c>
      <c r="BP330" s="73">
        <f t="shared" si="192"/>
        <v>39.528403348883202</v>
      </c>
      <c r="BR330" s="3">
        <v>124.5</v>
      </c>
      <c r="BS330" s="38">
        <v>65</v>
      </c>
      <c r="BT330" s="67">
        <f t="shared" si="193"/>
        <v>882</v>
      </c>
      <c r="BU330" s="38">
        <v>69</v>
      </c>
      <c r="BV330" s="67">
        <f t="shared" si="194"/>
        <v>984</v>
      </c>
      <c r="BW330" s="65"/>
      <c r="BX330" s="3">
        <v>411229.81300000002</v>
      </c>
      <c r="BY330" s="73">
        <f t="shared" si="195"/>
        <v>35.521896736717302</v>
      </c>
      <c r="BZ330" s="3">
        <v>141396.734</v>
      </c>
      <c r="CA330" s="73">
        <f t="shared" si="196"/>
        <v>69.198337024609998</v>
      </c>
      <c r="CB330" s="65"/>
      <c r="CC330" s="3">
        <v>124.5</v>
      </c>
      <c r="CD330" s="66">
        <f t="shared" si="215"/>
        <v>0.43415412660711095</v>
      </c>
      <c r="CE330" s="3">
        <v>8342.5</v>
      </c>
      <c r="CF330" s="6">
        <f t="shared" si="197"/>
        <v>16.684999999999999</v>
      </c>
      <c r="CG330" s="61"/>
      <c r="CH330" s="74"/>
      <c r="CI330" s="67"/>
      <c r="CJ330" s="73"/>
      <c r="CK330" s="73"/>
      <c r="CL330" s="104">
        <f t="shared" si="210"/>
        <v>3507.9668140411191</v>
      </c>
      <c r="CM330" s="73">
        <f t="shared" si="199"/>
        <v>38.743423114988282</v>
      </c>
      <c r="CO330" s="3">
        <v>124.5</v>
      </c>
      <c r="CP330" s="38">
        <v>47</v>
      </c>
      <c r="CQ330" s="67">
        <f t="shared" si="200"/>
        <v>755</v>
      </c>
      <c r="CR330" s="38">
        <v>66</v>
      </c>
      <c r="CS330" s="67">
        <f t="shared" si="201"/>
        <v>865</v>
      </c>
      <c r="CT330" s="62"/>
      <c r="CU330" s="3">
        <v>511813.06300000002</v>
      </c>
      <c r="CV330" s="73">
        <f t="shared" si="202"/>
        <v>21.299197938536</v>
      </c>
      <c r="CW330" s="3">
        <v>156489.67199999999</v>
      </c>
      <c r="CX330" s="73">
        <f t="shared" si="203"/>
        <v>29.663267074406996</v>
      </c>
      <c r="CY330" s="65"/>
      <c r="CZ330" s="3">
        <v>124.5</v>
      </c>
      <c r="DA330" s="66">
        <f t="shared" si="216"/>
        <v>0.40758169265239175</v>
      </c>
      <c r="DB330" s="3">
        <v>8536.5625</v>
      </c>
      <c r="DC330" s="6">
        <f t="shared" si="204"/>
        <v>17.073125000000001</v>
      </c>
      <c r="DD330" s="61"/>
      <c r="DE330" s="74"/>
      <c r="DF330" s="67"/>
      <c r="DG330" s="73"/>
      <c r="DH330" s="73"/>
      <c r="DI330" s="104">
        <f t="shared" si="211"/>
        <v>3399.6464743607821</v>
      </c>
      <c r="DJ330" s="73">
        <f t="shared" si="206"/>
        <v>39.432260920919987</v>
      </c>
    </row>
    <row r="331" spans="1:217" ht="15.75" thickBot="1" x14ac:dyDescent="0.3">
      <c r="A331" s="3">
        <v>125.5</v>
      </c>
      <c r="B331" s="38">
        <v>8</v>
      </c>
      <c r="C331" s="67">
        <f t="shared" si="172"/>
        <v>405</v>
      </c>
      <c r="D331" s="38">
        <v>11</v>
      </c>
      <c r="E331" s="67">
        <f t="shared" si="173"/>
        <v>325</v>
      </c>
      <c r="F331" s="4"/>
      <c r="G331" s="38">
        <v>20338.574199999999</v>
      </c>
      <c r="H331" s="145">
        <f t="shared" si="174"/>
        <v>0.6512833832756999</v>
      </c>
      <c r="I331" s="38">
        <v>79519.320300000007</v>
      </c>
      <c r="J331" s="136">
        <f t="shared" si="175"/>
        <v>0.4990691097594</v>
      </c>
      <c r="K331" s="125"/>
      <c r="L331" s="3">
        <v>125.5</v>
      </c>
      <c r="M331" s="66">
        <f t="shared" si="212"/>
        <v>0.37585986831457441</v>
      </c>
      <c r="N331" s="38">
        <v>7434.0625</v>
      </c>
      <c r="O331" s="172">
        <f t="shared" si="176"/>
        <v>14.868124999999999</v>
      </c>
      <c r="P331" s="2"/>
      <c r="Q331" s="64"/>
      <c r="R331" s="67"/>
      <c r="S331" s="73"/>
      <c r="T331" s="73"/>
      <c r="U331" s="104">
        <f t="shared" si="207"/>
        <v>2638.1638904169563</v>
      </c>
      <c r="V331" s="73">
        <f t="shared" si="178"/>
        <v>42.969693622495711</v>
      </c>
      <c r="W331" s="201"/>
      <c r="X331" s="3">
        <v>130.5</v>
      </c>
      <c r="Y331" s="38">
        <v>1</v>
      </c>
      <c r="Z331" s="67">
        <f t="shared" si="179"/>
        <v>300</v>
      </c>
      <c r="AA331" s="38">
        <v>3</v>
      </c>
      <c r="AB331" s="67">
        <f t="shared" si="180"/>
        <v>281</v>
      </c>
      <c r="AC331" s="67"/>
      <c r="AD331" s="3">
        <v>1003.0715300000001</v>
      </c>
      <c r="AE331" s="73">
        <f t="shared" si="181"/>
        <v>0.17137239360749998</v>
      </c>
      <c r="AF331" s="3">
        <v>1589.25269</v>
      </c>
      <c r="AG331" s="73">
        <f t="shared" si="182"/>
        <v>0.10080967584720002</v>
      </c>
      <c r="AI331" s="3">
        <v>130.5</v>
      </c>
      <c r="AJ331" s="66">
        <f t="shared" si="213"/>
        <v>0.34065340813194667</v>
      </c>
      <c r="AK331" s="3">
        <v>6082.1875</v>
      </c>
      <c r="AL331" s="6">
        <f t="shared" si="183"/>
        <v>12.164375</v>
      </c>
      <c r="AR331" s="104">
        <f t="shared" si="208"/>
        <v>1627.5145685186474</v>
      </c>
      <c r="AS331" s="73">
        <f t="shared" si="185"/>
        <v>43.928016964605142</v>
      </c>
      <c r="AT331" s="201"/>
      <c r="AU331" s="3">
        <v>125.5</v>
      </c>
      <c r="AV331" s="38">
        <v>33</v>
      </c>
      <c r="AW331" s="67">
        <f t="shared" si="186"/>
        <v>614</v>
      </c>
      <c r="AX331" s="38">
        <v>57</v>
      </c>
      <c r="AY331" s="67">
        <f t="shared" si="187"/>
        <v>981</v>
      </c>
      <c r="AZ331" s="65"/>
      <c r="BA331" s="3">
        <v>864240.375</v>
      </c>
      <c r="BB331" s="73">
        <f t="shared" si="188"/>
        <v>8.5750015712437992</v>
      </c>
      <c r="BC331" s="3">
        <v>274058.875</v>
      </c>
      <c r="BD331" s="73">
        <f t="shared" si="189"/>
        <v>37.296345276395598</v>
      </c>
      <c r="BE331" s="116"/>
      <c r="BF331" s="3">
        <v>125.5</v>
      </c>
      <c r="BG331" s="66">
        <f t="shared" si="214"/>
        <v>0.41730325706942006</v>
      </c>
      <c r="BH331" s="3">
        <v>8441.5625</v>
      </c>
      <c r="BI331" s="6">
        <f t="shared" si="190"/>
        <v>16.883125</v>
      </c>
      <c r="BO331" s="104">
        <f t="shared" si="209"/>
        <v>3335.5315930540569</v>
      </c>
      <c r="BP331" s="73">
        <f t="shared" si="192"/>
        <v>39.518470248880043</v>
      </c>
      <c r="BR331" s="3">
        <v>125.5</v>
      </c>
      <c r="BS331" s="38">
        <v>62</v>
      </c>
      <c r="BT331" s="67">
        <f t="shared" si="193"/>
        <v>944</v>
      </c>
      <c r="BU331" s="38">
        <v>53</v>
      </c>
      <c r="BV331" s="67">
        <f t="shared" si="194"/>
        <v>1037</v>
      </c>
      <c r="BX331" s="3">
        <v>24234132</v>
      </c>
      <c r="BY331" s="73">
        <f t="shared" si="195"/>
        <v>59.756028736717298</v>
      </c>
      <c r="BZ331" s="3">
        <v>851278.56299999997</v>
      </c>
      <c r="CA331" s="73">
        <f t="shared" si="196"/>
        <v>70.049615587609992</v>
      </c>
      <c r="CC331" s="3">
        <v>125.5</v>
      </c>
      <c r="CD331" s="159">
        <f>CH$306*CF331/CJ$306</f>
        <v>0.43738114877024592</v>
      </c>
      <c r="CE331" s="181">
        <v>8380.625</v>
      </c>
      <c r="CF331" s="161">
        <f t="shared" si="197"/>
        <v>16.76125</v>
      </c>
      <c r="CG331" s="182"/>
      <c r="CH331" s="183"/>
      <c r="CI331" s="182"/>
      <c r="CJ331" s="185"/>
      <c r="CK331" s="185"/>
      <c r="CL331" s="165">
        <f>CL330</f>
        <v>3507.9668140411191</v>
      </c>
      <c r="CM331" s="73">
        <f t="shared" si="199"/>
        <v>38.528677180734803</v>
      </c>
      <c r="CO331" s="3">
        <v>125.5</v>
      </c>
      <c r="CP331" s="38">
        <v>39</v>
      </c>
      <c r="CQ331" s="67">
        <f t="shared" si="200"/>
        <v>794</v>
      </c>
      <c r="CR331" s="38">
        <v>66</v>
      </c>
      <c r="CS331" s="67">
        <f t="shared" si="201"/>
        <v>931</v>
      </c>
      <c r="CT331" s="65"/>
      <c r="CU331" s="3">
        <v>72630.765599999999</v>
      </c>
      <c r="CV331" s="73">
        <f t="shared" si="202"/>
        <v>21.371828704136</v>
      </c>
      <c r="CW331" s="3">
        <v>363559.93800000002</v>
      </c>
      <c r="CX331" s="73">
        <f t="shared" si="203"/>
        <v>30.026827012406997</v>
      </c>
      <c r="CZ331" s="3">
        <v>125.5</v>
      </c>
      <c r="DA331" s="66">
        <f t="shared" si="216"/>
        <v>0.41063422635629021</v>
      </c>
      <c r="DB331" s="3">
        <v>8599.375</v>
      </c>
      <c r="DC331" s="6">
        <f t="shared" si="204"/>
        <v>17.19875</v>
      </c>
      <c r="DI331" s="104">
        <f t="shared" si="211"/>
        <v>3452.336067840416</v>
      </c>
      <c r="DJ331" s="73">
        <f t="shared" si="206"/>
        <v>39.439117958721667</v>
      </c>
    </row>
    <row r="332" spans="1:217" ht="15.75" thickBot="1" x14ac:dyDescent="0.3">
      <c r="A332" s="3">
        <v>126.5</v>
      </c>
      <c r="B332" s="38">
        <v>6</v>
      </c>
      <c r="C332" s="67">
        <f t="shared" si="172"/>
        <v>411</v>
      </c>
      <c r="D332" s="38">
        <v>9</v>
      </c>
      <c r="E332" s="67">
        <f t="shared" si="173"/>
        <v>334</v>
      </c>
      <c r="F332" s="71"/>
      <c r="G332" s="38">
        <v>1391820.38</v>
      </c>
      <c r="H332" s="147">
        <f t="shared" si="174"/>
        <v>2.0431037632756999</v>
      </c>
      <c r="I332" s="148">
        <v>24082254</v>
      </c>
      <c r="J332" s="149">
        <f t="shared" si="175"/>
        <v>24.581323109759399</v>
      </c>
      <c r="K332" s="167"/>
      <c r="L332" s="151">
        <v>126.5</v>
      </c>
      <c r="M332" s="152">
        <f t="shared" si="212"/>
        <v>0.37888526577960951</v>
      </c>
      <c r="N332" s="148">
        <v>7489.6875</v>
      </c>
      <c r="O332" s="173">
        <f t="shared" si="176"/>
        <v>14.979374999999999</v>
      </c>
      <c r="P332" s="61"/>
      <c r="U332" s="104">
        <f t="shared" si="207"/>
        <v>2683.6876133353644</v>
      </c>
      <c r="V332" s="73">
        <f t="shared" si="178"/>
        <v>39.845041580411873</v>
      </c>
      <c r="W332" s="201"/>
      <c r="X332" s="3">
        <v>131.5</v>
      </c>
      <c r="Y332" s="38">
        <v>5</v>
      </c>
      <c r="Z332" s="67">
        <f t="shared" si="179"/>
        <v>305</v>
      </c>
      <c r="AA332" s="38">
        <v>5</v>
      </c>
      <c r="AB332" s="67">
        <f t="shared" si="180"/>
        <v>286</v>
      </c>
      <c r="AC332" s="67"/>
      <c r="AD332" s="3">
        <v>11037.4658</v>
      </c>
      <c r="AE332" s="73">
        <f t="shared" si="181"/>
        <v>0.18240985940749999</v>
      </c>
      <c r="AF332" s="3">
        <v>6479.7236300000004</v>
      </c>
      <c r="AG332" s="73">
        <f t="shared" si="182"/>
        <v>0.10728939947720002</v>
      </c>
      <c r="AI332" s="3">
        <v>131.5</v>
      </c>
      <c r="AJ332" s="66">
        <f t="shared" si="213"/>
        <v>0.34329983997879826</v>
      </c>
      <c r="AK332" s="3">
        <v>6150.9375</v>
      </c>
      <c r="AL332" s="6">
        <f t="shared" si="183"/>
        <v>12.301875000000001</v>
      </c>
      <c r="AR332" s="104">
        <f t="shared" si="208"/>
        <v>1660.2517574741537</v>
      </c>
      <c r="AS332" s="73">
        <f t="shared" si="185"/>
        <v>43.885560038877379</v>
      </c>
      <c r="AT332" s="201"/>
      <c r="AU332" s="3">
        <v>126.5</v>
      </c>
      <c r="AV332" s="38">
        <v>59</v>
      </c>
      <c r="AW332" s="67">
        <f t="shared" si="186"/>
        <v>673</v>
      </c>
      <c r="AX332" s="38">
        <v>85</v>
      </c>
      <c r="AY332" s="67">
        <f t="shared" si="187"/>
        <v>1066</v>
      </c>
      <c r="AZ332" s="116"/>
      <c r="BA332" s="3">
        <v>2465531</v>
      </c>
      <c r="BB332" s="73">
        <f t="shared" si="188"/>
        <v>11.0405325712438</v>
      </c>
      <c r="BC332" s="3">
        <v>591565.43799999997</v>
      </c>
      <c r="BD332" s="73">
        <f t="shared" si="189"/>
        <v>37.887910714395602</v>
      </c>
      <c r="BE332" s="116"/>
      <c r="BF332" s="3">
        <v>126.5</v>
      </c>
      <c r="BG332" s="66">
        <f t="shared" si="214"/>
        <v>0.42027186929618821</v>
      </c>
      <c r="BH332" s="3">
        <v>8502.5</v>
      </c>
      <c r="BI332" s="6">
        <f t="shared" si="190"/>
        <v>17.004999999999999</v>
      </c>
      <c r="BO332" s="104">
        <f t="shared" si="209"/>
        <v>3386.0304701053456</v>
      </c>
      <c r="BP332" s="73">
        <f t="shared" si="192"/>
        <v>39.468978247309096</v>
      </c>
      <c r="CC332" s="3"/>
      <c r="CE332" s="3"/>
      <c r="CO332" s="3">
        <v>126.5</v>
      </c>
      <c r="CP332" s="38">
        <v>71</v>
      </c>
      <c r="CQ332" s="67">
        <f t="shared" si="200"/>
        <v>865</v>
      </c>
      <c r="CR332" s="38">
        <v>93</v>
      </c>
      <c r="CS332" s="67">
        <f t="shared" si="201"/>
        <v>1024</v>
      </c>
      <c r="CT332" s="65"/>
      <c r="CU332" s="3">
        <v>183400.18799999999</v>
      </c>
      <c r="CV332" s="73">
        <f t="shared" si="202"/>
        <v>21.555228892136</v>
      </c>
      <c r="CW332" s="3">
        <v>1066488.1299999999</v>
      </c>
      <c r="CX332" s="73">
        <f t="shared" si="203"/>
        <v>31.093315142406997</v>
      </c>
      <c r="CZ332" s="3">
        <v>126.5</v>
      </c>
      <c r="DA332" s="66">
        <f t="shared" si="216"/>
        <v>0.41368676006018862</v>
      </c>
      <c r="DB332" s="3">
        <v>8661.5625</v>
      </c>
      <c r="DC332" s="6">
        <f t="shared" si="204"/>
        <v>17.323125000000001</v>
      </c>
      <c r="DI332" s="104">
        <f t="shared" si="211"/>
        <v>3505.231707345064</v>
      </c>
      <c r="DJ332" s="73">
        <f t="shared" si="206"/>
        <v>39.430296895880666</v>
      </c>
    </row>
    <row r="333" spans="1:217" ht="15.75" thickBot="1" x14ac:dyDescent="0.3">
      <c r="A333" s="3">
        <v>127.5</v>
      </c>
      <c r="B333" s="38">
        <v>9</v>
      </c>
      <c r="C333" s="67">
        <f t="shared" si="172"/>
        <v>420</v>
      </c>
      <c r="D333" s="38">
        <v>10</v>
      </c>
      <c r="E333" s="67">
        <f t="shared" si="173"/>
        <v>344</v>
      </c>
      <c r="F333" s="71"/>
      <c r="G333" s="38">
        <v>22464.8145</v>
      </c>
      <c r="H333" s="73">
        <f t="shared" si="174"/>
        <v>2.0655685777757</v>
      </c>
      <c r="I333" s="38">
        <v>99860.476599999995</v>
      </c>
      <c r="J333" s="73">
        <f t="shared" si="175"/>
        <v>24.681183586359399</v>
      </c>
      <c r="K333" s="71"/>
      <c r="L333" s="37">
        <v>127.5</v>
      </c>
      <c r="M333" s="66">
        <f t="shared" si="212"/>
        <v>0.38191066324464462</v>
      </c>
      <c r="N333" s="40">
        <v>7557.5</v>
      </c>
      <c r="O333" s="6">
        <f t="shared" si="176"/>
        <v>15.115</v>
      </c>
      <c r="P333" s="61"/>
      <c r="U333" s="104">
        <f t="shared" si="207"/>
        <v>2729.5999107406878</v>
      </c>
      <c r="V333" s="73">
        <f t="shared" si="178"/>
        <v>39.857420848521649</v>
      </c>
      <c r="W333" s="201"/>
      <c r="X333" s="3">
        <v>132.5</v>
      </c>
      <c r="Y333" s="38">
        <v>12</v>
      </c>
      <c r="Z333" s="67">
        <f t="shared" si="179"/>
        <v>317</v>
      </c>
      <c r="AA333" s="38">
        <v>4</v>
      </c>
      <c r="AB333" s="67">
        <f t="shared" si="180"/>
        <v>290</v>
      </c>
      <c r="AC333" s="67"/>
      <c r="AD333" s="3">
        <v>8419.0507799999996</v>
      </c>
      <c r="AE333" s="137">
        <f t="shared" si="181"/>
        <v>0.19082891018749998</v>
      </c>
      <c r="AF333" s="141">
        <v>23595.5586</v>
      </c>
      <c r="AG333" s="139">
        <f t="shared" si="182"/>
        <v>0.13088495807720002</v>
      </c>
      <c r="AH333" s="174"/>
      <c r="AI333" s="141">
        <v>132.5</v>
      </c>
      <c r="AJ333" s="142">
        <f t="shared" si="213"/>
        <v>0.34594627182564985</v>
      </c>
      <c r="AK333" s="141">
        <v>6219.375</v>
      </c>
      <c r="AL333" s="171">
        <f t="shared" si="183"/>
        <v>12.438750000000001</v>
      </c>
      <c r="AR333" s="104">
        <f t="shared" si="208"/>
        <v>1693.3321555597993</v>
      </c>
      <c r="AS333" s="73">
        <f t="shared" si="185"/>
        <v>43.800469868196608</v>
      </c>
      <c r="AT333" s="201"/>
      <c r="AU333" s="3">
        <v>127.5</v>
      </c>
      <c r="AV333" s="38">
        <v>25</v>
      </c>
      <c r="AW333" s="67">
        <f t="shared" si="186"/>
        <v>698</v>
      </c>
      <c r="AX333" s="38">
        <v>15</v>
      </c>
      <c r="AY333" s="67">
        <f t="shared" si="187"/>
        <v>1081</v>
      </c>
      <c r="AZ333" s="116"/>
      <c r="BA333" s="3">
        <v>19124092</v>
      </c>
      <c r="BB333" s="73">
        <f t="shared" si="188"/>
        <v>30.164624571243799</v>
      </c>
      <c r="BC333" s="3">
        <v>479845.375</v>
      </c>
      <c r="BD333" s="73">
        <f t="shared" si="189"/>
        <v>38.367756089395598</v>
      </c>
      <c r="BE333" s="116"/>
      <c r="BF333" s="3">
        <v>127.5</v>
      </c>
      <c r="BG333" s="159">
        <f>BK$306*BI333/BM$306</f>
        <v>0.42324048152295635</v>
      </c>
      <c r="BH333" s="181">
        <v>8508.4375</v>
      </c>
      <c r="BI333" s="161">
        <f t="shared" si="190"/>
        <v>17.016874999999999</v>
      </c>
      <c r="BJ333" s="182"/>
      <c r="BK333" s="183"/>
      <c r="BL333" s="182"/>
      <c r="BM333" s="185"/>
      <c r="BN333" s="185"/>
      <c r="BO333" s="165">
        <f>BO332</f>
        <v>3386.0304701053456</v>
      </c>
      <c r="BP333" s="73">
        <f t="shared" si="192"/>
        <v>39.132030793022871</v>
      </c>
      <c r="CO333" s="3">
        <v>127.5</v>
      </c>
      <c r="CP333" s="38">
        <v>21</v>
      </c>
      <c r="CQ333" s="67">
        <f t="shared" si="200"/>
        <v>886</v>
      </c>
      <c r="CR333" s="38">
        <v>18</v>
      </c>
      <c r="CS333" s="67">
        <f t="shared" si="201"/>
        <v>1042</v>
      </c>
      <c r="CT333" s="65"/>
      <c r="CU333" s="3">
        <v>27319820</v>
      </c>
      <c r="CV333" s="73">
        <f t="shared" si="202"/>
        <v>48.875048892136</v>
      </c>
      <c r="CW333" s="3">
        <v>79731.421900000001</v>
      </c>
      <c r="CX333" s="73">
        <f t="shared" si="203"/>
        <v>31.173046564306997</v>
      </c>
      <c r="CZ333" s="3">
        <v>127.5</v>
      </c>
      <c r="DA333" s="159">
        <f>DE$306*DC333/DG$306</f>
        <v>0.41673929376408708</v>
      </c>
      <c r="DB333" s="181">
        <v>8666.875</v>
      </c>
      <c r="DC333" s="161">
        <f t="shared" si="204"/>
        <v>17.333749999999998</v>
      </c>
      <c r="DD333" s="182"/>
      <c r="DE333" s="183"/>
      <c r="DF333" s="182"/>
      <c r="DG333" s="185"/>
      <c r="DH333" s="185"/>
      <c r="DI333" s="165">
        <f>DI332</f>
        <v>3505.231707345064</v>
      </c>
      <c r="DJ333" s="73">
        <f t="shared" si="206"/>
        <v>39.011307833178201</v>
      </c>
    </row>
    <row r="334" spans="1:217" x14ac:dyDescent="0.25">
      <c r="A334" s="3">
        <v>128.5</v>
      </c>
      <c r="B334" s="38">
        <v>9</v>
      </c>
      <c r="C334" s="67">
        <f t="shared" si="172"/>
        <v>429</v>
      </c>
      <c r="D334" s="38">
        <v>13</v>
      </c>
      <c r="E334" s="67">
        <f t="shared" si="173"/>
        <v>357</v>
      </c>
      <c r="F334" s="71"/>
      <c r="G334" s="38">
        <v>36826.605499999998</v>
      </c>
      <c r="H334" s="73">
        <f t="shared" si="174"/>
        <v>2.1023951832757</v>
      </c>
      <c r="I334" s="38">
        <v>121003.469</v>
      </c>
      <c r="J334" s="73">
        <f t="shared" si="175"/>
        <v>24.802187055359401</v>
      </c>
      <c r="K334" s="71"/>
      <c r="L334" s="37">
        <v>128.5</v>
      </c>
      <c r="M334" s="66">
        <f t="shared" si="212"/>
        <v>0.38493606070967973</v>
      </c>
      <c r="N334" s="40">
        <v>7618.125</v>
      </c>
      <c r="O334" s="6">
        <f t="shared" si="176"/>
        <v>15.23625</v>
      </c>
      <c r="P334" s="61"/>
      <c r="U334" s="104">
        <f t="shared" si="207"/>
        <v>2775.8847102088935</v>
      </c>
      <c r="V334" s="73">
        <f t="shared" si="178"/>
        <v>39.868351749785639</v>
      </c>
      <c r="W334" s="201"/>
      <c r="X334" s="3">
        <v>133.5</v>
      </c>
      <c r="Y334" s="38">
        <v>10</v>
      </c>
      <c r="Z334" s="67">
        <f t="shared" si="179"/>
        <v>327</v>
      </c>
      <c r="AA334" s="38">
        <v>11</v>
      </c>
      <c r="AB334" s="67">
        <f t="shared" si="180"/>
        <v>301</v>
      </c>
      <c r="AC334" s="67"/>
      <c r="AD334" s="3">
        <v>9832616</v>
      </c>
      <c r="AE334" s="143">
        <f t="shared" si="181"/>
        <v>10.0234449101875</v>
      </c>
      <c r="AF334" s="3">
        <v>515307.53100000002</v>
      </c>
      <c r="AG334" s="136">
        <f t="shared" si="182"/>
        <v>0.64619248907720006</v>
      </c>
      <c r="AH334" s="116"/>
      <c r="AI334" s="3">
        <v>133.5</v>
      </c>
      <c r="AJ334" s="134">
        <f t="shared" si="213"/>
        <v>0.3485927036725015</v>
      </c>
      <c r="AK334" s="3">
        <v>6280.625</v>
      </c>
      <c r="AL334" s="146">
        <f t="shared" si="183"/>
        <v>12.561249999999999</v>
      </c>
      <c r="AR334" s="104">
        <f t="shared" si="208"/>
        <v>1726.7541087556785</v>
      </c>
      <c r="AS334" s="73">
        <f t="shared" si="185"/>
        <v>40.318520181373238</v>
      </c>
      <c r="AT334" s="201"/>
      <c r="AU334" s="4"/>
      <c r="AV334" s="41"/>
      <c r="AW334" s="41"/>
      <c r="AX334" s="41"/>
      <c r="AY334" s="41"/>
      <c r="AZ334" s="116"/>
      <c r="BA334" s="116"/>
      <c r="BB334" s="125"/>
      <c r="BC334" s="116"/>
      <c r="BD334" s="125"/>
      <c r="BE334" s="116"/>
      <c r="BF334" s="3"/>
      <c r="BG334" s="126"/>
      <c r="BH334" s="3"/>
      <c r="CZ334" s="3"/>
      <c r="DB334" s="3"/>
      <c r="DJ334" s="73"/>
    </row>
    <row r="335" spans="1:217" x14ac:dyDescent="0.25">
      <c r="A335" s="3">
        <v>129.5</v>
      </c>
      <c r="B335" s="38">
        <v>14</v>
      </c>
      <c r="C335" s="67">
        <f t="shared" ref="C335:C343" si="217">B335+C334</f>
        <v>443</v>
      </c>
      <c r="D335" s="38">
        <v>20</v>
      </c>
      <c r="E335" s="67">
        <f t="shared" ref="E335:E343" si="218">D335+E334</f>
        <v>377</v>
      </c>
      <c r="F335" s="65"/>
      <c r="G335" s="38">
        <v>105315.5</v>
      </c>
      <c r="H335" s="73">
        <f t="shared" ref="H335:H343" si="219">(G335/(10^6)+H334)</f>
        <v>2.2077106832757001</v>
      </c>
      <c r="I335" s="38">
        <v>450979.03100000002</v>
      </c>
      <c r="J335" s="73">
        <f t="shared" ref="J335:J343" si="220">(I335/(10^6)+J334)</f>
        <v>25.2531660863594</v>
      </c>
      <c r="K335" s="65"/>
      <c r="L335" s="37">
        <v>129.5</v>
      </c>
      <c r="M335" s="66">
        <f t="shared" si="212"/>
        <v>0.38796145817471483</v>
      </c>
      <c r="N335" s="40">
        <v>7680.625</v>
      </c>
      <c r="O335" s="6">
        <f t="shared" ref="O335:O343" si="221">N335*2/1000</f>
        <v>15.36125</v>
      </c>
      <c r="P335" s="65"/>
      <c r="U335" s="104">
        <f t="shared" si="207"/>
        <v>2822.5372845564425</v>
      </c>
      <c r="V335" s="73">
        <f t="shared" ref="V335:V343" si="222">LN(U335/((H335+J335)/2)*10^15)</f>
        <v>39.864552752365896</v>
      </c>
      <c r="W335" s="201"/>
      <c r="X335" s="3">
        <v>134.5</v>
      </c>
      <c r="Y335" s="38">
        <v>12</v>
      </c>
      <c r="Z335" s="67">
        <f t="shared" ref="Z335:Z370" si="223">Y335+Z334</f>
        <v>339</v>
      </c>
      <c r="AA335" s="38">
        <v>6</v>
      </c>
      <c r="AB335" s="67">
        <f t="shared" ref="AB335:AB370" si="224">AA335+AB334</f>
        <v>307</v>
      </c>
      <c r="AC335" s="67"/>
      <c r="AD335" s="3">
        <v>12339.918900000001</v>
      </c>
      <c r="AE335" s="145">
        <f t="shared" ref="AE335:AE370" si="225">(AD335/(10^6)+AE334)</f>
        <v>10.0357848290875</v>
      </c>
      <c r="AF335" s="3">
        <v>2544.4448200000002</v>
      </c>
      <c r="AG335" s="136">
        <f t="shared" ref="AG335:AG370" si="226">(AF335/(10^6)+AG334)</f>
        <v>0.64873693389720011</v>
      </c>
      <c r="AH335" s="116"/>
      <c r="AI335" s="3">
        <v>134.5</v>
      </c>
      <c r="AJ335" s="66">
        <f t="shared" si="213"/>
        <v>0.3512391355193531</v>
      </c>
      <c r="AK335" s="3">
        <v>6348.4375</v>
      </c>
      <c r="AL335" s="172">
        <f t="shared" ref="AL335:AL370" si="227">AK335*2/1000</f>
        <v>12.696875</v>
      </c>
      <c r="AR335" s="104">
        <f t="shared" si="208"/>
        <v>1760.5019038727014</v>
      </c>
      <c r="AS335" s="73">
        <f t="shared" ref="AS335:AS370" si="228">LN(AR335/((AE335+AG335)/2)*10^15)</f>
        <v>40.336481665527053</v>
      </c>
      <c r="AT335" s="201"/>
      <c r="AU335" s="4"/>
      <c r="AV335" s="41"/>
      <c r="AW335" s="41"/>
      <c r="AX335" s="41"/>
      <c r="AY335" s="41"/>
      <c r="AZ335" s="116"/>
      <c r="BA335" s="116"/>
      <c r="BB335" s="125"/>
      <c r="BC335" s="116"/>
      <c r="BD335" s="125"/>
      <c r="BE335" s="116"/>
      <c r="BF335" s="4"/>
      <c r="BG335" s="126"/>
      <c r="BH335" s="116"/>
      <c r="CZ335" s="3"/>
      <c r="DB335" s="3"/>
    </row>
    <row r="336" spans="1:217" ht="15.75" thickBot="1" x14ac:dyDescent="0.3">
      <c r="A336" s="3">
        <v>130.5</v>
      </c>
      <c r="B336" s="38">
        <v>6</v>
      </c>
      <c r="C336" s="67">
        <f t="shared" si="217"/>
        <v>449</v>
      </c>
      <c r="D336" s="38">
        <v>7</v>
      </c>
      <c r="E336" s="67">
        <f t="shared" si="218"/>
        <v>384</v>
      </c>
      <c r="F336" s="72"/>
      <c r="G336" s="38">
        <v>38300.359400000001</v>
      </c>
      <c r="H336" s="73">
        <f t="shared" si="219"/>
        <v>2.2460110426757001</v>
      </c>
      <c r="I336" s="38">
        <v>133100.03099999999</v>
      </c>
      <c r="J336" s="73">
        <f t="shared" si="220"/>
        <v>25.386266117359401</v>
      </c>
      <c r="K336" s="72"/>
      <c r="L336" s="37">
        <v>130.5</v>
      </c>
      <c r="M336" s="66">
        <f t="shared" si="212"/>
        <v>0.39098685563974994</v>
      </c>
      <c r="N336" s="40">
        <v>7739.6875</v>
      </c>
      <c r="O336" s="6">
        <f t="shared" si="221"/>
        <v>15.479374999999999</v>
      </c>
      <c r="P336" s="72"/>
      <c r="U336" s="104">
        <f t="shared" ref="U336:U342" si="229">(O337+O336)*1000/2*(M337-M336)+U335</f>
        <v>2869.5642518402897</v>
      </c>
      <c r="V336" s="73">
        <f t="shared" si="222"/>
        <v>39.874854492315265</v>
      </c>
      <c r="W336" s="201"/>
      <c r="X336" s="3">
        <v>135.5</v>
      </c>
      <c r="Y336" s="38">
        <v>13</v>
      </c>
      <c r="Z336" s="67">
        <f t="shared" si="223"/>
        <v>352</v>
      </c>
      <c r="AA336" s="38">
        <v>10</v>
      </c>
      <c r="AB336" s="67">
        <f t="shared" si="224"/>
        <v>317</v>
      </c>
      <c r="AC336" s="67"/>
      <c r="AD336" s="3">
        <v>446611.75</v>
      </c>
      <c r="AE336" s="147">
        <f t="shared" si="225"/>
        <v>10.482396579087501</v>
      </c>
      <c r="AF336" s="151">
        <v>10741353</v>
      </c>
      <c r="AG336" s="149">
        <f t="shared" si="226"/>
        <v>11.390089933897201</v>
      </c>
      <c r="AH336" s="175"/>
      <c r="AI336" s="151">
        <v>135.5</v>
      </c>
      <c r="AJ336" s="152">
        <f t="shared" si="213"/>
        <v>0.35388556736620469</v>
      </c>
      <c r="AK336" s="151">
        <v>6403.75</v>
      </c>
      <c r="AL336" s="173">
        <f t="shared" si="227"/>
        <v>12.807499999999999</v>
      </c>
      <c r="AR336" s="104">
        <f t="shared" ref="AR336:AR369" si="230">(AL337+AL336)*1000/2*(AJ337-AJ336)+AR335</f>
        <v>1794.5647897814906</v>
      </c>
      <c r="AS336" s="73">
        <f t="shared" si="228"/>
        <v>39.639211866670976</v>
      </c>
      <c r="AT336" s="201"/>
      <c r="AU336" s="4"/>
      <c r="AV336" s="41"/>
      <c r="AW336" s="41"/>
      <c r="AX336" s="41"/>
      <c r="AY336" s="41"/>
      <c r="AZ336" s="116"/>
      <c r="BA336" s="116"/>
      <c r="BB336" s="125"/>
      <c r="BC336" s="116"/>
      <c r="BD336" s="125"/>
      <c r="BE336" s="116"/>
      <c r="BF336" s="4"/>
      <c r="BG336" s="126"/>
      <c r="BH336" s="116"/>
      <c r="CZ336" s="3"/>
      <c r="DB336" s="3"/>
    </row>
    <row r="337" spans="1:106" x14ac:dyDescent="0.25">
      <c r="A337" s="3">
        <v>131.5</v>
      </c>
      <c r="B337" s="38">
        <v>9</v>
      </c>
      <c r="C337" s="67">
        <f t="shared" si="217"/>
        <v>458</v>
      </c>
      <c r="D337" s="38">
        <v>13</v>
      </c>
      <c r="E337" s="67">
        <f t="shared" si="218"/>
        <v>397</v>
      </c>
      <c r="F337" s="72"/>
      <c r="G337" s="38">
        <v>45964.523399999998</v>
      </c>
      <c r="H337" s="73">
        <f t="shared" si="219"/>
        <v>2.2919755660757</v>
      </c>
      <c r="I337" s="38">
        <v>169913.625</v>
      </c>
      <c r="J337" s="73">
        <f t="shared" si="220"/>
        <v>25.556179742359401</v>
      </c>
      <c r="K337" s="72"/>
      <c r="L337" s="37">
        <v>131.5</v>
      </c>
      <c r="M337" s="66">
        <f t="shared" ref="M337:M342" si="231">(M$343-M$207)/137*(L337-L$206)+M$207</f>
        <v>0.39401225310478505</v>
      </c>
      <c r="N337" s="40">
        <v>7804.375</v>
      </c>
      <c r="O337" s="6">
        <f t="shared" si="221"/>
        <v>15.608750000000001</v>
      </c>
      <c r="P337" s="72"/>
      <c r="U337" s="104">
        <f t="shared" si="229"/>
        <v>2916.9589940034803</v>
      </c>
      <c r="V337" s="73">
        <f t="shared" si="222"/>
        <v>39.88345376014874</v>
      </c>
      <c r="W337" s="201"/>
      <c r="X337" s="3">
        <v>136.5</v>
      </c>
      <c r="Y337" s="38">
        <v>6</v>
      </c>
      <c r="Z337" s="67">
        <f t="shared" si="223"/>
        <v>358</v>
      </c>
      <c r="AA337" s="38">
        <v>3</v>
      </c>
      <c r="AB337" s="67">
        <f t="shared" si="224"/>
        <v>320</v>
      </c>
      <c r="AC337" s="67"/>
      <c r="AD337" s="3">
        <v>2777.9880400000002</v>
      </c>
      <c r="AE337" s="73">
        <f t="shared" si="225"/>
        <v>10.485174567127501</v>
      </c>
      <c r="AF337" s="3">
        <v>454.83294699999999</v>
      </c>
      <c r="AG337" s="73">
        <f t="shared" si="226"/>
        <v>11.390544766844201</v>
      </c>
      <c r="AI337" s="3">
        <v>136.5</v>
      </c>
      <c r="AJ337" s="66">
        <f t="shared" ref="AJ337:AJ369" si="232">(AJ$370-AJ$207)/167*(AI337-AI$206)+AJ$207</f>
        <v>0.35653199921305634</v>
      </c>
      <c r="AK337" s="3">
        <v>6467.5</v>
      </c>
      <c r="AL337" s="6">
        <f t="shared" si="227"/>
        <v>12.935</v>
      </c>
      <c r="AR337" s="104">
        <f t="shared" si="230"/>
        <v>1828.9907330592691</v>
      </c>
      <c r="AS337" s="73">
        <f t="shared" si="228"/>
        <v>39.65806584163623</v>
      </c>
      <c r="AT337" s="201"/>
      <c r="AU337" s="4"/>
      <c r="AV337" s="41"/>
      <c r="AW337" s="41"/>
      <c r="AX337" s="41"/>
      <c r="AY337" s="41"/>
      <c r="AZ337" s="116"/>
      <c r="BA337" s="116"/>
      <c r="BB337" s="125"/>
      <c r="BC337" s="116"/>
      <c r="BD337" s="125"/>
      <c r="BE337" s="116"/>
      <c r="BF337" s="4"/>
      <c r="BG337" s="126"/>
      <c r="BH337" s="116"/>
      <c r="CZ337" s="3"/>
      <c r="DB337" s="3"/>
    </row>
    <row r="338" spans="1:106" x14ac:dyDescent="0.25">
      <c r="A338" s="3">
        <v>132.5</v>
      </c>
      <c r="B338" s="38">
        <v>6</v>
      </c>
      <c r="C338" s="67">
        <f t="shared" si="217"/>
        <v>464</v>
      </c>
      <c r="D338" s="38">
        <v>11</v>
      </c>
      <c r="E338" s="67">
        <f t="shared" si="218"/>
        <v>408</v>
      </c>
      <c r="F338" s="72"/>
      <c r="G338" s="38">
        <v>2801875.75</v>
      </c>
      <c r="H338" s="73">
        <f t="shared" si="219"/>
        <v>5.0938513160756997</v>
      </c>
      <c r="I338" s="38">
        <v>338787.21899999998</v>
      </c>
      <c r="J338" s="73">
        <f t="shared" si="220"/>
        <v>25.894966961359401</v>
      </c>
      <c r="K338" s="72"/>
      <c r="L338" s="37">
        <v>132.5</v>
      </c>
      <c r="M338" s="66">
        <f t="shared" si="231"/>
        <v>0.39703765056982016</v>
      </c>
      <c r="N338" s="40">
        <v>7861.25</v>
      </c>
      <c r="O338" s="6">
        <f t="shared" si="221"/>
        <v>15.7225</v>
      </c>
      <c r="P338" s="72"/>
      <c r="U338" s="104">
        <f t="shared" si="229"/>
        <v>2964.7271836662621</v>
      </c>
      <c r="V338" s="73">
        <f t="shared" si="222"/>
        <v>39.792837431725765</v>
      </c>
      <c r="W338" s="201"/>
      <c r="X338" s="3">
        <v>137.5</v>
      </c>
      <c r="Y338" s="38">
        <v>5</v>
      </c>
      <c r="Z338" s="67">
        <f t="shared" si="223"/>
        <v>363</v>
      </c>
      <c r="AA338" s="38">
        <v>1</v>
      </c>
      <c r="AB338" s="67">
        <f t="shared" si="224"/>
        <v>321</v>
      </c>
      <c r="AC338" s="67"/>
      <c r="AD338" s="3">
        <v>1632.5832499999999</v>
      </c>
      <c r="AE338" s="73">
        <f t="shared" si="225"/>
        <v>10.486807150377501</v>
      </c>
      <c r="AF338" s="3">
        <v>180.059448</v>
      </c>
      <c r="AG338" s="73">
        <f t="shared" si="226"/>
        <v>11.390724826292201</v>
      </c>
      <c r="AI338" s="3">
        <v>137.5</v>
      </c>
      <c r="AJ338" s="66">
        <f t="shared" si="232"/>
        <v>0.35917843105990793</v>
      </c>
      <c r="AK338" s="3">
        <v>6540.9375</v>
      </c>
      <c r="AL338" s="6">
        <f t="shared" si="227"/>
        <v>13.081875</v>
      </c>
      <c r="AR338" s="104">
        <f t="shared" si="230"/>
        <v>1863.7739446363726</v>
      </c>
      <c r="AS338" s="73">
        <f t="shared" si="228"/>
        <v>39.67682211597478</v>
      </c>
      <c r="AT338" s="201"/>
      <c r="AU338" s="4"/>
      <c r="AV338" s="41"/>
      <c r="AW338" s="41"/>
      <c r="AX338" s="41"/>
      <c r="AY338" s="41"/>
      <c r="AZ338" s="116"/>
      <c r="BA338" s="116"/>
      <c r="BB338" s="125"/>
      <c r="BC338" s="116"/>
      <c r="BD338" s="125"/>
      <c r="BE338" s="116"/>
      <c r="BF338" s="4"/>
      <c r="BG338" s="126"/>
      <c r="BH338" s="116"/>
      <c r="CZ338" s="3"/>
      <c r="DB338" s="3"/>
    </row>
    <row r="339" spans="1:106" x14ac:dyDescent="0.25">
      <c r="A339" s="3">
        <v>133.5</v>
      </c>
      <c r="B339" s="38">
        <v>13</v>
      </c>
      <c r="C339" s="67">
        <f t="shared" si="217"/>
        <v>477</v>
      </c>
      <c r="D339" s="38">
        <v>15</v>
      </c>
      <c r="E339" s="67">
        <f t="shared" si="218"/>
        <v>423</v>
      </c>
      <c r="F339" s="72"/>
      <c r="G339" s="38">
        <v>48848.929700000001</v>
      </c>
      <c r="H339" s="73">
        <f t="shared" si="219"/>
        <v>5.1427002457756998</v>
      </c>
      <c r="I339" s="38">
        <v>149981.109</v>
      </c>
      <c r="J339" s="73">
        <f t="shared" si="220"/>
        <v>26.0449480703594</v>
      </c>
      <c r="K339" s="72"/>
      <c r="L339" s="37">
        <v>133.5</v>
      </c>
      <c r="M339" s="66">
        <f t="shared" si="231"/>
        <v>0.40006304803485532</v>
      </c>
      <c r="N339" s="40">
        <v>7927.8125</v>
      </c>
      <c r="O339" s="6">
        <f t="shared" si="221"/>
        <v>15.855625</v>
      </c>
      <c r="P339" s="72"/>
      <c r="U339" s="104">
        <f t="shared" si="229"/>
        <v>3012.8820569425429</v>
      </c>
      <c r="V339" s="73">
        <f t="shared" si="222"/>
        <v>39.802553839981407</v>
      </c>
      <c r="W339" s="201"/>
      <c r="X339" s="3">
        <v>138.5</v>
      </c>
      <c r="Y339" s="38">
        <v>9</v>
      </c>
      <c r="Z339" s="67">
        <f t="shared" si="223"/>
        <v>372</v>
      </c>
      <c r="AA339" s="38">
        <v>8</v>
      </c>
      <c r="AB339" s="67">
        <f t="shared" si="224"/>
        <v>329</v>
      </c>
      <c r="AC339" s="67"/>
      <c r="AD339" s="3">
        <v>1582.28979</v>
      </c>
      <c r="AE339" s="73">
        <f t="shared" si="225"/>
        <v>10.488389440167502</v>
      </c>
      <c r="AF339" s="3">
        <v>6391.7709999999997</v>
      </c>
      <c r="AG339" s="73">
        <f t="shared" si="226"/>
        <v>11.397116597292202</v>
      </c>
      <c r="AI339" s="3">
        <v>138.5</v>
      </c>
      <c r="AJ339" s="66">
        <f t="shared" si="232"/>
        <v>0.36182486290675953</v>
      </c>
      <c r="AK339" s="3">
        <v>6602.5</v>
      </c>
      <c r="AL339" s="6">
        <f t="shared" si="227"/>
        <v>13.205</v>
      </c>
      <c r="AR339" s="104">
        <f t="shared" si="230"/>
        <v>1898.9028463734717</v>
      </c>
      <c r="AS339" s="73">
        <f t="shared" si="228"/>
        <v>39.695130531613763</v>
      </c>
      <c r="AT339" s="201"/>
      <c r="AU339" s="4"/>
      <c r="AV339" s="41"/>
      <c r="AW339" s="41"/>
      <c r="AX339" s="41"/>
      <c r="AY339" s="41"/>
      <c r="AZ339" s="116"/>
      <c r="BA339" s="116"/>
      <c r="BB339" s="125"/>
      <c r="BC339" s="116"/>
      <c r="BD339" s="125"/>
      <c r="BE339" s="116"/>
      <c r="BF339" s="4"/>
      <c r="BG339" s="126"/>
      <c r="BH339" s="116"/>
    </row>
    <row r="340" spans="1:106" x14ac:dyDescent="0.25">
      <c r="A340" s="3">
        <v>134.5</v>
      </c>
      <c r="B340" s="38">
        <v>20</v>
      </c>
      <c r="C340" s="67">
        <f t="shared" si="217"/>
        <v>497</v>
      </c>
      <c r="D340" s="38">
        <v>26</v>
      </c>
      <c r="E340" s="67">
        <f t="shared" si="218"/>
        <v>449</v>
      </c>
      <c r="F340" s="72"/>
      <c r="G340" s="38">
        <v>829496.5</v>
      </c>
      <c r="H340" s="73">
        <f t="shared" si="219"/>
        <v>5.9721967457757001</v>
      </c>
      <c r="I340" s="38">
        <v>6853246</v>
      </c>
      <c r="J340" s="73">
        <f t="shared" si="220"/>
        <v>32.898194070359402</v>
      </c>
      <c r="K340" s="72"/>
      <c r="L340" s="37">
        <v>134.5</v>
      </c>
      <c r="M340" s="66">
        <f t="shared" si="231"/>
        <v>0.40308844549989042</v>
      </c>
      <c r="N340" s="40">
        <v>7989.0625</v>
      </c>
      <c r="O340" s="6">
        <f t="shared" si="221"/>
        <v>15.978125</v>
      </c>
      <c r="P340" s="72"/>
      <c r="U340" s="104">
        <f t="shared" si="229"/>
        <v>3061.4075414082904</v>
      </c>
      <c r="V340" s="73">
        <f t="shared" si="222"/>
        <v>39.598320846255746</v>
      </c>
      <c r="W340" s="201"/>
      <c r="X340" s="3">
        <v>139.5</v>
      </c>
      <c r="Y340" s="38">
        <v>5</v>
      </c>
      <c r="Z340" s="67">
        <f t="shared" si="223"/>
        <v>377</v>
      </c>
      <c r="AA340" s="38">
        <v>4</v>
      </c>
      <c r="AB340" s="67">
        <f t="shared" si="224"/>
        <v>333</v>
      </c>
      <c r="AC340" s="65"/>
      <c r="AD340" s="3">
        <v>1083.75586</v>
      </c>
      <c r="AE340" s="73">
        <f t="shared" si="225"/>
        <v>10.489473196027502</v>
      </c>
      <c r="AF340" s="3">
        <v>451.06271400000003</v>
      </c>
      <c r="AG340" s="73">
        <f t="shared" si="226"/>
        <v>11.397567660006201</v>
      </c>
      <c r="AI340" s="3">
        <v>139.5</v>
      </c>
      <c r="AJ340" s="66">
        <f t="shared" si="232"/>
        <v>0.36447129475361117</v>
      </c>
      <c r="AK340" s="3">
        <v>6671.5625</v>
      </c>
      <c r="AL340" s="6">
        <f t="shared" si="227"/>
        <v>13.343125000000001</v>
      </c>
      <c r="AR340" s="104">
        <f t="shared" si="230"/>
        <v>1934.3782652805173</v>
      </c>
      <c r="AS340" s="73">
        <f t="shared" si="228"/>
        <v>39.713570099430271</v>
      </c>
      <c r="AT340" s="201"/>
      <c r="AU340" s="4"/>
      <c r="AV340" s="41"/>
      <c r="AW340" s="41"/>
      <c r="AX340" s="41"/>
      <c r="AY340" s="41"/>
      <c r="AZ340" s="116"/>
      <c r="BA340" s="116"/>
      <c r="BB340" s="125"/>
      <c r="BC340" s="116"/>
      <c r="BD340" s="125"/>
      <c r="BE340" s="116"/>
      <c r="BF340" s="4"/>
      <c r="BG340" s="126"/>
      <c r="BH340" s="116"/>
    </row>
    <row r="341" spans="1:106" x14ac:dyDescent="0.25">
      <c r="A341" s="3">
        <v>135.5</v>
      </c>
      <c r="B341" s="38">
        <v>15</v>
      </c>
      <c r="C341" s="67">
        <f t="shared" si="217"/>
        <v>512</v>
      </c>
      <c r="D341" s="38">
        <v>30</v>
      </c>
      <c r="E341" s="67">
        <f t="shared" si="218"/>
        <v>479</v>
      </c>
      <c r="F341" s="72"/>
      <c r="G341" s="38">
        <v>54986.152300000002</v>
      </c>
      <c r="H341" s="73">
        <f t="shared" si="219"/>
        <v>6.0271828980756998</v>
      </c>
      <c r="I341" s="38">
        <v>182475.93799999999</v>
      </c>
      <c r="J341" s="73">
        <f t="shared" si="220"/>
        <v>33.080670008359405</v>
      </c>
      <c r="K341" s="72"/>
      <c r="L341" s="37">
        <v>135.5</v>
      </c>
      <c r="M341" s="66">
        <f t="shared" si="231"/>
        <v>0.40611384296492553</v>
      </c>
      <c r="N341" s="40">
        <v>8050.3125</v>
      </c>
      <c r="O341" s="6">
        <f t="shared" si="221"/>
        <v>16.100625000000001</v>
      </c>
      <c r="P341" s="72"/>
      <c r="U341" s="104">
        <f t="shared" si="229"/>
        <v>3110.301746190089</v>
      </c>
      <c r="V341" s="73">
        <f t="shared" si="222"/>
        <v>39.608075312013604</v>
      </c>
      <c r="W341" s="201"/>
      <c r="X341" s="3">
        <v>140.5</v>
      </c>
      <c r="Y341" s="38">
        <v>13</v>
      </c>
      <c r="Z341" s="67">
        <f t="shared" si="223"/>
        <v>390</v>
      </c>
      <c r="AA341" s="38">
        <v>9</v>
      </c>
      <c r="AB341" s="67">
        <f t="shared" si="224"/>
        <v>342</v>
      </c>
      <c r="AC341" s="65"/>
      <c r="AD341" s="3">
        <v>1254516.1299999999</v>
      </c>
      <c r="AE341" s="73">
        <f t="shared" si="225"/>
        <v>11.743989326027503</v>
      </c>
      <c r="AF341" s="3">
        <v>85652.8125</v>
      </c>
      <c r="AG341" s="73">
        <f t="shared" si="226"/>
        <v>11.483220472506201</v>
      </c>
      <c r="AI341" s="3">
        <v>140.5</v>
      </c>
      <c r="AJ341" s="66">
        <f t="shared" si="232"/>
        <v>0.36711772660046277</v>
      </c>
      <c r="AK341" s="3">
        <v>6733.4375</v>
      </c>
      <c r="AL341" s="6">
        <f t="shared" si="227"/>
        <v>13.466875</v>
      </c>
      <c r="AR341" s="104">
        <f t="shared" si="230"/>
        <v>1970.1737370390415</v>
      </c>
      <c r="AS341" s="73">
        <f t="shared" si="228"/>
        <v>39.672476157123469</v>
      </c>
      <c r="AT341" s="201"/>
      <c r="AU341" s="4"/>
      <c r="AV341" s="41"/>
      <c r="AW341" s="41"/>
      <c r="AX341" s="41"/>
      <c r="AY341" s="41"/>
      <c r="AZ341" s="116"/>
      <c r="BA341" s="116"/>
      <c r="BB341" s="125"/>
      <c r="BC341" s="116"/>
      <c r="BD341" s="125"/>
      <c r="BE341" s="116"/>
      <c r="BF341" s="4"/>
      <c r="BG341" s="126"/>
      <c r="BH341" s="116"/>
    </row>
    <row r="342" spans="1:106" ht="15.75" thickBot="1" x14ac:dyDescent="0.3">
      <c r="A342" s="3">
        <v>136.5</v>
      </c>
      <c r="B342" s="38">
        <v>32</v>
      </c>
      <c r="C342" s="67">
        <f t="shared" si="217"/>
        <v>544</v>
      </c>
      <c r="D342" s="38">
        <v>47</v>
      </c>
      <c r="E342" s="67">
        <f t="shared" si="218"/>
        <v>526</v>
      </c>
      <c r="F342" s="72"/>
      <c r="G342" s="38">
        <v>47459.285199999998</v>
      </c>
      <c r="H342" s="73">
        <f t="shared" si="219"/>
        <v>6.0746421832757003</v>
      </c>
      <c r="I342" s="38">
        <v>168939.359</v>
      </c>
      <c r="J342" s="73">
        <f t="shared" si="220"/>
        <v>33.249609367359405</v>
      </c>
      <c r="K342" s="72"/>
      <c r="L342" s="37">
        <v>136.5</v>
      </c>
      <c r="M342" s="66">
        <f t="shared" si="231"/>
        <v>0.40913924042996064</v>
      </c>
      <c r="N342" s="40">
        <v>8110.9375</v>
      </c>
      <c r="O342" s="6">
        <f t="shared" si="221"/>
        <v>16.221875000000001</v>
      </c>
      <c r="P342" s="72"/>
      <c r="U342" s="104">
        <f t="shared" si="229"/>
        <v>3159.4559460665391</v>
      </c>
      <c r="V342" s="73">
        <f t="shared" si="222"/>
        <v>39.618237281905273</v>
      </c>
      <c r="W342" s="201"/>
      <c r="X342" s="3">
        <v>141.5</v>
      </c>
      <c r="Y342" s="38">
        <v>7</v>
      </c>
      <c r="Z342" s="67">
        <f t="shared" si="223"/>
        <v>397</v>
      </c>
      <c r="AA342" s="38">
        <v>4</v>
      </c>
      <c r="AB342" s="67">
        <f t="shared" si="224"/>
        <v>346</v>
      </c>
      <c r="AC342" s="65"/>
      <c r="AD342" s="3">
        <v>1888.32275</v>
      </c>
      <c r="AE342" s="73">
        <f t="shared" si="225"/>
        <v>11.745877648777503</v>
      </c>
      <c r="AF342" s="3">
        <v>730.30352800000003</v>
      </c>
      <c r="AG342" s="73">
        <f t="shared" si="226"/>
        <v>11.483950776034201</v>
      </c>
      <c r="AI342" s="3">
        <v>141.5</v>
      </c>
      <c r="AJ342" s="66">
        <f t="shared" si="232"/>
        <v>0.36976415844731436</v>
      </c>
      <c r="AK342" s="3">
        <v>6792.5</v>
      </c>
      <c r="AL342" s="6">
        <f t="shared" si="227"/>
        <v>13.585000000000001</v>
      </c>
      <c r="AR342" s="104">
        <f t="shared" si="230"/>
        <v>2006.3157259675136</v>
      </c>
      <c r="AS342" s="73">
        <f t="shared" si="228"/>
        <v>39.69054176159564</v>
      </c>
      <c r="AT342" s="201"/>
      <c r="AU342" s="4"/>
      <c r="AV342" s="41"/>
      <c r="AW342" s="41"/>
      <c r="AX342" s="41"/>
      <c r="AY342" s="41"/>
      <c r="AZ342" s="116"/>
      <c r="BA342" s="116"/>
      <c r="BB342" s="125"/>
      <c r="BC342" s="116"/>
      <c r="BD342" s="125"/>
      <c r="BE342" s="116"/>
      <c r="BF342" s="4"/>
      <c r="BG342" s="126"/>
      <c r="BH342" s="116"/>
    </row>
    <row r="343" spans="1:106" ht="15.75" thickBot="1" x14ac:dyDescent="0.3">
      <c r="A343" s="3">
        <v>137.5</v>
      </c>
      <c r="B343" s="38">
        <v>41</v>
      </c>
      <c r="C343" s="67">
        <f t="shared" si="217"/>
        <v>585</v>
      </c>
      <c r="D343" s="38">
        <v>39</v>
      </c>
      <c r="E343" s="67">
        <f t="shared" si="218"/>
        <v>565</v>
      </c>
      <c r="F343" s="72"/>
      <c r="G343" s="38">
        <v>11848693</v>
      </c>
      <c r="H343" s="73">
        <f t="shared" si="219"/>
        <v>17.9233351832757</v>
      </c>
      <c r="I343" s="38">
        <v>1477140.38</v>
      </c>
      <c r="J343" s="73">
        <f t="shared" si="220"/>
        <v>34.726749747359406</v>
      </c>
      <c r="K343" s="72"/>
      <c r="L343" s="37">
        <v>137.5</v>
      </c>
      <c r="M343" s="159">
        <f>Q$306*O343/S$306</f>
        <v>0.41216463789499574</v>
      </c>
      <c r="N343" s="160">
        <v>8136.25</v>
      </c>
      <c r="O343" s="161">
        <f t="shared" si="221"/>
        <v>16.272500000000001</v>
      </c>
      <c r="P343" s="177"/>
      <c r="Q343" s="178"/>
      <c r="R343" s="179"/>
      <c r="S343" s="180"/>
      <c r="T343" s="180"/>
      <c r="U343" s="165">
        <f>U342</f>
        <v>3159.4559460665391</v>
      </c>
      <c r="V343" s="73">
        <f t="shared" si="222"/>
        <v>39.326410846566368</v>
      </c>
      <c r="W343" s="201"/>
      <c r="X343" s="3">
        <v>142.5</v>
      </c>
      <c r="Y343" s="38">
        <v>8</v>
      </c>
      <c r="Z343" s="67">
        <f t="shared" si="223"/>
        <v>405</v>
      </c>
      <c r="AA343" s="38">
        <v>3</v>
      </c>
      <c r="AB343" s="67">
        <f t="shared" si="224"/>
        <v>349</v>
      </c>
      <c r="AC343" s="65"/>
      <c r="AD343" s="3">
        <v>6617.7441399999998</v>
      </c>
      <c r="AE343" s="73">
        <f t="shared" si="225"/>
        <v>11.752495392917503</v>
      </c>
      <c r="AF343" s="3">
        <v>532.82360800000004</v>
      </c>
      <c r="AG343" s="73">
        <f t="shared" si="226"/>
        <v>11.4844835996422</v>
      </c>
      <c r="AI343" s="3">
        <v>142.5</v>
      </c>
      <c r="AJ343" s="66">
        <f t="shared" si="232"/>
        <v>0.37241059029416601</v>
      </c>
      <c r="AK343" s="3">
        <v>6864.375</v>
      </c>
      <c r="AL343" s="6">
        <f t="shared" si="227"/>
        <v>13.72875</v>
      </c>
      <c r="AR343" s="104">
        <f t="shared" si="230"/>
        <v>2042.810021135597</v>
      </c>
      <c r="AS343" s="73">
        <f t="shared" si="228"/>
        <v>39.708260244000542</v>
      </c>
      <c r="AT343" s="201"/>
      <c r="AU343" s="4"/>
      <c r="AV343" s="41"/>
      <c r="AW343" s="41"/>
      <c r="AX343" s="41"/>
      <c r="AY343" s="41"/>
      <c r="AZ343" s="116"/>
      <c r="BA343" s="116"/>
      <c r="BB343" s="125"/>
      <c r="BC343" s="116"/>
      <c r="BD343" s="125"/>
      <c r="BE343" s="116"/>
      <c r="BF343" s="4"/>
      <c r="BG343" s="126"/>
      <c r="BH343" s="116"/>
    </row>
    <row r="344" spans="1:106" x14ac:dyDescent="0.25">
      <c r="A344" s="3"/>
      <c r="B344" s="38"/>
      <c r="C344" s="67"/>
      <c r="D344" s="38"/>
      <c r="E344" s="67"/>
      <c r="F344" s="72"/>
      <c r="G344" s="38"/>
      <c r="H344" s="73"/>
      <c r="I344" s="38"/>
      <c r="J344" s="73"/>
      <c r="K344" s="72"/>
      <c r="L344" s="37"/>
      <c r="M344" s="112"/>
      <c r="N344" s="40"/>
      <c r="P344" s="72"/>
      <c r="W344" s="201"/>
      <c r="X344" s="3">
        <v>143.5</v>
      </c>
      <c r="Y344" s="38">
        <v>8</v>
      </c>
      <c r="Z344" s="67">
        <f t="shared" si="223"/>
        <v>413</v>
      </c>
      <c r="AA344" s="38">
        <v>4</v>
      </c>
      <c r="AB344" s="67">
        <f t="shared" si="224"/>
        <v>353</v>
      </c>
      <c r="AC344" s="65"/>
      <c r="AD344" s="3">
        <v>1943.5304000000001</v>
      </c>
      <c r="AE344" s="73">
        <f t="shared" si="225"/>
        <v>11.754438923317503</v>
      </c>
      <c r="AF344" s="3">
        <v>1190.45117</v>
      </c>
      <c r="AG344" s="73">
        <f t="shared" si="226"/>
        <v>11.4856740508122</v>
      </c>
      <c r="AI344" s="3">
        <v>143.5</v>
      </c>
      <c r="AJ344" s="66">
        <f t="shared" si="232"/>
        <v>0.3750570221410176</v>
      </c>
      <c r="AK344" s="3">
        <v>6925.625</v>
      </c>
      <c r="AL344" s="6">
        <f t="shared" si="227"/>
        <v>13.85125</v>
      </c>
      <c r="AR344" s="104">
        <f t="shared" si="230"/>
        <v>2079.6160990556377</v>
      </c>
      <c r="AS344" s="73">
        <f t="shared" si="228"/>
        <v>39.72598237020447</v>
      </c>
      <c r="AT344" s="201"/>
      <c r="AU344" s="4"/>
      <c r="AV344" s="41"/>
      <c r="AW344" s="41"/>
      <c r="AX344" s="41"/>
      <c r="AY344" s="41"/>
      <c r="AZ344" s="116"/>
      <c r="BA344" s="116"/>
      <c r="BB344" s="125"/>
      <c r="BC344" s="116"/>
      <c r="BD344" s="125"/>
      <c r="BE344" s="116"/>
      <c r="BF344" s="4"/>
      <c r="BG344" s="126"/>
      <c r="BH344" s="116"/>
    </row>
    <row r="345" spans="1:106" x14ac:dyDescent="0.25">
      <c r="A345" s="3"/>
      <c r="B345" s="38"/>
      <c r="C345" s="67"/>
      <c r="D345" s="38"/>
      <c r="E345" s="67"/>
      <c r="F345" s="72"/>
      <c r="G345" s="38"/>
      <c r="H345" s="73"/>
      <c r="I345" s="38"/>
      <c r="J345" s="73"/>
      <c r="K345" s="72"/>
      <c r="L345" s="37"/>
      <c r="M345" s="112"/>
      <c r="N345" s="40"/>
      <c r="P345" s="72"/>
      <c r="W345" s="201"/>
      <c r="X345" s="3">
        <v>144.5</v>
      </c>
      <c r="Y345" s="38">
        <v>7</v>
      </c>
      <c r="Z345" s="67">
        <f t="shared" si="223"/>
        <v>420</v>
      </c>
      <c r="AA345" s="38">
        <v>6</v>
      </c>
      <c r="AB345" s="67">
        <f t="shared" si="224"/>
        <v>359</v>
      </c>
      <c r="AC345" s="65"/>
      <c r="AD345" s="3">
        <v>1119865</v>
      </c>
      <c r="AE345" s="73">
        <f t="shared" si="225"/>
        <v>12.874303923317504</v>
      </c>
      <c r="AF345" s="3">
        <v>98905.546900000001</v>
      </c>
      <c r="AG345" s="73">
        <f t="shared" si="226"/>
        <v>11.584579597712199</v>
      </c>
      <c r="AI345" s="3">
        <v>144.5</v>
      </c>
      <c r="AJ345" s="66">
        <f t="shared" si="232"/>
        <v>0.3777034539878692</v>
      </c>
      <c r="AK345" s="3">
        <v>6982.1875</v>
      </c>
      <c r="AL345" s="6">
        <f t="shared" si="227"/>
        <v>13.964375</v>
      </c>
      <c r="AR345" s="104">
        <f t="shared" si="230"/>
        <v>2116.7455378669665</v>
      </c>
      <c r="AS345" s="73">
        <f t="shared" si="228"/>
        <v>39.692565155855</v>
      </c>
      <c r="AT345" s="201"/>
      <c r="AU345" s="4"/>
      <c r="AV345" s="41"/>
      <c r="AW345" s="41"/>
      <c r="AX345" s="41"/>
      <c r="AY345" s="41"/>
      <c r="AZ345" s="116"/>
      <c r="BA345" s="116"/>
      <c r="BB345" s="125"/>
      <c r="BC345" s="116"/>
      <c r="BD345" s="125"/>
      <c r="BE345" s="116"/>
      <c r="BF345" s="4"/>
      <c r="BG345" s="126"/>
      <c r="BH345" s="116"/>
    </row>
    <row r="346" spans="1:106" x14ac:dyDescent="0.25">
      <c r="A346" s="3"/>
      <c r="B346" s="38"/>
      <c r="C346" s="67"/>
      <c r="D346" s="38"/>
      <c r="E346" s="67"/>
      <c r="F346" s="72"/>
      <c r="G346" s="38"/>
      <c r="H346" s="73"/>
      <c r="I346" s="38"/>
      <c r="J346" s="73"/>
      <c r="K346" s="72"/>
      <c r="L346" s="37"/>
      <c r="M346" s="112"/>
      <c r="N346" s="40"/>
      <c r="P346" s="72"/>
      <c r="W346" s="201"/>
      <c r="X346" s="3">
        <v>145.5</v>
      </c>
      <c r="Y346" s="38">
        <v>6</v>
      </c>
      <c r="Z346" s="67">
        <f t="shared" si="223"/>
        <v>426</v>
      </c>
      <c r="AA346" s="38">
        <v>5</v>
      </c>
      <c r="AB346" s="67">
        <f t="shared" si="224"/>
        <v>364</v>
      </c>
      <c r="AC346" s="65"/>
      <c r="AD346" s="3">
        <v>4978.1679700000004</v>
      </c>
      <c r="AE346" s="73">
        <f t="shared" si="225"/>
        <v>12.879282091287504</v>
      </c>
      <c r="AF346" s="3">
        <v>558.65832499999999</v>
      </c>
      <c r="AG346" s="73">
        <f t="shared" si="226"/>
        <v>11.585138256037199</v>
      </c>
      <c r="AI346" s="3">
        <v>145.5</v>
      </c>
      <c r="AJ346" s="66">
        <f t="shared" si="232"/>
        <v>0.38034988583472085</v>
      </c>
      <c r="AK346" s="3">
        <v>7047.8125</v>
      </c>
      <c r="AL346" s="6">
        <f t="shared" si="227"/>
        <v>14.095625</v>
      </c>
      <c r="AR346" s="104">
        <f t="shared" si="230"/>
        <v>2154.2388610572366</v>
      </c>
      <c r="AS346" s="73">
        <f t="shared" si="228"/>
        <v>39.709896487574454</v>
      </c>
      <c r="AT346" s="201"/>
      <c r="AU346" s="4"/>
      <c r="AV346" s="41"/>
      <c r="AW346" s="41"/>
      <c r="AX346" s="41"/>
      <c r="AY346" s="41"/>
      <c r="AZ346" s="116"/>
      <c r="BA346" s="116"/>
      <c r="BB346" s="125"/>
      <c r="BC346" s="116"/>
      <c r="BD346" s="125"/>
      <c r="BE346" s="116"/>
      <c r="BF346" s="4"/>
      <c r="BG346" s="126"/>
      <c r="BH346" s="116"/>
    </row>
    <row r="347" spans="1:106" x14ac:dyDescent="0.25">
      <c r="A347" s="3"/>
      <c r="B347" s="38"/>
      <c r="C347" s="67"/>
      <c r="D347" s="38"/>
      <c r="E347" s="67"/>
      <c r="F347" s="72"/>
      <c r="G347" s="38"/>
      <c r="H347" s="73"/>
      <c r="I347" s="38"/>
      <c r="J347" s="73"/>
      <c r="K347" s="72"/>
      <c r="L347" s="37"/>
      <c r="M347" s="112"/>
      <c r="N347" s="40"/>
      <c r="P347" s="72"/>
      <c r="W347" s="201"/>
      <c r="X347" s="3">
        <v>146.5</v>
      </c>
      <c r="Y347" s="38">
        <v>12</v>
      </c>
      <c r="Z347" s="67">
        <f t="shared" si="223"/>
        <v>438</v>
      </c>
      <c r="AA347" s="38">
        <v>13</v>
      </c>
      <c r="AB347" s="67">
        <f t="shared" si="224"/>
        <v>377</v>
      </c>
      <c r="AC347" s="65"/>
      <c r="AD347" s="3">
        <v>689260.875</v>
      </c>
      <c r="AE347" s="73">
        <f t="shared" si="225"/>
        <v>13.568542966287504</v>
      </c>
      <c r="AF347" s="3">
        <v>65131.597699999998</v>
      </c>
      <c r="AG347" s="73">
        <f t="shared" si="226"/>
        <v>11.6502698537372</v>
      </c>
      <c r="AI347" s="3">
        <v>146.5</v>
      </c>
      <c r="AJ347" s="66">
        <f t="shared" si="232"/>
        <v>0.38299631768157244</v>
      </c>
      <c r="AK347" s="3">
        <v>7119.6875</v>
      </c>
      <c r="AL347" s="6">
        <f t="shared" si="227"/>
        <v>14.239375000000001</v>
      </c>
      <c r="AR347" s="104">
        <f t="shared" si="230"/>
        <v>2192.0894525468316</v>
      </c>
      <c r="AS347" s="73">
        <f t="shared" si="228"/>
        <v>39.696943774877695</v>
      </c>
      <c r="AT347" s="201"/>
      <c r="AU347" s="4"/>
      <c r="AV347" s="41"/>
      <c r="AW347" s="41"/>
      <c r="AX347" s="41"/>
      <c r="AY347" s="41"/>
      <c r="AZ347" s="116"/>
      <c r="BA347" s="116"/>
      <c r="BB347" s="125"/>
      <c r="BC347" s="116"/>
      <c r="BD347" s="125"/>
      <c r="BE347" s="116"/>
      <c r="BF347" s="4"/>
      <c r="BG347" s="126"/>
      <c r="BH347" s="116"/>
    </row>
    <row r="348" spans="1:106" x14ac:dyDescent="0.25">
      <c r="A348" s="3"/>
      <c r="B348" s="38"/>
      <c r="C348" s="67"/>
      <c r="D348" s="38"/>
      <c r="E348" s="67"/>
      <c r="F348" s="72"/>
      <c r="G348" s="38"/>
      <c r="H348" s="73"/>
      <c r="I348" s="38"/>
      <c r="J348" s="73"/>
      <c r="K348" s="72"/>
      <c r="L348" s="37"/>
      <c r="M348" s="112"/>
      <c r="N348" s="40"/>
      <c r="P348" s="72"/>
      <c r="W348" s="201"/>
      <c r="X348" s="3">
        <v>147.5</v>
      </c>
      <c r="Y348" s="38">
        <v>8</v>
      </c>
      <c r="Z348" s="67">
        <f t="shared" si="223"/>
        <v>446</v>
      </c>
      <c r="AA348" s="38">
        <v>7</v>
      </c>
      <c r="AB348" s="67">
        <f t="shared" si="224"/>
        <v>384</v>
      </c>
      <c r="AC348" s="65"/>
      <c r="AD348" s="3">
        <v>1230834.25</v>
      </c>
      <c r="AE348" s="73">
        <f t="shared" si="225"/>
        <v>14.799377216287503</v>
      </c>
      <c r="AF348" s="3">
        <v>18380036</v>
      </c>
      <c r="AG348" s="73">
        <f t="shared" si="226"/>
        <v>30.0303058537372</v>
      </c>
      <c r="AI348" s="3">
        <v>147.5</v>
      </c>
      <c r="AJ348" s="66">
        <f t="shared" si="232"/>
        <v>0.38564274952842403</v>
      </c>
      <c r="AK348" s="3">
        <v>7182.8125</v>
      </c>
      <c r="AL348" s="6">
        <f t="shared" si="227"/>
        <v>14.365625</v>
      </c>
      <c r="AR348" s="104">
        <f t="shared" si="230"/>
        <v>2230.2725020371881</v>
      </c>
      <c r="AS348" s="73">
        <f t="shared" si="228"/>
        <v>39.138932142135495</v>
      </c>
      <c r="AT348" s="201"/>
      <c r="AU348" s="4"/>
      <c r="AV348" s="41"/>
      <c r="AW348" s="41"/>
      <c r="AX348" s="41"/>
      <c r="AY348" s="41"/>
      <c r="AZ348" s="116"/>
      <c r="BA348" s="116"/>
      <c r="BB348" s="125"/>
      <c r="BC348" s="116"/>
      <c r="BD348" s="125"/>
      <c r="BE348" s="116"/>
      <c r="BF348" s="4"/>
      <c r="BG348" s="126"/>
      <c r="BH348" s="116"/>
    </row>
    <row r="349" spans="1:106" x14ac:dyDescent="0.25">
      <c r="A349" s="3"/>
      <c r="B349" s="38"/>
      <c r="C349" s="67"/>
      <c r="D349" s="38"/>
      <c r="E349" s="67"/>
      <c r="F349" s="72"/>
      <c r="G349" s="38"/>
      <c r="H349" s="73"/>
      <c r="I349" s="38"/>
      <c r="J349" s="73"/>
      <c r="K349" s="72"/>
      <c r="L349" s="37"/>
      <c r="M349" s="112"/>
      <c r="N349" s="40"/>
      <c r="P349" s="72"/>
      <c r="W349" s="201"/>
      <c r="X349" s="3">
        <v>148.5</v>
      </c>
      <c r="Y349" s="38">
        <v>23</v>
      </c>
      <c r="Z349" s="67">
        <f t="shared" si="223"/>
        <v>469</v>
      </c>
      <c r="AA349" s="38">
        <v>18</v>
      </c>
      <c r="AB349" s="67">
        <f t="shared" si="224"/>
        <v>402</v>
      </c>
      <c r="AC349" s="65"/>
      <c r="AD349" s="3">
        <v>1001192.88</v>
      </c>
      <c r="AE349" s="73">
        <f t="shared" si="225"/>
        <v>15.800570096287503</v>
      </c>
      <c r="AF349" s="3">
        <v>7769141</v>
      </c>
      <c r="AG349" s="73">
        <f t="shared" si="226"/>
        <v>37.799446853737201</v>
      </c>
      <c r="AI349" s="3">
        <v>148.5</v>
      </c>
      <c r="AJ349" s="66">
        <f t="shared" si="232"/>
        <v>0.38828918137527568</v>
      </c>
      <c r="AK349" s="3">
        <v>7245.3125</v>
      </c>
      <c r="AL349" s="6">
        <f t="shared" si="227"/>
        <v>14.490625</v>
      </c>
      <c r="AR349" s="104">
        <f t="shared" si="230"/>
        <v>2268.785528498448</v>
      </c>
      <c r="AS349" s="73">
        <f t="shared" si="228"/>
        <v>38.977374148996887</v>
      </c>
      <c r="AT349" s="201"/>
      <c r="AU349" s="4"/>
      <c r="AV349" s="41"/>
      <c r="AW349" s="41"/>
      <c r="AX349" s="41"/>
      <c r="AY349" s="41"/>
      <c r="AZ349" s="116"/>
      <c r="BA349" s="116"/>
      <c r="BB349" s="125"/>
      <c r="BC349" s="116"/>
      <c r="BD349" s="125"/>
      <c r="BE349" s="116"/>
      <c r="BF349" s="4"/>
      <c r="BG349" s="126"/>
      <c r="BH349" s="116"/>
    </row>
    <row r="350" spans="1:106" x14ac:dyDescent="0.25">
      <c r="A350" s="3"/>
      <c r="B350" s="38"/>
      <c r="C350" s="67"/>
      <c r="D350" s="38"/>
      <c r="E350" s="67"/>
      <c r="F350" s="72"/>
      <c r="G350" s="38"/>
      <c r="H350" s="73"/>
      <c r="I350" s="38"/>
      <c r="J350" s="73"/>
      <c r="K350" s="72"/>
      <c r="L350" s="37"/>
      <c r="M350" s="112"/>
      <c r="N350" s="40"/>
      <c r="P350" s="72"/>
      <c r="W350" s="201"/>
      <c r="X350" s="3">
        <v>149.5</v>
      </c>
      <c r="Y350" s="38">
        <v>8</v>
      </c>
      <c r="Z350" s="67">
        <f t="shared" si="223"/>
        <v>477</v>
      </c>
      <c r="AA350" s="38">
        <v>7</v>
      </c>
      <c r="AB350" s="67">
        <f t="shared" si="224"/>
        <v>409</v>
      </c>
      <c r="AC350" s="65"/>
      <c r="AD350" s="3">
        <v>19547.916000000001</v>
      </c>
      <c r="AE350" s="73">
        <f t="shared" si="225"/>
        <v>15.820118012287503</v>
      </c>
      <c r="AF350" s="3">
        <v>2184.5839799999999</v>
      </c>
      <c r="AG350" s="73">
        <f t="shared" si="226"/>
        <v>37.801631437717198</v>
      </c>
      <c r="AI350" s="3">
        <v>149.5</v>
      </c>
      <c r="AJ350" s="66">
        <f t="shared" si="232"/>
        <v>0.39093561322212728</v>
      </c>
      <c r="AK350" s="3">
        <v>7307.5</v>
      </c>
      <c r="AL350" s="6">
        <f t="shared" si="227"/>
        <v>14.615</v>
      </c>
      <c r="AR350" s="104">
        <f t="shared" si="230"/>
        <v>2307.6376290400858</v>
      </c>
      <c r="AS350" s="73">
        <f t="shared" si="228"/>
        <v>38.993948425196038</v>
      </c>
      <c r="AT350" s="201"/>
      <c r="AU350" s="4"/>
      <c r="AV350" s="41"/>
      <c r="AW350" s="41"/>
      <c r="AX350" s="41"/>
      <c r="AY350" s="41"/>
      <c r="AZ350" s="116"/>
      <c r="BA350" s="116"/>
      <c r="BB350" s="125"/>
      <c r="BC350" s="116"/>
      <c r="BD350" s="125"/>
      <c r="BE350" s="116"/>
      <c r="BF350" s="4"/>
      <c r="BG350" s="126"/>
      <c r="BH350" s="116"/>
    </row>
    <row r="351" spans="1:106" x14ac:dyDescent="0.25">
      <c r="A351" s="3"/>
      <c r="B351" s="38"/>
      <c r="C351" s="67"/>
      <c r="D351" s="38"/>
      <c r="E351" s="67"/>
      <c r="F351" s="72"/>
      <c r="G351" s="38"/>
      <c r="H351" s="73"/>
      <c r="I351" s="38"/>
      <c r="J351" s="73"/>
      <c r="K351" s="72"/>
      <c r="L351" s="37"/>
      <c r="M351" s="112"/>
      <c r="N351" s="40"/>
      <c r="P351" s="72"/>
      <c r="W351" s="201"/>
      <c r="X351" s="3">
        <v>150.5</v>
      </c>
      <c r="Y351" s="38">
        <v>6</v>
      </c>
      <c r="Z351" s="67">
        <f t="shared" si="223"/>
        <v>483</v>
      </c>
      <c r="AA351" s="38">
        <v>7</v>
      </c>
      <c r="AB351" s="67">
        <f t="shared" si="224"/>
        <v>416</v>
      </c>
      <c r="AC351" s="65"/>
      <c r="AD351" s="3">
        <v>23646.293000000001</v>
      </c>
      <c r="AE351" s="73">
        <f t="shared" si="225"/>
        <v>15.843764305287504</v>
      </c>
      <c r="AF351" s="3">
        <v>229326.95300000001</v>
      </c>
      <c r="AG351" s="73">
        <f t="shared" si="226"/>
        <v>38.030958390717196</v>
      </c>
      <c r="AI351" s="3">
        <v>150.5</v>
      </c>
      <c r="AJ351" s="66">
        <f t="shared" si="232"/>
        <v>0.39358204506897887</v>
      </c>
      <c r="AK351" s="3">
        <v>7373.4375</v>
      </c>
      <c r="AL351" s="6">
        <f t="shared" si="227"/>
        <v>14.746874999999999</v>
      </c>
      <c r="AR351" s="104">
        <f t="shared" si="230"/>
        <v>2346.826322632246</v>
      </c>
      <c r="AS351" s="73">
        <f t="shared" si="228"/>
        <v>39.006081367616183</v>
      </c>
      <c r="AT351" s="201"/>
      <c r="AU351" s="4"/>
      <c r="AV351" s="41"/>
      <c r="AW351" s="41"/>
      <c r="AX351" s="41"/>
      <c r="AY351" s="41"/>
      <c r="AZ351" s="116"/>
      <c r="BA351" s="116"/>
      <c r="BB351" s="125"/>
      <c r="BC351" s="116"/>
      <c r="BD351" s="125"/>
      <c r="BE351" s="116"/>
      <c r="BF351" s="4"/>
      <c r="BG351" s="126"/>
      <c r="BH351" s="116"/>
    </row>
    <row r="352" spans="1:106" x14ac:dyDescent="0.25">
      <c r="A352" s="3"/>
      <c r="B352" s="38"/>
      <c r="C352" s="67"/>
      <c r="D352" s="38"/>
      <c r="E352" s="67"/>
      <c r="F352" s="72"/>
      <c r="G352" s="38"/>
      <c r="H352" s="73"/>
      <c r="I352" s="38"/>
      <c r="J352" s="73"/>
      <c r="K352" s="72"/>
      <c r="L352" s="37"/>
      <c r="M352" s="112"/>
      <c r="N352" s="40"/>
      <c r="P352" s="72"/>
      <c r="W352" s="201"/>
      <c r="X352" s="3">
        <v>151.5</v>
      </c>
      <c r="Y352" s="38">
        <v>14</v>
      </c>
      <c r="Z352" s="67">
        <f t="shared" si="223"/>
        <v>497</v>
      </c>
      <c r="AA352" s="38">
        <v>13</v>
      </c>
      <c r="AB352" s="67">
        <f t="shared" si="224"/>
        <v>429</v>
      </c>
      <c r="AC352" s="65"/>
      <c r="AD352" s="3">
        <v>1030124.13</v>
      </c>
      <c r="AE352" s="73">
        <f t="shared" si="225"/>
        <v>16.873888435287505</v>
      </c>
      <c r="AF352" s="3">
        <v>28898.455099999999</v>
      </c>
      <c r="AG352" s="73">
        <f t="shared" si="226"/>
        <v>38.059856845817194</v>
      </c>
      <c r="AI352" s="3">
        <v>151.5</v>
      </c>
      <c r="AJ352" s="66">
        <f t="shared" si="232"/>
        <v>0.39622847691583052</v>
      </c>
      <c r="AK352" s="3">
        <v>7434.6875</v>
      </c>
      <c r="AL352" s="6">
        <f t="shared" si="227"/>
        <v>14.869375</v>
      </c>
      <c r="AR352" s="104">
        <f t="shared" si="230"/>
        <v>2386.3317610360755</v>
      </c>
      <c r="AS352" s="73">
        <f t="shared" si="228"/>
        <v>39.003308385494321</v>
      </c>
      <c r="AT352" s="201"/>
      <c r="AU352" s="4"/>
      <c r="AV352" s="41"/>
      <c r="AW352" s="41"/>
      <c r="AX352" s="41"/>
      <c r="AY352" s="41"/>
      <c r="AZ352" s="116"/>
      <c r="BA352" s="116"/>
      <c r="BB352" s="125"/>
      <c r="BC352" s="116"/>
      <c r="BD352" s="125"/>
      <c r="BE352" s="116"/>
      <c r="BF352" s="4"/>
      <c r="BG352" s="126"/>
      <c r="BH352" s="116"/>
    </row>
    <row r="353" spans="1:60" x14ac:dyDescent="0.25">
      <c r="A353" s="3"/>
      <c r="B353" s="38"/>
      <c r="C353" s="67"/>
      <c r="D353" s="38"/>
      <c r="E353" s="67"/>
      <c r="F353" s="72"/>
      <c r="G353" s="38"/>
      <c r="H353" s="73"/>
      <c r="I353" s="38"/>
      <c r="J353" s="73"/>
      <c r="K353" s="72"/>
      <c r="L353" s="37"/>
      <c r="M353" s="112"/>
      <c r="N353" s="40"/>
      <c r="P353" s="72"/>
      <c r="W353" s="201"/>
      <c r="X353" s="3">
        <v>152.5</v>
      </c>
      <c r="Y353" s="38">
        <v>5</v>
      </c>
      <c r="Z353" s="67">
        <f t="shared" si="223"/>
        <v>502</v>
      </c>
      <c r="AA353" s="38">
        <v>9</v>
      </c>
      <c r="AB353" s="67">
        <f t="shared" si="224"/>
        <v>438</v>
      </c>
      <c r="AC353" s="65"/>
      <c r="AD353" s="3">
        <v>20069.375</v>
      </c>
      <c r="AE353" s="73">
        <f t="shared" si="225"/>
        <v>16.893957810287503</v>
      </c>
      <c r="AF353" s="3">
        <v>1473.13391</v>
      </c>
      <c r="AG353" s="73">
        <f t="shared" si="226"/>
        <v>38.061329979727191</v>
      </c>
      <c r="AI353" s="3">
        <v>152.5</v>
      </c>
      <c r="AJ353" s="66">
        <f t="shared" si="232"/>
        <v>0.39887490876268211</v>
      </c>
      <c r="AK353" s="3">
        <v>7493.125</v>
      </c>
      <c r="AL353" s="6">
        <f t="shared" si="227"/>
        <v>14.98625</v>
      </c>
      <c r="AR353" s="104">
        <f t="shared" si="230"/>
        <v>2426.1737924904264</v>
      </c>
      <c r="AS353" s="73">
        <f t="shared" si="228"/>
        <v>39.019474394536374</v>
      </c>
      <c r="AT353" s="201"/>
      <c r="AU353" s="4"/>
      <c r="AV353" s="41"/>
      <c r="AW353" s="41"/>
      <c r="AX353" s="41"/>
      <c r="AY353" s="41"/>
      <c r="AZ353" s="116"/>
      <c r="BA353" s="116"/>
      <c r="BB353" s="125"/>
      <c r="BC353" s="116"/>
      <c r="BD353" s="125"/>
      <c r="BE353" s="116"/>
      <c r="BF353" s="4"/>
      <c r="BG353" s="126"/>
      <c r="BH353" s="116"/>
    </row>
    <row r="354" spans="1:60" x14ac:dyDescent="0.25">
      <c r="A354" s="3"/>
      <c r="B354" s="38"/>
      <c r="C354" s="67"/>
      <c r="D354" s="38"/>
      <c r="E354" s="67"/>
      <c r="F354" s="72"/>
      <c r="G354" s="38"/>
      <c r="H354" s="73"/>
      <c r="I354" s="38"/>
      <c r="J354" s="73"/>
      <c r="K354" s="72"/>
      <c r="L354" s="37"/>
      <c r="M354" s="112"/>
      <c r="N354" s="40"/>
      <c r="P354" s="72"/>
      <c r="W354" s="201"/>
      <c r="X354" s="3">
        <v>153.5</v>
      </c>
      <c r="Y354" s="38">
        <v>12</v>
      </c>
      <c r="Z354" s="67">
        <f t="shared" si="223"/>
        <v>514</v>
      </c>
      <c r="AA354" s="38">
        <v>13</v>
      </c>
      <c r="AB354" s="67">
        <f t="shared" si="224"/>
        <v>451</v>
      </c>
      <c r="AC354" s="65"/>
      <c r="AD354" s="3">
        <v>10255.0537</v>
      </c>
      <c r="AE354" s="73">
        <f t="shared" si="225"/>
        <v>16.904212863987503</v>
      </c>
      <c r="AF354" s="3">
        <v>7374.5576199999996</v>
      </c>
      <c r="AG354" s="73">
        <f t="shared" si="226"/>
        <v>38.068704537347188</v>
      </c>
      <c r="AI354" s="3">
        <v>153.5</v>
      </c>
      <c r="AJ354" s="66">
        <f t="shared" si="232"/>
        <v>0.40152134060953371</v>
      </c>
      <c r="AK354" s="3">
        <v>7561.875</v>
      </c>
      <c r="AL354" s="6">
        <f t="shared" si="227"/>
        <v>15.123749999999999</v>
      </c>
      <c r="AR354" s="104">
        <f t="shared" si="230"/>
        <v>2466.3515899853473</v>
      </c>
      <c r="AS354" s="73">
        <f t="shared" si="228"/>
        <v>39.035578170972805</v>
      </c>
      <c r="AT354" s="201"/>
      <c r="AU354" s="4"/>
      <c r="AV354" s="41"/>
      <c r="AW354" s="41"/>
      <c r="AX354" s="41"/>
      <c r="AY354" s="41"/>
      <c r="AZ354" s="116"/>
      <c r="BA354" s="116"/>
      <c r="BB354" s="125"/>
      <c r="BC354" s="116"/>
      <c r="BD354" s="125"/>
      <c r="BE354" s="116"/>
      <c r="BF354" s="4"/>
      <c r="BG354" s="126"/>
      <c r="BH354" s="116"/>
    </row>
    <row r="355" spans="1:60" x14ac:dyDescent="0.25">
      <c r="A355" s="3"/>
      <c r="B355" s="38"/>
      <c r="C355" s="67"/>
      <c r="D355" s="38"/>
      <c r="E355" s="67"/>
      <c r="F355" s="72"/>
      <c r="G355" s="38"/>
      <c r="H355" s="73"/>
      <c r="I355" s="38"/>
      <c r="J355" s="73"/>
      <c r="K355" s="72"/>
      <c r="L355" s="37"/>
      <c r="M355" s="112"/>
      <c r="N355" s="40"/>
      <c r="P355" s="72"/>
      <c r="W355" s="201"/>
      <c r="X355" s="3">
        <v>154.5</v>
      </c>
      <c r="Y355" s="38">
        <v>11</v>
      </c>
      <c r="Z355" s="67">
        <f t="shared" si="223"/>
        <v>525</v>
      </c>
      <c r="AA355" s="38">
        <v>16</v>
      </c>
      <c r="AB355" s="67">
        <f t="shared" si="224"/>
        <v>467</v>
      </c>
      <c r="AC355" s="65"/>
      <c r="AD355" s="3">
        <v>106042.82</v>
      </c>
      <c r="AE355" s="73">
        <f t="shared" si="225"/>
        <v>17.010255683987502</v>
      </c>
      <c r="AF355" s="3">
        <v>22075.617200000001</v>
      </c>
      <c r="AG355" s="73">
        <f t="shared" si="226"/>
        <v>38.09078015454719</v>
      </c>
      <c r="AI355" s="3">
        <v>154.5</v>
      </c>
      <c r="AJ355" s="66">
        <f t="shared" si="232"/>
        <v>0.40416777245638535</v>
      </c>
      <c r="AK355" s="3">
        <v>7620</v>
      </c>
      <c r="AL355" s="6">
        <f t="shared" si="227"/>
        <v>15.24</v>
      </c>
      <c r="AR355" s="104">
        <f t="shared" si="230"/>
        <v>2506.8568834213152</v>
      </c>
      <c r="AS355" s="73">
        <f t="shared" si="228"/>
        <v>39.049540069981326</v>
      </c>
      <c r="AT355" s="201"/>
      <c r="AU355" s="4"/>
      <c r="AV355" s="41"/>
      <c r="AW355" s="41"/>
      <c r="AX355" s="41"/>
      <c r="AY355" s="41"/>
      <c r="AZ355" s="116"/>
      <c r="BA355" s="116"/>
      <c r="BB355" s="125"/>
      <c r="BC355" s="116"/>
      <c r="BD355" s="125"/>
      <c r="BE355" s="116"/>
      <c r="BF355" s="4"/>
      <c r="BG355" s="126"/>
      <c r="BH355" s="116"/>
    </row>
    <row r="356" spans="1:60" x14ac:dyDescent="0.25">
      <c r="A356" s="3"/>
      <c r="B356" s="38"/>
      <c r="C356" s="67"/>
      <c r="D356" s="38"/>
      <c r="E356" s="67"/>
      <c r="F356" s="72"/>
      <c r="G356" s="38"/>
      <c r="H356" s="73"/>
      <c r="I356" s="38"/>
      <c r="J356" s="73"/>
      <c r="K356" s="72"/>
      <c r="L356" s="37"/>
      <c r="M356" s="112"/>
      <c r="N356" s="40"/>
      <c r="P356" s="72"/>
      <c r="W356" s="201"/>
      <c r="X356" s="3">
        <v>155.5</v>
      </c>
      <c r="Y356" s="38">
        <v>11</v>
      </c>
      <c r="Z356" s="67">
        <f t="shared" si="223"/>
        <v>536</v>
      </c>
      <c r="AA356" s="38">
        <v>11</v>
      </c>
      <c r="AB356" s="67">
        <f t="shared" si="224"/>
        <v>478</v>
      </c>
      <c r="AC356" s="65"/>
      <c r="AD356" s="3">
        <v>12100.668900000001</v>
      </c>
      <c r="AE356" s="73">
        <f t="shared" si="225"/>
        <v>17.022356352887503</v>
      </c>
      <c r="AF356" s="3">
        <v>14515.248</v>
      </c>
      <c r="AG356" s="73">
        <f t="shared" si="226"/>
        <v>38.105295402547192</v>
      </c>
      <c r="AI356" s="3">
        <v>155.5</v>
      </c>
      <c r="AJ356" s="66">
        <f t="shared" si="232"/>
        <v>0.40681420430323695</v>
      </c>
      <c r="AK356" s="3">
        <v>7685.625</v>
      </c>
      <c r="AL356" s="6">
        <f t="shared" si="227"/>
        <v>15.37125</v>
      </c>
      <c r="AR356" s="104">
        <f t="shared" si="230"/>
        <v>2547.7103480471346</v>
      </c>
      <c r="AS356" s="73">
        <f t="shared" si="228"/>
        <v>39.065222470523359</v>
      </c>
      <c r="AT356" s="201"/>
      <c r="AU356" s="4"/>
      <c r="AV356" s="41"/>
      <c r="AW356" s="41"/>
      <c r="AX356" s="41"/>
      <c r="AY356" s="41"/>
      <c r="AZ356" s="116"/>
      <c r="BA356" s="116"/>
      <c r="BB356" s="125"/>
      <c r="BC356" s="116"/>
      <c r="BD356" s="125"/>
      <c r="BE356" s="116"/>
      <c r="BF356" s="4"/>
      <c r="BG356" s="126"/>
      <c r="BH356" s="116"/>
    </row>
    <row r="357" spans="1:60" x14ac:dyDescent="0.25">
      <c r="A357" s="3"/>
      <c r="B357" s="38"/>
      <c r="C357" s="67"/>
      <c r="D357" s="38"/>
      <c r="E357" s="67"/>
      <c r="F357" s="72"/>
      <c r="G357" s="38"/>
      <c r="H357" s="73"/>
      <c r="I357" s="38"/>
      <c r="J357" s="73"/>
      <c r="K357" s="72"/>
      <c r="L357" s="37"/>
      <c r="M357" s="112"/>
      <c r="N357" s="40"/>
      <c r="P357" s="72"/>
      <c r="W357" s="201"/>
      <c r="X357" s="3">
        <v>156.5</v>
      </c>
      <c r="Y357" s="38">
        <v>10</v>
      </c>
      <c r="Z357" s="67">
        <f t="shared" si="223"/>
        <v>546</v>
      </c>
      <c r="AA357" s="38">
        <v>14</v>
      </c>
      <c r="AB357" s="67">
        <f t="shared" si="224"/>
        <v>492</v>
      </c>
      <c r="AC357" s="65"/>
      <c r="AD357" s="3">
        <v>4771.4379900000004</v>
      </c>
      <c r="AE357" s="73">
        <f t="shared" si="225"/>
        <v>17.027127790877504</v>
      </c>
      <c r="AF357" s="3">
        <v>5943.9584999999997</v>
      </c>
      <c r="AG357" s="73">
        <f t="shared" si="226"/>
        <v>38.11123936104719</v>
      </c>
      <c r="AI357" s="3">
        <v>156.5</v>
      </c>
      <c r="AJ357" s="66">
        <f t="shared" si="232"/>
        <v>0.40946063615008854</v>
      </c>
      <c r="AK357" s="3">
        <v>7751.5625</v>
      </c>
      <c r="AL357" s="6">
        <f t="shared" si="227"/>
        <v>15.503125000000001</v>
      </c>
      <c r="AR357" s="104">
        <f t="shared" si="230"/>
        <v>2588.9004057234761</v>
      </c>
      <c r="AS357" s="73">
        <f t="shared" si="228"/>
        <v>39.081066293852707</v>
      </c>
      <c r="AT357" s="201"/>
      <c r="AU357" s="4"/>
      <c r="AV357" s="41"/>
      <c r="AW357" s="41"/>
      <c r="AX357" s="41"/>
      <c r="AY357" s="41"/>
      <c r="AZ357" s="116"/>
      <c r="BA357" s="116"/>
      <c r="BB357" s="125"/>
      <c r="BC357" s="116"/>
      <c r="BD357" s="125"/>
      <c r="BE357" s="116"/>
      <c r="BF357" s="4"/>
      <c r="BG357" s="126"/>
      <c r="BH357" s="116"/>
    </row>
    <row r="358" spans="1:60" x14ac:dyDescent="0.25">
      <c r="A358" s="3"/>
      <c r="B358" s="38"/>
      <c r="C358" s="67"/>
      <c r="D358" s="38"/>
      <c r="E358" s="67"/>
      <c r="F358" s="72"/>
      <c r="G358" s="38"/>
      <c r="H358" s="73"/>
      <c r="I358" s="38"/>
      <c r="J358" s="73"/>
      <c r="K358" s="72"/>
      <c r="L358" s="37"/>
      <c r="M358" s="112"/>
      <c r="N358" s="40"/>
      <c r="P358" s="72"/>
      <c r="W358" s="201"/>
      <c r="X358" s="3">
        <v>157.5</v>
      </c>
      <c r="Y358" s="38">
        <v>10</v>
      </c>
      <c r="Z358" s="67">
        <f t="shared" si="223"/>
        <v>556</v>
      </c>
      <c r="AA358" s="38">
        <v>9</v>
      </c>
      <c r="AB358" s="67">
        <f t="shared" si="224"/>
        <v>501</v>
      </c>
      <c r="AC358" s="65"/>
      <c r="AD358" s="3">
        <v>8059.1049800000001</v>
      </c>
      <c r="AE358" s="73">
        <f t="shared" si="225"/>
        <v>17.035186895857503</v>
      </c>
      <c r="AF358" s="3">
        <v>48613.863299999997</v>
      </c>
      <c r="AG358" s="73">
        <f t="shared" si="226"/>
        <v>38.159853224347188</v>
      </c>
      <c r="AI358" s="3">
        <v>157.5</v>
      </c>
      <c r="AJ358" s="66">
        <f t="shared" si="232"/>
        <v>0.41210706799694019</v>
      </c>
      <c r="AK358" s="3">
        <v>7812.8125</v>
      </c>
      <c r="AL358" s="6">
        <f t="shared" si="227"/>
        <v>15.625624999999999</v>
      </c>
      <c r="AR358" s="104">
        <f t="shared" si="230"/>
        <v>2630.414651301056</v>
      </c>
      <c r="AS358" s="73">
        <f t="shared" si="228"/>
        <v>39.095947253955543</v>
      </c>
      <c r="AT358" s="201"/>
      <c r="AU358" s="4"/>
      <c r="AV358" s="41"/>
      <c r="AW358" s="41"/>
      <c r="AX358" s="41"/>
      <c r="AY358" s="41"/>
      <c r="AZ358" s="116"/>
      <c r="BA358" s="116"/>
      <c r="BB358" s="125"/>
      <c r="BC358" s="116"/>
      <c r="BD358" s="125"/>
      <c r="BE358" s="116"/>
      <c r="BF358" s="4"/>
      <c r="BG358" s="126"/>
      <c r="BH358" s="116"/>
    </row>
    <row r="359" spans="1:60" x14ac:dyDescent="0.25">
      <c r="A359" s="3"/>
      <c r="B359" s="38"/>
      <c r="C359" s="67"/>
      <c r="D359" s="38"/>
      <c r="E359" s="67"/>
      <c r="F359" s="72"/>
      <c r="G359" s="38"/>
      <c r="H359" s="73"/>
      <c r="I359" s="38"/>
      <c r="J359" s="73"/>
      <c r="K359" s="72"/>
      <c r="L359" s="37"/>
      <c r="M359" s="112"/>
      <c r="N359" s="40"/>
      <c r="P359" s="72"/>
      <c r="W359" s="201"/>
      <c r="X359" s="3">
        <v>158.5</v>
      </c>
      <c r="Y359" s="38">
        <v>8</v>
      </c>
      <c r="Z359" s="67">
        <f t="shared" si="223"/>
        <v>564</v>
      </c>
      <c r="AA359" s="38">
        <v>11</v>
      </c>
      <c r="AB359" s="67">
        <f t="shared" si="224"/>
        <v>512</v>
      </c>
      <c r="AC359" s="62"/>
      <c r="AD359" s="3">
        <v>2384.9064899999998</v>
      </c>
      <c r="AE359" s="73">
        <f t="shared" si="225"/>
        <v>17.037571802347504</v>
      </c>
      <c r="AF359" s="3">
        <v>2437.8144499999999</v>
      </c>
      <c r="AG359" s="73">
        <f t="shared" si="226"/>
        <v>38.162291038797186</v>
      </c>
      <c r="AI359" s="3">
        <v>158.5</v>
      </c>
      <c r="AJ359" s="66">
        <f t="shared" si="232"/>
        <v>0.41475349984379178</v>
      </c>
      <c r="AK359" s="3">
        <v>7874.0625</v>
      </c>
      <c r="AL359" s="6">
        <f t="shared" si="227"/>
        <v>15.748125</v>
      </c>
      <c r="AR359" s="104">
        <f t="shared" si="230"/>
        <v>2672.2646629192054</v>
      </c>
      <c r="AS359" s="73">
        <f t="shared" si="228"/>
        <v>39.111644687197611</v>
      </c>
      <c r="AT359" s="201"/>
      <c r="AU359" s="4"/>
      <c r="AV359" s="41"/>
      <c r="AW359" s="41"/>
      <c r="AX359" s="41"/>
      <c r="AY359" s="41"/>
      <c r="AZ359" s="116"/>
      <c r="BA359" s="116"/>
      <c r="BB359" s="125"/>
      <c r="BC359" s="116"/>
      <c r="BD359" s="125"/>
      <c r="BE359" s="116"/>
      <c r="BF359" s="4"/>
      <c r="BG359" s="126"/>
      <c r="BH359" s="116"/>
    </row>
    <row r="360" spans="1:60" x14ac:dyDescent="0.25">
      <c r="A360" s="3"/>
      <c r="B360" s="38"/>
      <c r="C360" s="67"/>
      <c r="D360" s="38"/>
      <c r="E360" s="67"/>
      <c r="F360" s="72"/>
      <c r="G360" s="38"/>
      <c r="H360" s="73"/>
      <c r="I360" s="38"/>
      <c r="J360" s="73"/>
      <c r="K360" s="72"/>
      <c r="L360" s="37"/>
      <c r="M360" s="112"/>
      <c r="N360" s="40"/>
      <c r="P360" s="72"/>
      <c r="W360" s="201"/>
      <c r="X360" s="3">
        <v>159.5</v>
      </c>
      <c r="Y360" s="38">
        <v>13</v>
      </c>
      <c r="Z360" s="67">
        <f t="shared" si="223"/>
        <v>577</v>
      </c>
      <c r="AA360" s="38">
        <v>18</v>
      </c>
      <c r="AB360" s="67">
        <f t="shared" si="224"/>
        <v>530</v>
      </c>
      <c r="AC360" s="65"/>
      <c r="AD360" s="3">
        <v>12143.3506</v>
      </c>
      <c r="AE360" s="73">
        <f t="shared" si="225"/>
        <v>17.049715152947503</v>
      </c>
      <c r="AF360" s="3">
        <v>14693.151400000001</v>
      </c>
      <c r="AG360" s="73">
        <f t="shared" si="226"/>
        <v>38.176984190197189</v>
      </c>
      <c r="AI360" s="3">
        <v>159.5</v>
      </c>
      <c r="AJ360" s="66">
        <f t="shared" si="232"/>
        <v>0.41739993169064338</v>
      </c>
      <c r="AK360" s="3">
        <v>7939.6875</v>
      </c>
      <c r="AL360" s="6">
        <f t="shared" si="227"/>
        <v>15.879375</v>
      </c>
      <c r="AR360" s="104">
        <f t="shared" si="230"/>
        <v>2714.4537486177328</v>
      </c>
      <c r="AS360" s="73">
        <f t="shared" si="228"/>
        <v>39.126823069934801</v>
      </c>
      <c r="AT360" s="201"/>
      <c r="AU360" s="4"/>
      <c r="AV360" s="41"/>
      <c r="AW360" s="41"/>
      <c r="AX360" s="41"/>
      <c r="AY360" s="41"/>
      <c r="AZ360" s="116"/>
      <c r="BA360" s="116"/>
      <c r="BB360" s="125"/>
      <c r="BC360" s="116"/>
      <c r="BD360" s="125"/>
      <c r="BE360" s="116"/>
      <c r="BF360" s="4"/>
      <c r="BG360" s="126"/>
      <c r="BH360" s="116"/>
    </row>
    <row r="361" spans="1:60" x14ac:dyDescent="0.25">
      <c r="A361" s="3"/>
      <c r="B361" s="38"/>
      <c r="C361" s="67"/>
      <c r="D361" s="38"/>
      <c r="E361" s="67"/>
      <c r="F361" s="72"/>
      <c r="G361" s="38"/>
      <c r="H361" s="73"/>
      <c r="I361" s="38"/>
      <c r="J361" s="73"/>
      <c r="K361" s="72"/>
      <c r="L361" s="37"/>
      <c r="M361" s="112"/>
      <c r="N361" s="40"/>
      <c r="P361" s="72"/>
      <c r="W361" s="201"/>
      <c r="X361" s="3">
        <v>160.5</v>
      </c>
      <c r="Y361" s="38">
        <v>10</v>
      </c>
      <c r="Z361" s="67">
        <f t="shared" si="223"/>
        <v>587</v>
      </c>
      <c r="AA361" s="38">
        <v>8</v>
      </c>
      <c r="AB361" s="67">
        <f t="shared" si="224"/>
        <v>538</v>
      </c>
      <c r="AC361" s="65"/>
      <c r="AD361" s="3">
        <v>21631.273399999998</v>
      </c>
      <c r="AE361" s="73">
        <f t="shared" si="225"/>
        <v>17.071346426347503</v>
      </c>
      <c r="AF361" s="3">
        <v>12308.507799999999</v>
      </c>
      <c r="AG361" s="73">
        <f t="shared" si="226"/>
        <v>38.189292697997189</v>
      </c>
      <c r="AI361" s="3">
        <v>160.5</v>
      </c>
      <c r="AJ361" s="66">
        <f t="shared" si="232"/>
        <v>0.42004636353749497</v>
      </c>
      <c r="AK361" s="3">
        <v>8002.1875</v>
      </c>
      <c r="AL361" s="6">
        <f t="shared" si="227"/>
        <v>16.004375</v>
      </c>
      <c r="AR361" s="104">
        <f t="shared" si="230"/>
        <v>2756.9728112871653</v>
      </c>
      <c r="AS361" s="73">
        <f t="shared" si="228"/>
        <v>39.141751239547169</v>
      </c>
      <c r="AT361" s="201"/>
      <c r="AU361" s="4"/>
      <c r="AV361" s="41"/>
      <c r="AW361" s="41"/>
      <c r="AX361" s="41"/>
      <c r="AY361" s="41"/>
      <c r="AZ361" s="116"/>
      <c r="BA361" s="116"/>
      <c r="BB361" s="125"/>
      <c r="BC361" s="116"/>
      <c r="BD361" s="125"/>
      <c r="BE361" s="116"/>
      <c r="BF361" s="4"/>
      <c r="BG361" s="126"/>
      <c r="BH361" s="116"/>
    </row>
    <row r="362" spans="1:60" x14ac:dyDescent="0.25">
      <c r="A362" s="3"/>
      <c r="B362" s="38"/>
      <c r="C362" s="67"/>
      <c r="D362" s="38"/>
      <c r="E362" s="67"/>
      <c r="F362" s="72"/>
      <c r="G362" s="38"/>
      <c r="H362" s="73"/>
      <c r="I362" s="38"/>
      <c r="J362" s="73"/>
      <c r="K362" s="72"/>
      <c r="L362" s="37"/>
      <c r="M362" s="112"/>
      <c r="N362" s="40"/>
      <c r="P362" s="72"/>
      <c r="W362" s="201"/>
      <c r="X362" s="3">
        <v>161.5</v>
      </c>
      <c r="Y362" s="38">
        <v>13</v>
      </c>
      <c r="Z362" s="67">
        <f t="shared" si="223"/>
        <v>600</v>
      </c>
      <c r="AA362" s="38">
        <v>16</v>
      </c>
      <c r="AB362" s="67">
        <f t="shared" si="224"/>
        <v>554</v>
      </c>
      <c r="AC362" s="65"/>
      <c r="AD362" s="3">
        <v>14033.3691</v>
      </c>
      <c r="AE362" s="73">
        <f t="shared" si="225"/>
        <v>17.085379795447505</v>
      </c>
      <c r="AF362" s="3">
        <v>16560.898399999998</v>
      </c>
      <c r="AG362" s="73">
        <f t="shared" si="226"/>
        <v>38.205853596397191</v>
      </c>
      <c r="AI362" s="3">
        <v>161.5</v>
      </c>
      <c r="AJ362" s="66">
        <f t="shared" si="232"/>
        <v>0.42269279538434662</v>
      </c>
      <c r="AK362" s="3">
        <v>8064.375</v>
      </c>
      <c r="AL362" s="6">
        <f t="shared" si="227"/>
        <v>16.12875</v>
      </c>
      <c r="AR362" s="104">
        <f t="shared" si="230"/>
        <v>2799.8226779374531</v>
      </c>
      <c r="AS362" s="73">
        <f t="shared" si="228"/>
        <v>39.156620572535523</v>
      </c>
      <c r="AT362" s="201"/>
      <c r="AU362" s="4"/>
      <c r="AV362" s="41"/>
      <c r="AW362" s="41"/>
      <c r="AX362" s="41"/>
      <c r="AY362" s="41"/>
      <c r="AZ362" s="116"/>
      <c r="BA362" s="116"/>
      <c r="BB362" s="125"/>
      <c r="BC362" s="116"/>
      <c r="BD362" s="125"/>
      <c r="BE362" s="116"/>
      <c r="BF362" s="4"/>
      <c r="BG362" s="126"/>
      <c r="BH362" s="116"/>
    </row>
    <row r="363" spans="1:60" x14ac:dyDescent="0.25">
      <c r="A363" s="3"/>
      <c r="B363" s="38"/>
      <c r="C363" s="67"/>
      <c r="D363" s="38"/>
      <c r="E363" s="67"/>
      <c r="F363" s="72"/>
      <c r="G363" s="38"/>
      <c r="H363" s="73"/>
      <c r="I363" s="38"/>
      <c r="J363" s="73"/>
      <c r="K363" s="72"/>
      <c r="L363" s="37"/>
      <c r="M363" s="112"/>
      <c r="N363" s="40"/>
      <c r="P363" s="72"/>
      <c r="W363" s="201"/>
      <c r="X363" s="3">
        <v>162.5</v>
      </c>
      <c r="Y363" s="38">
        <v>23</v>
      </c>
      <c r="Z363" s="67">
        <f t="shared" si="223"/>
        <v>623</v>
      </c>
      <c r="AA363" s="38">
        <v>21</v>
      </c>
      <c r="AB363" s="67">
        <f t="shared" si="224"/>
        <v>575</v>
      </c>
      <c r="AC363" s="65"/>
      <c r="AD363" s="3">
        <v>18444.103500000001</v>
      </c>
      <c r="AE363" s="73">
        <f t="shared" si="225"/>
        <v>17.103823898947503</v>
      </c>
      <c r="AF363" s="3">
        <v>31004.945299999999</v>
      </c>
      <c r="AG363" s="73">
        <f t="shared" si="226"/>
        <v>38.236858541697188</v>
      </c>
      <c r="AI363" s="3">
        <v>162.5</v>
      </c>
      <c r="AJ363" s="66">
        <f t="shared" si="232"/>
        <v>0.42533922723119821</v>
      </c>
      <c r="AK363" s="3">
        <v>8127.1875</v>
      </c>
      <c r="AL363" s="6">
        <f t="shared" si="227"/>
        <v>16.254375</v>
      </c>
      <c r="AR363" s="104">
        <f t="shared" si="230"/>
        <v>2843.0033485685976</v>
      </c>
      <c r="AS363" s="73">
        <f t="shared" si="228"/>
        <v>39.171031558888551</v>
      </c>
      <c r="AT363" s="201"/>
      <c r="AU363" s="4"/>
      <c r="AV363" s="41"/>
      <c r="AW363" s="41"/>
      <c r="AX363" s="41"/>
      <c r="AY363" s="41"/>
      <c r="AZ363" s="116"/>
      <c r="BA363" s="116"/>
      <c r="BB363" s="125"/>
      <c r="BC363" s="116"/>
      <c r="BD363" s="125"/>
      <c r="BE363" s="116"/>
      <c r="BF363" s="4"/>
      <c r="BG363" s="126"/>
      <c r="BH363" s="116"/>
    </row>
    <row r="364" spans="1:60" x14ac:dyDescent="0.25">
      <c r="A364" s="3"/>
      <c r="B364" s="38"/>
      <c r="C364" s="67"/>
      <c r="D364" s="38"/>
      <c r="E364" s="67"/>
      <c r="F364" s="72"/>
      <c r="G364" s="38"/>
      <c r="H364" s="73"/>
      <c r="I364" s="38"/>
      <c r="J364" s="73"/>
      <c r="K364" s="72"/>
      <c r="L364" s="37"/>
      <c r="M364" s="112"/>
      <c r="N364" s="40"/>
      <c r="P364" s="72"/>
      <c r="W364" s="201"/>
      <c r="X364" s="3">
        <v>163.5</v>
      </c>
      <c r="Y364" s="38">
        <v>23</v>
      </c>
      <c r="Z364" s="67">
        <f t="shared" si="223"/>
        <v>646</v>
      </c>
      <c r="AA364" s="38">
        <v>24</v>
      </c>
      <c r="AB364" s="67">
        <f t="shared" si="224"/>
        <v>599</v>
      </c>
      <c r="AC364" s="116"/>
      <c r="AD364" s="3">
        <v>15912.165999999999</v>
      </c>
      <c r="AE364" s="73">
        <f t="shared" si="225"/>
        <v>17.119736064947503</v>
      </c>
      <c r="AF364" s="3">
        <v>43758.371099999997</v>
      </c>
      <c r="AG364" s="73">
        <f t="shared" si="226"/>
        <v>38.280616912797186</v>
      </c>
      <c r="AI364" s="3">
        <v>163.5</v>
      </c>
      <c r="AJ364" s="66">
        <f t="shared" si="232"/>
        <v>0.42798565907804981</v>
      </c>
      <c r="AK364" s="3">
        <v>8189.375</v>
      </c>
      <c r="AL364" s="6">
        <f t="shared" si="227"/>
        <v>16.37875</v>
      </c>
      <c r="AR364" s="104">
        <f t="shared" si="230"/>
        <v>2886.5115151407908</v>
      </c>
      <c r="AS364" s="73">
        <f t="shared" si="228"/>
        <v>39.185141574100413</v>
      </c>
      <c r="AT364" s="201"/>
      <c r="AU364" s="4"/>
      <c r="AV364" s="41"/>
      <c r="AW364" s="41"/>
      <c r="AX364" s="41"/>
      <c r="AY364" s="41"/>
      <c r="AZ364" s="116"/>
      <c r="BA364" s="116"/>
      <c r="BB364" s="125"/>
      <c r="BC364" s="116"/>
      <c r="BD364" s="125"/>
      <c r="BE364" s="116"/>
      <c r="BF364" s="4"/>
      <c r="BG364" s="126"/>
      <c r="BH364" s="116"/>
    </row>
    <row r="365" spans="1:60" x14ac:dyDescent="0.25">
      <c r="A365" s="3"/>
      <c r="B365" s="38"/>
      <c r="C365" s="67"/>
      <c r="D365" s="38"/>
      <c r="E365" s="67"/>
      <c r="F365" s="72"/>
      <c r="G365" s="38"/>
      <c r="H365" s="73"/>
      <c r="I365" s="38"/>
      <c r="J365" s="73"/>
      <c r="K365" s="72"/>
      <c r="L365" s="37"/>
      <c r="M365" s="112"/>
      <c r="N365" s="40"/>
      <c r="P365" s="72"/>
      <c r="W365" s="201"/>
      <c r="X365" s="3">
        <v>164.5</v>
      </c>
      <c r="Y365" s="38">
        <v>18</v>
      </c>
      <c r="Z365" s="67">
        <f t="shared" si="223"/>
        <v>664</v>
      </c>
      <c r="AA365" s="38">
        <v>22</v>
      </c>
      <c r="AB365" s="67">
        <f t="shared" si="224"/>
        <v>621</v>
      </c>
      <c r="AC365" s="116"/>
      <c r="AD365" s="3">
        <v>31178.455099999999</v>
      </c>
      <c r="AE365" s="73">
        <f t="shared" si="225"/>
        <v>17.150914520047504</v>
      </c>
      <c r="AF365" s="3">
        <v>27895.587899999999</v>
      </c>
      <c r="AG365" s="73">
        <f t="shared" si="226"/>
        <v>38.308512500697184</v>
      </c>
      <c r="AI365" s="3">
        <v>164.5</v>
      </c>
      <c r="AJ365" s="66">
        <f t="shared" si="232"/>
        <v>0.43063209092490146</v>
      </c>
      <c r="AK365" s="3">
        <v>8250.9375</v>
      </c>
      <c r="AL365" s="6">
        <f t="shared" si="227"/>
        <v>16.501874999999998</v>
      </c>
      <c r="AR365" s="104">
        <f t="shared" si="230"/>
        <v>2930.3413885843661</v>
      </c>
      <c r="AS365" s="73">
        <f t="shared" si="228"/>
        <v>39.199146076831958</v>
      </c>
      <c r="AT365" s="201"/>
      <c r="AU365" s="4"/>
      <c r="AV365" s="41"/>
      <c r="AW365" s="41"/>
      <c r="AX365" s="41"/>
      <c r="AY365" s="41"/>
      <c r="AZ365" s="116"/>
      <c r="BA365" s="116"/>
      <c r="BB365" s="125"/>
      <c r="BC365" s="116"/>
      <c r="BD365" s="125"/>
      <c r="BE365" s="116"/>
      <c r="BF365" s="4"/>
      <c r="BG365" s="126"/>
      <c r="BH365" s="116"/>
    </row>
    <row r="366" spans="1:60" x14ac:dyDescent="0.25">
      <c r="A366" s="61"/>
      <c r="B366" s="65"/>
      <c r="C366" s="65"/>
      <c r="D366" s="65"/>
      <c r="E366" s="65"/>
      <c r="F366" s="72"/>
      <c r="G366" s="65"/>
      <c r="H366" s="117"/>
      <c r="I366" s="65"/>
      <c r="J366" s="117"/>
      <c r="K366" s="72"/>
      <c r="L366" s="61"/>
      <c r="M366" s="71"/>
      <c r="N366" s="72"/>
      <c r="O366" s="117"/>
      <c r="P366" s="72"/>
      <c r="W366" s="201"/>
      <c r="X366" s="3">
        <v>165.5</v>
      </c>
      <c r="Y366" s="38">
        <v>36</v>
      </c>
      <c r="Z366" s="67">
        <f t="shared" si="223"/>
        <v>700</v>
      </c>
      <c r="AA366" s="38">
        <v>29</v>
      </c>
      <c r="AB366" s="67">
        <f t="shared" si="224"/>
        <v>650</v>
      </c>
      <c r="AC366" s="116"/>
      <c r="AD366" s="3">
        <v>989570.375</v>
      </c>
      <c r="AE366" s="73">
        <f t="shared" si="225"/>
        <v>18.140484895047503</v>
      </c>
      <c r="AF366" s="3">
        <v>2767658</v>
      </c>
      <c r="AG366" s="73">
        <f t="shared" si="226"/>
        <v>41.076170500697181</v>
      </c>
      <c r="AI366" s="3">
        <v>165.5</v>
      </c>
      <c r="AJ366" s="66">
        <f t="shared" si="232"/>
        <v>0.43327852277175305</v>
      </c>
      <c r="AK366" s="3">
        <v>8310.9375</v>
      </c>
      <c r="AL366" s="6">
        <f t="shared" si="227"/>
        <v>16.621874999999999</v>
      </c>
      <c r="AR366" s="104">
        <f t="shared" si="230"/>
        <v>2974.4971039490847</v>
      </c>
      <c r="AS366" s="73">
        <f t="shared" si="228"/>
        <v>39.148550995006694</v>
      </c>
      <c r="AT366" s="201"/>
      <c r="AU366" s="4"/>
      <c r="AV366" s="41"/>
      <c r="AW366" s="41"/>
      <c r="AX366" s="41"/>
      <c r="AY366" s="41"/>
      <c r="AZ366" s="116"/>
      <c r="BA366" s="116"/>
      <c r="BB366" s="125"/>
      <c r="BC366" s="116"/>
      <c r="BD366" s="125"/>
      <c r="BE366" s="116"/>
      <c r="BF366" s="4"/>
      <c r="BG366" s="126"/>
      <c r="BH366" s="116"/>
    </row>
    <row r="367" spans="1:60" x14ac:dyDescent="0.25">
      <c r="A367" s="61"/>
      <c r="B367" s="65"/>
      <c r="C367" s="65"/>
      <c r="D367" s="65"/>
      <c r="E367" s="65"/>
      <c r="F367" s="72"/>
      <c r="G367" s="65"/>
      <c r="H367" s="117"/>
      <c r="I367" s="65"/>
      <c r="J367" s="117"/>
      <c r="K367" s="72"/>
      <c r="L367" s="61"/>
      <c r="M367" s="71"/>
      <c r="N367" s="72"/>
      <c r="O367" s="117"/>
      <c r="P367" s="72"/>
      <c r="W367" s="201"/>
      <c r="X367" s="3">
        <v>166.5</v>
      </c>
      <c r="Y367" s="38">
        <v>19</v>
      </c>
      <c r="Z367" s="67">
        <f t="shared" si="223"/>
        <v>719</v>
      </c>
      <c r="AA367" s="38">
        <v>23</v>
      </c>
      <c r="AB367" s="67">
        <f t="shared" si="224"/>
        <v>673</v>
      </c>
      <c r="AC367" s="116"/>
      <c r="AD367" s="3">
        <v>22876.160199999998</v>
      </c>
      <c r="AE367" s="73">
        <f t="shared" si="225"/>
        <v>18.163361055247503</v>
      </c>
      <c r="AF367" s="3">
        <v>32883.976600000002</v>
      </c>
      <c r="AG367" s="73">
        <f t="shared" si="226"/>
        <v>41.109054477297178</v>
      </c>
      <c r="AI367" s="3">
        <v>166.5</v>
      </c>
      <c r="AJ367" s="66">
        <f t="shared" si="232"/>
        <v>0.43592495461860464</v>
      </c>
      <c r="AK367" s="3">
        <v>8374.0625</v>
      </c>
      <c r="AL367" s="6">
        <f t="shared" si="227"/>
        <v>16.748125000000002</v>
      </c>
      <c r="AR367" s="104">
        <f t="shared" si="230"/>
        <v>3018.9836232946609</v>
      </c>
      <c r="AS367" s="73">
        <f t="shared" si="228"/>
        <v>39.16245505092224</v>
      </c>
      <c r="AT367" s="201"/>
      <c r="AU367" s="4"/>
      <c r="AV367" s="41"/>
      <c r="AW367" s="41"/>
      <c r="AX367" s="41"/>
      <c r="AY367" s="41"/>
      <c r="AZ367" s="116"/>
      <c r="BA367" s="116"/>
      <c r="BB367" s="125"/>
      <c r="BC367" s="116"/>
      <c r="BD367" s="125"/>
      <c r="BE367" s="116"/>
      <c r="BF367" s="4"/>
      <c r="BG367" s="126"/>
      <c r="BH367" s="116"/>
    </row>
    <row r="368" spans="1:60" x14ac:dyDescent="0.25">
      <c r="A368" s="61"/>
      <c r="B368" s="65"/>
      <c r="C368" s="65"/>
      <c r="D368" s="65"/>
      <c r="E368" s="65"/>
      <c r="F368" s="72"/>
      <c r="G368" s="65"/>
      <c r="H368" s="117"/>
      <c r="I368" s="65"/>
      <c r="J368" s="117"/>
      <c r="K368" s="72"/>
      <c r="L368" s="61"/>
      <c r="M368" s="71"/>
      <c r="N368" s="72"/>
      <c r="O368" s="117"/>
      <c r="P368" s="72"/>
      <c r="W368" s="201"/>
      <c r="X368" s="3">
        <v>167.5</v>
      </c>
      <c r="Y368" s="38">
        <v>41</v>
      </c>
      <c r="Z368" s="67">
        <f t="shared" si="223"/>
        <v>760</v>
      </c>
      <c r="AA368" s="38">
        <v>41</v>
      </c>
      <c r="AB368" s="67">
        <f t="shared" si="224"/>
        <v>714</v>
      </c>
      <c r="AC368" s="116"/>
      <c r="AD368" s="3">
        <v>1364042.63</v>
      </c>
      <c r="AE368" s="73">
        <f t="shared" si="225"/>
        <v>19.527403685247503</v>
      </c>
      <c r="AF368" s="3">
        <v>2085615.75</v>
      </c>
      <c r="AG368" s="73">
        <f t="shared" si="226"/>
        <v>43.194670227297181</v>
      </c>
      <c r="AI368" s="3">
        <v>167.5</v>
      </c>
      <c r="AJ368" s="66">
        <f t="shared" si="232"/>
        <v>0.43857138646545629</v>
      </c>
      <c r="AK368" s="3">
        <v>8435.9375</v>
      </c>
      <c r="AL368" s="6">
        <f t="shared" si="227"/>
        <v>16.871874999999999</v>
      </c>
      <c r="AR368" s="104">
        <f t="shared" si="230"/>
        <v>3063.7926765215711</v>
      </c>
      <c r="AS368" s="73">
        <f t="shared" si="228"/>
        <v>39.120618998018003</v>
      </c>
      <c r="AT368" s="201"/>
      <c r="AU368" s="4"/>
      <c r="AV368" s="41"/>
      <c r="AW368" s="41"/>
      <c r="AX368" s="41"/>
      <c r="AY368" s="41"/>
      <c r="AZ368" s="116"/>
      <c r="BA368" s="116"/>
      <c r="BB368" s="125"/>
      <c r="BC368" s="116"/>
      <c r="BD368" s="125"/>
      <c r="BE368" s="116"/>
      <c r="BF368" s="4"/>
      <c r="BG368" s="126"/>
      <c r="BH368" s="116"/>
    </row>
    <row r="369" spans="1:137" ht="15.75" thickBot="1" x14ac:dyDescent="0.3">
      <c r="A369" s="61"/>
      <c r="B369" s="65"/>
      <c r="C369" s="65"/>
      <c r="D369" s="65"/>
      <c r="E369" s="65"/>
      <c r="F369" s="72"/>
      <c r="G369" s="65"/>
      <c r="H369" s="117"/>
      <c r="I369" s="65"/>
      <c r="J369" s="117"/>
      <c r="K369" s="72"/>
      <c r="L369" s="61"/>
      <c r="M369" s="71"/>
      <c r="N369" s="72"/>
      <c r="O369" s="117"/>
      <c r="P369" s="72"/>
      <c r="W369" s="201"/>
      <c r="X369" s="3">
        <v>168.5</v>
      </c>
      <c r="Y369" s="38">
        <v>35</v>
      </c>
      <c r="Z369" s="67">
        <f t="shared" si="223"/>
        <v>795</v>
      </c>
      <c r="AA369" s="38">
        <v>48</v>
      </c>
      <c r="AB369" s="67">
        <f t="shared" si="224"/>
        <v>762</v>
      </c>
      <c r="AC369" s="116"/>
      <c r="AD369" s="3">
        <v>264798.06300000002</v>
      </c>
      <c r="AE369" s="73">
        <f t="shared" si="225"/>
        <v>19.792201748247503</v>
      </c>
      <c r="AF369" s="3">
        <v>559054.18799999997</v>
      </c>
      <c r="AG369" s="73">
        <f t="shared" si="226"/>
        <v>43.753724415297178</v>
      </c>
      <c r="AI369" s="3">
        <v>168.5</v>
      </c>
      <c r="AJ369" s="66">
        <f t="shared" si="232"/>
        <v>0.44121781831230789</v>
      </c>
      <c r="AK369" s="3">
        <v>8495.9375</v>
      </c>
      <c r="AL369" s="6">
        <f t="shared" si="227"/>
        <v>16.991875</v>
      </c>
      <c r="AR369" s="104">
        <f t="shared" si="230"/>
        <v>3018.7810058563864</v>
      </c>
      <c r="AS369" s="73">
        <f t="shared" si="228"/>
        <v>39.092769072758102</v>
      </c>
      <c r="AT369" s="201"/>
      <c r="AU369" s="4"/>
      <c r="AV369" s="41"/>
      <c r="AW369" s="41"/>
      <c r="AX369" s="41"/>
      <c r="AY369" s="41"/>
      <c r="AZ369" s="116"/>
      <c r="BA369" s="116"/>
      <c r="BB369" s="125"/>
      <c r="BC369" s="116"/>
      <c r="BD369" s="125"/>
      <c r="BE369" s="116"/>
      <c r="BF369" s="4"/>
      <c r="BG369" s="126"/>
      <c r="BH369" s="116"/>
    </row>
    <row r="370" spans="1:137" ht="15.75" thickBot="1" x14ac:dyDescent="0.3">
      <c r="A370" s="61"/>
      <c r="B370" s="65"/>
      <c r="C370" s="65"/>
      <c r="D370" s="65"/>
      <c r="E370" s="65"/>
      <c r="F370" s="72"/>
      <c r="G370" s="65"/>
      <c r="H370" s="117"/>
      <c r="I370" s="65"/>
      <c r="J370" s="117"/>
      <c r="K370" s="72"/>
      <c r="L370" s="61"/>
      <c r="M370" s="71"/>
      <c r="N370" s="72"/>
      <c r="O370" s="117"/>
      <c r="P370" s="72"/>
      <c r="W370" s="201"/>
      <c r="X370" s="3">
        <v>169.5</v>
      </c>
      <c r="Y370" s="38">
        <v>28</v>
      </c>
      <c r="Z370" s="67">
        <f t="shared" si="223"/>
        <v>823</v>
      </c>
      <c r="AA370" s="38">
        <v>44</v>
      </c>
      <c r="AB370" s="67">
        <f t="shared" si="224"/>
        <v>806</v>
      </c>
      <c r="AC370" s="116"/>
      <c r="AD370" s="3">
        <v>2352957.75</v>
      </c>
      <c r="AE370" s="73">
        <f t="shared" si="225"/>
        <v>22.145159498247502</v>
      </c>
      <c r="AF370" s="3">
        <v>15658211</v>
      </c>
      <c r="AG370" s="73">
        <f t="shared" si="226"/>
        <v>59.411935415297179</v>
      </c>
      <c r="AI370" s="3">
        <v>169.5</v>
      </c>
      <c r="AJ370" s="159">
        <f>AN$306*AL370/AP$306</f>
        <v>0.43857138646545629</v>
      </c>
      <c r="AK370" s="181">
        <v>8512.5</v>
      </c>
      <c r="AL370" s="161">
        <f t="shared" si="227"/>
        <v>17.024999999999999</v>
      </c>
      <c r="AM370" s="182"/>
      <c r="AN370" s="183"/>
      <c r="AO370" s="184"/>
      <c r="AP370" s="185"/>
      <c r="AQ370" s="185"/>
      <c r="AR370" s="165">
        <f>AR369</f>
        <v>3018.7810058563864</v>
      </c>
      <c r="AS370" s="73">
        <f t="shared" si="228"/>
        <v>38.843228637848021</v>
      </c>
      <c r="AT370" s="201"/>
      <c r="AU370" s="4"/>
      <c r="AV370" s="41"/>
      <c r="AW370" s="41"/>
      <c r="AX370" s="41"/>
      <c r="AY370" s="41"/>
      <c r="AZ370" s="116"/>
      <c r="BA370" s="116"/>
      <c r="BB370" s="125"/>
      <c r="BC370" s="116"/>
      <c r="BD370" s="125"/>
      <c r="BE370" s="116"/>
      <c r="BF370" s="4"/>
      <c r="BG370" s="126"/>
      <c r="BH370" s="116"/>
    </row>
    <row r="371" spans="1:137" x14ac:dyDescent="0.25">
      <c r="A371" s="61"/>
      <c r="B371" s="65"/>
      <c r="C371" s="65"/>
      <c r="D371" s="65"/>
      <c r="E371" s="65"/>
      <c r="F371" s="72"/>
      <c r="G371" s="65"/>
      <c r="H371" s="117"/>
      <c r="I371" s="65"/>
      <c r="J371" s="117"/>
      <c r="K371" s="72"/>
      <c r="L371" s="61"/>
      <c r="M371" s="71"/>
      <c r="N371" s="72"/>
      <c r="O371" s="117"/>
      <c r="P371" s="72"/>
      <c r="W371" s="201"/>
      <c r="X371" s="61"/>
      <c r="Y371" s="65"/>
      <c r="Z371" s="65"/>
      <c r="AA371" s="65"/>
      <c r="AB371" s="65"/>
      <c r="AC371" s="72"/>
      <c r="AD371" s="65"/>
      <c r="AE371" s="117"/>
      <c r="AF371" s="65"/>
      <c r="AG371" s="117"/>
      <c r="AH371" s="72"/>
      <c r="AI371" s="61"/>
      <c r="AJ371" s="71"/>
      <c r="AK371" s="72"/>
      <c r="AL371" s="117"/>
      <c r="AM371" s="72"/>
      <c r="AN371" s="74"/>
      <c r="AO371" s="63"/>
      <c r="AP371" s="6"/>
      <c r="AQ371" s="6"/>
      <c r="AR371" s="63"/>
      <c r="AT371" s="201"/>
      <c r="AU371" s="61"/>
      <c r="AV371" s="65"/>
      <c r="AW371" s="65"/>
      <c r="AX371" s="65"/>
      <c r="AY371" s="65"/>
      <c r="AZ371" s="72"/>
      <c r="BA371" s="65"/>
      <c r="BB371" s="117"/>
      <c r="BC371" s="65"/>
      <c r="BD371" s="117"/>
      <c r="BE371" s="72"/>
      <c r="BF371" s="61"/>
      <c r="BG371" s="71"/>
      <c r="BH371" s="72"/>
      <c r="BI371" s="117"/>
      <c r="BJ371" s="72"/>
      <c r="BK371" s="74"/>
      <c r="BL371" s="63"/>
      <c r="BM371" s="6"/>
      <c r="BN371" s="6"/>
      <c r="BO371" s="63"/>
      <c r="BP371" s="5"/>
      <c r="BR371" s="61"/>
      <c r="BS371" s="65"/>
      <c r="BT371" s="65"/>
      <c r="BU371" s="65"/>
      <c r="BV371" s="65"/>
      <c r="BW371" s="72"/>
      <c r="BX371" s="65"/>
      <c r="BY371" s="117"/>
      <c r="BZ371" s="65"/>
      <c r="CA371" s="117"/>
      <c r="CB371" s="72"/>
      <c r="CC371" s="61"/>
      <c r="CD371" s="71"/>
      <c r="CE371" s="72"/>
      <c r="CF371" s="117"/>
      <c r="CG371" s="72"/>
      <c r="CH371" s="74"/>
      <c r="CI371" s="63"/>
      <c r="CJ371" s="6"/>
      <c r="CK371" s="6"/>
      <c r="CL371" s="63"/>
      <c r="CM371" s="5"/>
      <c r="CO371" s="61"/>
      <c r="CP371" s="65"/>
      <c r="CQ371" s="65"/>
      <c r="CR371" s="65"/>
      <c r="CS371" s="65"/>
      <c r="CT371" s="72"/>
      <c r="CU371" s="65"/>
      <c r="CV371" s="117"/>
      <c r="CW371" s="65"/>
      <c r="CX371" s="117"/>
      <c r="CY371" s="72"/>
      <c r="CZ371" s="61"/>
      <c r="DA371" s="71"/>
      <c r="DB371" s="72"/>
      <c r="DC371" s="117"/>
      <c r="DD371" s="72"/>
      <c r="DE371" s="74"/>
      <c r="DF371" s="63"/>
      <c r="DG371" s="6"/>
      <c r="DH371" s="6"/>
      <c r="DI371" s="63"/>
      <c r="DJ371" s="5"/>
      <c r="DL371" s="61"/>
      <c r="DM371" s="65"/>
      <c r="DN371" s="65"/>
      <c r="DO371" s="65"/>
      <c r="DP371" s="65"/>
      <c r="DQ371" s="72"/>
      <c r="DR371" s="65"/>
      <c r="DS371" s="117"/>
      <c r="DT371" s="65"/>
      <c r="DU371" s="117"/>
      <c r="DV371" s="72"/>
      <c r="DW371" s="61"/>
      <c r="DX371" s="71"/>
      <c r="DY371" s="72"/>
      <c r="DZ371" s="117"/>
      <c r="EA371" s="72"/>
      <c r="EB371" s="74"/>
      <c r="EC371" s="63"/>
      <c r="ED371" s="6"/>
      <c r="EE371" s="6"/>
      <c r="EF371" s="63"/>
      <c r="EG371" s="5"/>
    </row>
    <row r="372" spans="1:137" x14ac:dyDescent="0.25">
      <c r="X372" s="69"/>
      <c r="Y372" s="63"/>
      <c r="Z372" s="63"/>
      <c r="AA372" s="63"/>
      <c r="AB372" s="63"/>
      <c r="AC372" s="62"/>
      <c r="AD372" s="63"/>
      <c r="AE372" s="6"/>
      <c r="AF372" s="63"/>
      <c r="AG372" s="6"/>
      <c r="AH372" s="62"/>
      <c r="AI372" s="69"/>
      <c r="AJ372" s="74"/>
      <c r="AK372" s="62"/>
      <c r="AL372" s="6"/>
      <c r="AM372" s="62"/>
      <c r="AN372" s="74"/>
      <c r="AO372" s="63"/>
      <c r="AP372" s="6"/>
      <c r="AQ372" s="6"/>
      <c r="AR372" s="63"/>
      <c r="AU372" s="69"/>
      <c r="AV372" s="63"/>
      <c r="AW372" s="63"/>
      <c r="AX372" s="63"/>
      <c r="AY372" s="63"/>
      <c r="AZ372" s="62"/>
      <c r="BA372" s="63"/>
      <c r="BB372" s="6"/>
      <c r="BC372" s="63"/>
      <c r="BD372" s="6"/>
      <c r="BE372" s="62"/>
      <c r="BF372" s="69"/>
      <c r="BG372" s="74"/>
      <c r="BH372" s="62"/>
      <c r="BI372" s="6"/>
      <c r="BJ372" s="62"/>
      <c r="BK372" s="74"/>
      <c r="BL372" s="63"/>
      <c r="BM372" s="6"/>
      <c r="BN372" s="6"/>
      <c r="BO372" s="63"/>
      <c r="BP372" s="5"/>
      <c r="BR372" s="69"/>
      <c r="BS372" s="63"/>
      <c r="BT372" s="63"/>
      <c r="BU372" s="63"/>
      <c r="BV372" s="63"/>
      <c r="BW372" s="62"/>
      <c r="BX372" s="63"/>
      <c r="BY372" s="6"/>
      <c r="BZ372" s="63"/>
      <c r="CA372" s="6"/>
      <c r="CB372" s="62"/>
      <c r="CC372" s="69"/>
      <c r="CD372" s="74"/>
      <c r="CE372" s="62"/>
      <c r="CF372" s="6"/>
      <c r="CG372" s="62"/>
      <c r="CH372" s="74"/>
      <c r="CI372" s="63"/>
      <c r="CJ372" s="6"/>
      <c r="CK372" s="6"/>
      <c r="CL372" s="63"/>
      <c r="CM372" s="5"/>
      <c r="CO372" s="69"/>
      <c r="CP372" s="63"/>
      <c r="CQ372" s="63"/>
      <c r="CR372" s="63"/>
      <c r="CS372" s="63"/>
      <c r="CT372" s="62"/>
      <c r="CU372" s="63"/>
      <c r="CV372" s="6"/>
      <c r="CW372" s="63"/>
      <c r="CX372" s="6"/>
      <c r="CY372" s="62"/>
      <c r="CZ372" s="69"/>
      <c r="DA372" s="74"/>
      <c r="DB372" s="62"/>
      <c r="DC372" s="6"/>
      <c r="DD372" s="62"/>
      <c r="DE372" s="74"/>
      <c r="DF372" s="63"/>
      <c r="DG372" s="6"/>
      <c r="DH372" s="6"/>
      <c r="DI372" s="63"/>
      <c r="DJ372" s="5"/>
      <c r="DL372" s="69"/>
      <c r="DM372" s="63"/>
      <c r="DN372" s="63"/>
      <c r="DO372" s="63"/>
      <c r="DP372" s="63"/>
      <c r="DQ372" s="62"/>
      <c r="DR372" s="63"/>
      <c r="DS372" s="6"/>
      <c r="DT372" s="63"/>
      <c r="DU372" s="6"/>
      <c r="DV372" s="62"/>
      <c r="DW372" s="69"/>
      <c r="DX372" s="74"/>
      <c r="DY372" s="62"/>
      <c r="DZ372" s="6"/>
      <c r="EA372" s="62"/>
      <c r="EB372" s="74"/>
      <c r="EC372" s="63"/>
      <c r="ED372" s="6"/>
      <c r="EE372" s="6"/>
      <c r="EF372" s="63"/>
      <c r="EG372" s="5"/>
    </row>
    <row r="373" spans="1:137" x14ac:dyDescent="0.25">
      <c r="X373" s="69"/>
      <c r="Y373" s="63"/>
      <c r="Z373" s="63"/>
      <c r="AA373" s="63"/>
      <c r="AB373" s="63"/>
      <c r="AC373" s="62"/>
      <c r="AD373" s="63"/>
      <c r="AE373" s="6"/>
      <c r="AF373" s="63"/>
      <c r="AG373" s="6"/>
      <c r="AH373" s="62"/>
      <c r="AI373" s="69"/>
      <c r="AJ373" s="74"/>
      <c r="AK373" s="62"/>
      <c r="AL373" s="6"/>
      <c r="AM373" s="62"/>
      <c r="AN373" s="74"/>
      <c r="AO373" s="63"/>
      <c r="AP373" s="6"/>
      <c r="AQ373" s="6"/>
      <c r="AR373" s="63"/>
      <c r="AU373" s="69"/>
      <c r="AV373" s="63"/>
      <c r="AW373" s="63"/>
      <c r="AX373" s="63"/>
      <c r="AY373" s="63"/>
      <c r="AZ373" s="62"/>
      <c r="BA373" s="63"/>
      <c r="BB373" s="6"/>
      <c r="BC373" s="63"/>
      <c r="BD373" s="6"/>
      <c r="BE373" s="62"/>
      <c r="BF373" s="69"/>
      <c r="BG373" s="74"/>
      <c r="BH373" s="62"/>
      <c r="BI373" s="6"/>
      <c r="BJ373" s="62"/>
      <c r="BK373" s="74"/>
      <c r="BL373" s="63"/>
      <c r="BM373" s="6"/>
      <c r="BN373" s="6"/>
      <c r="BO373" s="63"/>
      <c r="BP373" s="5"/>
      <c r="BR373" s="69"/>
      <c r="BS373" s="63"/>
      <c r="BT373" s="63"/>
      <c r="BU373" s="63"/>
      <c r="BV373" s="63"/>
      <c r="BW373" s="62"/>
      <c r="BX373" s="63"/>
      <c r="BY373" s="6"/>
      <c r="BZ373" s="63"/>
      <c r="CA373" s="6"/>
      <c r="CB373" s="62"/>
      <c r="CC373" s="69"/>
      <c r="CD373" s="74"/>
      <c r="CE373" s="62"/>
      <c r="CF373" s="6"/>
      <c r="CG373" s="62"/>
      <c r="CH373" s="74"/>
      <c r="CI373" s="63"/>
      <c r="CJ373" s="6"/>
      <c r="CK373" s="6"/>
      <c r="CL373" s="63"/>
      <c r="CM373" s="5"/>
      <c r="CO373" s="69"/>
      <c r="CP373" s="63"/>
      <c r="CQ373" s="63"/>
      <c r="CR373" s="63"/>
      <c r="CS373" s="63"/>
      <c r="CT373" s="62"/>
      <c r="CU373" s="63"/>
      <c r="CV373" s="6"/>
      <c r="CW373" s="63"/>
      <c r="CX373" s="6"/>
      <c r="CY373" s="62"/>
      <c r="CZ373" s="69"/>
      <c r="DA373" s="74"/>
      <c r="DB373" s="62"/>
      <c r="DC373" s="6"/>
      <c r="DD373" s="62"/>
      <c r="DE373" s="74"/>
      <c r="DF373" s="63"/>
      <c r="DG373" s="6"/>
      <c r="DH373" s="6"/>
      <c r="DI373" s="63"/>
      <c r="DJ373" s="5"/>
      <c r="DL373" s="69"/>
      <c r="DM373" s="63"/>
      <c r="DN373" s="63"/>
      <c r="DO373" s="63"/>
      <c r="DP373" s="63"/>
      <c r="DQ373" s="62"/>
      <c r="DR373" s="63"/>
      <c r="DS373" s="6"/>
      <c r="DT373" s="63"/>
      <c r="DU373" s="6"/>
      <c r="DV373" s="62"/>
      <c r="DW373" s="69"/>
      <c r="DX373" s="74"/>
      <c r="DY373" s="62"/>
      <c r="DZ373" s="6"/>
      <c r="EA373" s="62"/>
      <c r="EB373" s="74"/>
      <c r="EC373" s="63"/>
      <c r="ED373" s="6"/>
      <c r="EE373" s="6"/>
      <c r="EF373" s="63"/>
      <c r="EG373" s="5"/>
    </row>
    <row r="374" spans="1:137" x14ac:dyDescent="0.25">
      <c r="X374" s="69"/>
      <c r="Y374" s="63"/>
      <c r="Z374" s="63"/>
      <c r="AA374" s="63"/>
      <c r="AB374" s="63"/>
      <c r="AC374" s="62"/>
      <c r="AD374" s="63"/>
      <c r="AE374" s="6"/>
      <c r="AF374" s="63"/>
      <c r="AG374" s="6"/>
      <c r="AH374" s="62"/>
      <c r="AI374" s="69"/>
      <c r="AJ374" s="74"/>
      <c r="AK374" s="62"/>
      <c r="AL374" s="6"/>
      <c r="AM374" s="62"/>
      <c r="AN374" s="74"/>
      <c r="AO374" s="63"/>
      <c r="AP374" s="6"/>
      <c r="AQ374" s="6"/>
      <c r="AR374" s="63"/>
      <c r="AU374" s="69"/>
      <c r="AV374" s="63"/>
      <c r="AW374" s="63"/>
      <c r="AX374" s="63"/>
      <c r="AY374" s="63"/>
      <c r="AZ374" s="62"/>
      <c r="BA374" s="63"/>
      <c r="BB374" s="6"/>
      <c r="BC374" s="63"/>
      <c r="BD374" s="6"/>
      <c r="BE374" s="62"/>
      <c r="BF374" s="69"/>
      <c r="BG374" s="74"/>
      <c r="BH374" s="62"/>
      <c r="BI374" s="6"/>
      <c r="BJ374" s="62"/>
      <c r="BK374" s="74"/>
      <c r="BL374" s="63"/>
      <c r="BM374" s="6"/>
      <c r="BN374" s="6"/>
      <c r="BO374" s="63"/>
      <c r="BP374" s="5"/>
      <c r="BR374" s="69"/>
      <c r="BS374" s="63"/>
      <c r="BT374" s="63"/>
      <c r="BU374" s="63"/>
      <c r="BV374" s="63"/>
      <c r="BW374" s="62"/>
      <c r="BX374" s="63"/>
      <c r="BY374" s="6"/>
      <c r="BZ374" s="63"/>
      <c r="CA374" s="6"/>
      <c r="CB374" s="62"/>
      <c r="CC374" s="69"/>
      <c r="CD374" s="74"/>
      <c r="CE374" s="62"/>
      <c r="CF374" s="6"/>
      <c r="CG374" s="62"/>
      <c r="CH374" s="74"/>
      <c r="CI374" s="63"/>
      <c r="CJ374" s="6"/>
      <c r="CK374" s="6"/>
      <c r="CL374" s="63"/>
      <c r="CM374" s="5"/>
      <c r="CO374" s="69"/>
      <c r="CP374" s="63"/>
      <c r="CQ374" s="63"/>
      <c r="CR374" s="63"/>
      <c r="CS374" s="63"/>
      <c r="CT374" s="62"/>
      <c r="CU374" s="63"/>
      <c r="CV374" s="6"/>
      <c r="CW374" s="63"/>
      <c r="CX374" s="6"/>
      <c r="CY374" s="62"/>
      <c r="CZ374" s="69"/>
      <c r="DA374" s="74"/>
      <c r="DB374" s="62"/>
      <c r="DC374" s="6"/>
      <c r="DD374" s="62"/>
      <c r="DE374" s="74"/>
      <c r="DF374" s="63"/>
      <c r="DG374" s="6"/>
      <c r="DH374" s="6"/>
      <c r="DI374" s="63"/>
      <c r="DJ374" s="5"/>
      <c r="DL374" s="69"/>
      <c r="DM374" s="63"/>
      <c r="DN374" s="63"/>
      <c r="DO374" s="63"/>
      <c r="DP374" s="63"/>
      <c r="DQ374" s="62"/>
      <c r="DR374" s="63"/>
      <c r="DS374" s="6"/>
      <c r="DT374" s="63"/>
      <c r="DU374" s="6"/>
      <c r="DV374" s="62"/>
      <c r="DW374" s="69"/>
      <c r="DX374" s="74"/>
      <c r="DY374" s="62"/>
      <c r="DZ374" s="6"/>
      <c r="EA374" s="62"/>
      <c r="EB374" s="74"/>
      <c r="EC374" s="63"/>
      <c r="ED374" s="6"/>
      <c r="EE374" s="6"/>
      <c r="EF374" s="63"/>
      <c r="EG374" s="5"/>
    </row>
    <row r="375" spans="1:137" x14ac:dyDescent="0.25">
      <c r="X375" s="69"/>
      <c r="Y375" s="63"/>
      <c r="Z375" s="63"/>
      <c r="AA375" s="63"/>
      <c r="AB375" s="63"/>
      <c r="AC375" s="62"/>
      <c r="AD375" s="63"/>
      <c r="AE375" s="6"/>
      <c r="AF375" s="63"/>
      <c r="AG375" s="6"/>
      <c r="AH375" s="62"/>
      <c r="AI375" s="69"/>
      <c r="AJ375" s="74"/>
      <c r="AK375" s="62"/>
      <c r="AL375" s="6"/>
      <c r="AM375" s="62"/>
      <c r="AN375" s="74"/>
      <c r="AO375" s="63"/>
      <c r="AP375" s="6"/>
      <c r="AQ375" s="6"/>
      <c r="AR375" s="63"/>
      <c r="AU375" s="69"/>
      <c r="AV375" s="63"/>
      <c r="AW375" s="63"/>
      <c r="AX375" s="63"/>
      <c r="AY375" s="63"/>
      <c r="AZ375" s="62"/>
      <c r="BA375" s="63"/>
      <c r="BB375" s="6"/>
      <c r="BC375" s="63"/>
      <c r="BD375" s="6"/>
      <c r="BE375" s="62"/>
      <c r="BF375" s="69"/>
      <c r="BG375" s="74"/>
      <c r="BH375" s="62"/>
      <c r="BI375" s="6"/>
      <c r="BJ375" s="62"/>
      <c r="BK375" s="74"/>
      <c r="BL375" s="63"/>
      <c r="BM375" s="6"/>
      <c r="BN375" s="6"/>
      <c r="BO375" s="63"/>
      <c r="BP375" s="5"/>
      <c r="BR375" s="69"/>
      <c r="BS375" s="63"/>
      <c r="BT375" s="63"/>
      <c r="BU375" s="63"/>
      <c r="BV375" s="63"/>
      <c r="BW375" s="62"/>
      <c r="BX375" s="63"/>
      <c r="BY375" s="6"/>
      <c r="BZ375" s="63"/>
      <c r="CA375" s="6"/>
      <c r="CB375" s="62"/>
      <c r="CC375" s="69"/>
      <c r="CD375" s="74"/>
      <c r="CE375" s="62"/>
      <c r="CF375" s="6"/>
      <c r="CG375" s="62"/>
      <c r="CH375" s="74"/>
      <c r="CI375" s="63"/>
      <c r="CJ375" s="6"/>
      <c r="CK375" s="6"/>
      <c r="CL375" s="63"/>
      <c r="CM375" s="5"/>
      <c r="CO375" s="69"/>
      <c r="CP375" s="63"/>
      <c r="CQ375" s="63"/>
      <c r="CR375" s="63"/>
      <c r="CS375" s="63"/>
      <c r="CT375" s="62"/>
      <c r="CU375" s="63"/>
      <c r="CV375" s="6"/>
      <c r="CW375" s="63"/>
      <c r="CX375" s="6"/>
      <c r="CY375" s="62"/>
      <c r="CZ375" s="69"/>
      <c r="DA375" s="74"/>
      <c r="DB375" s="62"/>
      <c r="DC375" s="6"/>
      <c r="DD375" s="62"/>
      <c r="DE375" s="74"/>
      <c r="DF375" s="63"/>
      <c r="DG375" s="6"/>
      <c r="DH375" s="6"/>
      <c r="DI375" s="63"/>
      <c r="DJ375" s="5"/>
      <c r="DL375" s="69"/>
      <c r="DM375" s="63"/>
      <c r="DN375" s="63"/>
      <c r="DO375" s="63"/>
      <c r="DP375" s="63"/>
      <c r="DQ375" s="62"/>
      <c r="DR375" s="63"/>
      <c r="DS375" s="6"/>
      <c r="DT375" s="63"/>
      <c r="DU375" s="6"/>
      <c r="DV375" s="62"/>
      <c r="DW375" s="69"/>
      <c r="DX375" s="74"/>
      <c r="DY375" s="62"/>
      <c r="DZ375" s="6"/>
      <c r="EA375" s="62"/>
      <c r="EB375" s="74"/>
      <c r="EC375" s="63"/>
      <c r="ED375" s="6"/>
      <c r="EE375" s="6"/>
      <c r="EF375" s="63"/>
      <c r="EG375" s="5"/>
    </row>
    <row r="376" spans="1:137" x14ac:dyDescent="0.25">
      <c r="X376" s="69"/>
      <c r="Y376" s="63"/>
      <c r="Z376" s="63"/>
      <c r="AA376" s="63"/>
      <c r="AB376" s="63"/>
      <c r="AC376" s="62"/>
      <c r="AD376" s="63"/>
      <c r="AE376" s="6"/>
      <c r="AF376" s="63"/>
      <c r="AG376" s="6"/>
      <c r="AH376" s="62"/>
      <c r="AI376" s="69"/>
      <c r="AJ376" s="74"/>
      <c r="AK376" s="62"/>
      <c r="AL376" s="6"/>
      <c r="AM376" s="62"/>
      <c r="AN376" s="74"/>
      <c r="AO376" s="63"/>
      <c r="AP376" s="6"/>
      <c r="AQ376" s="6"/>
      <c r="AR376" s="63"/>
      <c r="AU376" s="69"/>
      <c r="AV376" s="63"/>
      <c r="AW376" s="63"/>
      <c r="AX376" s="63"/>
      <c r="AY376" s="63"/>
      <c r="AZ376" s="62"/>
      <c r="BA376" s="63"/>
      <c r="BB376" s="6"/>
      <c r="BC376" s="63"/>
      <c r="BD376" s="6"/>
      <c r="BE376" s="62"/>
      <c r="BF376" s="69"/>
      <c r="BG376" s="74"/>
      <c r="BH376" s="62"/>
      <c r="BI376" s="6"/>
      <c r="BJ376" s="62"/>
      <c r="BK376" s="74"/>
      <c r="BL376" s="63"/>
      <c r="BM376" s="6"/>
      <c r="BN376" s="6"/>
      <c r="BO376" s="63"/>
      <c r="BP376" s="5"/>
      <c r="BR376" s="69"/>
      <c r="BS376" s="63"/>
      <c r="BT376" s="63"/>
      <c r="BU376" s="63"/>
      <c r="BV376" s="63"/>
      <c r="BW376" s="62"/>
      <c r="BX376" s="63"/>
      <c r="BY376" s="6"/>
      <c r="BZ376" s="63"/>
      <c r="CA376" s="6"/>
      <c r="CB376" s="62"/>
      <c r="CC376" s="69"/>
      <c r="CD376" s="74"/>
      <c r="CE376" s="62"/>
      <c r="CF376" s="6"/>
      <c r="CG376" s="62"/>
      <c r="CH376" s="74"/>
      <c r="CI376" s="63"/>
      <c r="CJ376" s="6"/>
      <c r="CK376" s="6"/>
      <c r="CL376" s="63"/>
      <c r="CM376" s="5"/>
      <c r="CO376" s="69"/>
      <c r="CP376" s="63"/>
      <c r="CQ376" s="63"/>
      <c r="CR376" s="63"/>
      <c r="CS376" s="63"/>
      <c r="CT376" s="62"/>
      <c r="CU376" s="63"/>
      <c r="CV376" s="6"/>
      <c r="CW376" s="63"/>
      <c r="CX376" s="6"/>
      <c r="CY376" s="62"/>
      <c r="CZ376" s="69"/>
      <c r="DA376" s="74"/>
      <c r="DB376" s="62"/>
      <c r="DC376" s="6"/>
      <c r="DD376" s="62"/>
      <c r="DE376" s="74"/>
      <c r="DF376" s="63"/>
      <c r="DG376" s="6"/>
      <c r="DH376" s="6"/>
      <c r="DI376" s="63"/>
      <c r="DJ376" s="5"/>
      <c r="DL376" s="69"/>
      <c r="DM376" s="63"/>
      <c r="DN376" s="63"/>
      <c r="DO376" s="63"/>
      <c r="DP376" s="63"/>
      <c r="DQ376" s="62"/>
      <c r="DR376" s="63"/>
      <c r="DS376" s="6"/>
      <c r="DT376" s="63"/>
      <c r="DU376" s="6"/>
      <c r="DV376" s="62"/>
      <c r="DW376" s="69"/>
      <c r="DX376" s="74"/>
      <c r="DY376" s="62"/>
      <c r="DZ376" s="6"/>
      <c r="EA376" s="62"/>
      <c r="EB376" s="74"/>
      <c r="EC376" s="63"/>
      <c r="ED376" s="6"/>
      <c r="EE376" s="6"/>
      <c r="EF376" s="63"/>
      <c r="EG376" s="5"/>
    </row>
    <row r="377" spans="1:137" x14ac:dyDescent="0.25">
      <c r="X377" s="69"/>
      <c r="Y377" s="63"/>
      <c r="Z377" s="63"/>
      <c r="AA377" s="63"/>
      <c r="AB377" s="63"/>
      <c r="AC377" s="62"/>
      <c r="AD377" s="63"/>
      <c r="AE377" s="6"/>
      <c r="AF377" s="63"/>
      <c r="AG377" s="6"/>
      <c r="AH377" s="62"/>
      <c r="AI377" s="69"/>
      <c r="AJ377" s="74"/>
      <c r="AK377" s="62"/>
      <c r="AL377" s="6"/>
      <c r="AM377" s="62"/>
      <c r="AN377" s="74"/>
      <c r="AO377" s="63"/>
      <c r="AP377" s="6"/>
      <c r="AQ377" s="6"/>
      <c r="AR377" s="63"/>
      <c r="AU377" s="69"/>
      <c r="AV377" s="63"/>
      <c r="AW377" s="63"/>
      <c r="AX377" s="63"/>
      <c r="AY377" s="63"/>
      <c r="AZ377" s="62"/>
      <c r="BA377" s="63"/>
      <c r="BB377" s="6"/>
      <c r="BC377" s="63"/>
      <c r="BD377" s="6"/>
      <c r="BE377" s="62"/>
      <c r="BF377" s="69"/>
      <c r="BG377" s="74"/>
      <c r="BH377" s="62"/>
      <c r="BI377" s="6"/>
      <c r="BJ377" s="62"/>
      <c r="BK377" s="74"/>
      <c r="BL377" s="63"/>
      <c r="BM377" s="6"/>
      <c r="BN377" s="6"/>
      <c r="BO377" s="63"/>
      <c r="BP377" s="5"/>
      <c r="BR377" s="69"/>
      <c r="BS377" s="63"/>
      <c r="BT377" s="63"/>
      <c r="BU377" s="63"/>
      <c r="BV377" s="63"/>
      <c r="BW377" s="62"/>
      <c r="BX377" s="63"/>
      <c r="BY377" s="6"/>
      <c r="BZ377" s="63"/>
      <c r="CA377" s="6"/>
      <c r="CB377" s="62"/>
      <c r="CC377" s="69"/>
      <c r="CD377" s="74"/>
      <c r="CE377" s="62"/>
      <c r="CF377" s="6"/>
      <c r="CG377" s="62"/>
      <c r="CH377" s="74"/>
      <c r="CI377" s="63"/>
      <c r="CJ377" s="6"/>
      <c r="CK377" s="6"/>
      <c r="CL377" s="63"/>
      <c r="CM377" s="5"/>
      <c r="CO377" s="69"/>
      <c r="CP377" s="63"/>
      <c r="CQ377" s="63"/>
      <c r="CR377" s="63"/>
      <c r="CS377" s="63"/>
      <c r="CT377" s="62"/>
      <c r="CU377" s="63"/>
      <c r="CV377" s="6"/>
      <c r="CW377" s="63"/>
      <c r="CX377" s="6"/>
      <c r="CY377" s="62"/>
      <c r="CZ377" s="69"/>
      <c r="DA377" s="74"/>
      <c r="DB377" s="62"/>
      <c r="DC377" s="6"/>
      <c r="DD377" s="62"/>
      <c r="DE377" s="74"/>
      <c r="DF377" s="63"/>
      <c r="DG377" s="6"/>
      <c r="DH377" s="6"/>
      <c r="DI377" s="63"/>
      <c r="DJ377" s="5"/>
      <c r="DL377" s="69"/>
      <c r="DM377" s="63"/>
      <c r="DN377" s="63"/>
      <c r="DO377" s="63"/>
      <c r="DP377" s="63"/>
      <c r="DQ377" s="62"/>
      <c r="DR377" s="63"/>
      <c r="DS377" s="6"/>
      <c r="DT377" s="63"/>
      <c r="DU377" s="6"/>
      <c r="DV377" s="62"/>
      <c r="DW377" s="69"/>
      <c r="DX377" s="74"/>
      <c r="DY377" s="62"/>
      <c r="DZ377" s="6"/>
      <c r="EA377" s="62"/>
      <c r="EB377" s="74"/>
      <c r="EC377" s="63"/>
      <c r="ED377" s="6"/>
      <c r="EE377" s="6"/>
      <c r="EF377" s="63"/>
      <c r="EG377" s="5"/>
    </row>
    <row r="378" spans="1:137" x14ac:dyDescent="0.25">
      <c r="X378" s="69"/>
      <c r="Y378" s="63"/>
      <c r="Z378" s="63"/>
      <c r="AA378" s="63"/>
      <c r="AB378" s="63"/>
      <c r="AC378" s="62"/>
      <c r="AD378" s="63"/>
      <c r="AE378" s="6"/>
      <c r="AF378" s="63"/>
      <c r="AG378" s="6"/>
      <c r="AH378" s="62"/>
      <c r="AI378" s="69"/>
      <c r="AJ378" s="74"/>
      <c r="AK378" s="62"/>
      <c r="AL378" s="6"/>
      <c r="AM378" s="62"/>
      <c r="AN378" s="74"/>
      <c r="AO378" s="63"/>
      <c r="AP378" s="6"/>
      <c r="AQ378" s="6"/>
      <c r="AR378" s="63"/>
      <c r="AU378" s="69"/>
      <c r="AV378" s="63"/>
      <c r="AW378" s="63"/>
      <c r="AX378" s="63"/>
      <c r="AY378" s="63"/>
      <c r="AZ378" s="62"/>
      <c r="BA378" s="63"/>
      <c r="BB378" s="6"/>
      <c r="BC378" s="63"/>
      <c r="BD378" s="6"/>
      <c r="BE378" s="62"/>
      <c r="BF378" s="69"/>
      <c r="BG378" s="74"/>
      <c r="BH378" s="62"/>
      <c r="BI378" s="6"/>
      <c r="BJ378" s="62"/>
      <c r="BK378" s="74"/>
      <c r="BL378" s="63"/>
      <c r="BM378" s="6"/>
      <c r="BN378" s="6"/>
      <c r="BO378" s="63"/>
      <c r="BP378" s="5"/>
      <c r="BR378" s="69"/>
      <c r="BS378" s="63"/>
      <c r="BT378" s="63"/>
      <c r="BU378" s="63"/>
      <c r="BV378" s="63"/>
      <c r="BW378" s="62"/>
      <c r="BX378" s="63"/>
      <c r="BY378" s="6"/>
      <c r="BZ378" s="63"/>
      <c r="CA378" s="6"/>
      <c r="CB378" s="62"/>
      <c r="CC378" s="69"/>
      <c r="CD378" s="74"/>
      <c r="CE378" s="62"/>
      <c r="CF378" s="6"/>
      <c r="CG378" s="62"/>
      <c r="CH378" s="74"/>
      <c r="CI378" s="63"/>
      <c r="CJ378" s="6"/>
      <c r="CK378" s="6"/>
      <c r="CL378" s="63"/>
      <c r="CM378" s="5"/>
      <c r="CO378" s="69"/>
      <c r="CP378" s="63"/>
      <c r="CQ378" s="63"/>
      <c r="CR378" s="63"/>
      <c r="CS378" s="63"/>
      <c r="CT378" s="62"/>
      <c r="CU378" s="63"/>
      <c r="CV378" s="6"/>
      <c r="CW378" s="63"/>
      <c r="CX378" s="6"/>
      <c r="CY378" s="62"/>
      <c r="CZ378" s="69"/>
      <c r="DA378" s="74"/>
      <c r="DB378" s="62"/>
      <c r="DC378" s="6"/>
      <c r="DD378" s="62"/>
      <c r="DE378" s="74"/>
      <c r="DF378" s="63"/>
      <c r="DG378" s="6"/>
      <c r="DH378" s="6"/>
      <c r="DI378" s="63"/>
      <c r="DJ378" s="5"/>
      <c r="DL378" s="69"/>
      <c r="DM378" s="63"/>
      <c r="DN378" s="63"/>
      <c r="DO378" s="63"/>
      <c r="DP378" s="63"/>
      <c r="DQ378" s="62"/>
      <c r="DR378" s="63"/>
      <c r="DS378" s="6"/>
      <c r="DT378" s="63"/>
      <c r="DU378" s="6"/>
      <c r="DV378" s="62"/>
      <c r="DW378" s="69"/>
      <c r="DX378" s="74"/>
      <c r="DY378" s="62"/>
      <c r="DZ378" s="6"/>
      <c r="EA378" s="62"/>
      <c r="EB378" s="74"/>
      <c r="EC378" s="63"/>
      <c r="ED378" s="6"/>
      <c r="EE378" s="6"/>
      <c r="EF378" s="63"/>
      <c r="EG378" s="5"/>
    </row>
    <row r="379" spans="1:137" x14ac:dyDescent="0.25">
      <c r="X379" s="69"/>
      <c r="Y379" s="63"/>
      <c r="Z379" s="63"/>
      <c r="AA379" s="63"/>
      <c r="AB379" s="63"/>
      <c r="AC379" s="62"/>
      <c r="AD379" s="63"/>
      <c r="AE379" s="6"/>
      <c r="AF379" s="63"/>
      <c r="AG379" s="6"/>
      <c r="AH379" s="62"/>
      <c r="AI379" s="69"/>
      <c r="AJ379" s="74"/>
      <c r="AK379" s="62"/>
      <c r="AL379" s="6"/>
      <c r="AM379" s="62"/>
      <c r="AN379" s="74"/>
      <c r="AO379" s="63"/>
      <c r="AP379" s="6"/>
      <c r="AQ379" s="6"/>
      <c r="AR379" s="63"/>
      <c r="AU379" s="69"/>
      <c r="AV379" s="63"/>
      <c r="AW379" s="63"/>
      <c r="AX379" s="63"/>
      <c r="AY379" s="63"/>
      <c r="AZ379" s="62"/>
      <c r="BA379" s="63"/>
      <c r="BB379" s="6"/>
      <c r="BC379" s="63"/>
      <c r="BD379" s="6"/>
      <c r="BE379" s="62"/>
      <c r="BF379" s="69"/>
      <c r="BG379" s="74"/>
      <c r="BH379" s="62"/>
      <c r="BI379" s="6"/>
      <c r="BJ379" s="62"/>
      <c r="BK379" s="74"/>
      <c r="BL379" s="63"/>
      <c r="BM379" s="6"/>
      <c r="BN379" s="6"/>
      <c r="BO379" s="63"/>
      <c r="BP379" s="5"/>
      <c r="BR379" s="69"/>
      <c r="BS379" s="63"/>
      <c r="BT379" s="63"/>
      <c r="BU379" s="63"/>
      <c r="BV379" s="63"/>
      <c r="BW379" s="62"/>
      <c r="BX379" s="63"/>
      <c r="BY379" s="6"/>
      <c r="BZ379" s="63"/>
      <c r="CA379" s="6"/>
      <c r="CB379" s="62"/>
      <c r="CC379" s="69"/>
      <c r="CD379" s="74"/>
      <c r="CE379" s="62"/>
      <c r="CF379" s="6"/>
      <c r="CG379" s="62"/>
      <c r="CH379" s="74"/>
      <c r="CI379" s="63"/>
      <c r="CJ379" s="6"/>
      <c r="CK379" s="6"/>
      <c r="CL379" s="63"/>
      <c r="CM379" s="5"/>
      <c r="CO379" s="69"/>
      <c r="CP379" s="63"/>
      <c r="CQ379" s="63"/>
      <c r="CR379" s="63"/>
      <c r="CS379" s="63"/>
      <c r="CT379" s="62"/>
      <c r="CU379" s="63"/>
      <c r="CV379" s="6"/>
      <c r="CW379" s="63"/>
      <c r="CX379" s="6"/>
      <c r="CY379" s="62"/>
      <c r="CZ379" s="69"/>
      <c r="DA379" s="74"/>
      <c r="DB379" s="62"/>
      <c r="DC379" s="6"/>
      <c r="DD379" s="62"/>
      <c r="DE379" s="74"/>
      <c r="DF379" s="63"/>
      <c r="DG379" s="6"/>
      <c r="DH379" s="6"/>
      <c r="DI379" s="63"/>
      <c r="DJ379" s="5"/>
      <c r="DL379" s="69"/>
      <c r="DM379" s="63"/>
      <c r="DN379" s="63"/>
      <c r="DO379" s="63"/>
      <c r="DP379" s="63"/>
      <c r="DQ379" s="62"/>
      <c r="DR379" s="63"/>
      <c r="DS379" s="6"/>
      <c r="DT379" s="63"/>
      <c r="DU379" s="6"/>
      <c r="DV379" s="62"/>
      <c r="DW379" s="69"/>
      <c r="DX379" s="74"/>
      <c r="DY379" s="62"/>
      <c r="DZ379" s="6"/>
      <c r="EA379" s="62"/>
      <c r="EB379" s="74"/>
      <c r="EC379" s="63"/>
      <c r="ED379" s="6"/>
      <c r="EE379" s="6"/>
      <c r="EF379" s="63"/>
      <c r="EG379" s="5"/>
    </row>
    <row r="380" spans="1:137" x14ac:dyDescent="0.25">
      <c r="X380" s="69"/>
      <c r="Y380" s="63"/>
      <c r="Z380" s="63"/>
      <c r="AA380" s="63"/>
      <c r="AB380" s="63"/>
      <c r="AC380" s="62"/>
      <c r="AD380" s="63"/>
      <c r="AE380" s="6"/>
      <c r="AF380" s="63"/>
      <c r="AG380" s="6"/>
      <c r="AH380" s="62"/>
      <c r="AI380" s="69"/>
      <c r="AJ380" s="74"/>
      <c r="AK380" s="62"/>
      <c r="AL380" s="6"/>
      <c r="AM380" s="62"/>
      <c r="AN380" s="74"/>
      <c r="AO380" s="63"/>
      <c r="AP380" s="6"/>
      <c r="AQ380" s="6"/>
      <c r="AR380" s="63"/>
      <c r="AU380" s="69"/>
      <c r="AV380" s="63"/>
      <c r="AW380" s="63"/>
      <c r="AX380" s="63"/>
      <c r="AY380" s="63"/>
      <c r="AZ380" s="62"/>
      <c r="BA380" s="63"/>
      <c r="BB380" s="6"/>
      <c r="BC380" s="63"/>
      <c r="BD380" s="6"/>
      <c r="BE380" s="62"/>
      <c r="BF380" s="69"/>
      <c r="BG380" s="74"/>
      <c r="BH380" s="62"/>
      <c r="BI380" s="6"/>
      <c r="BJ380" s="62"/>
      <c r="BK380" s="74"/>
      <c r="BL380" s="63"/>
      <c r="BM380" s="6"/>
      <c r="BN380" s="6"/>
      <c r="BO380" s="63"/>
      <c r="BP380" s="5"/>
      <c r="BR380" s="69"/>
      <c r="BS380" s="63"/>
      <c r="BT380" s="63"/>
      <c r="BU380" s="63"/>
      <c r="BV380" s="63"/>
      <c r="BW380" s="62"/>
      <c r="BX380" s="63"/>
      <c r="BY380" s="6"/>
      <c r="BZ380" s="63"/>
      <c r="CA380" s="6"/>
      <c r="CB380" s="62"/>
      <c r="CC380" s="69"/>
      <c r="CD380" s="74"/>
      <c r="CE380" s="62"/>
      <c r="CF380" s="6"/>
      <c r="CG380" s="62"/>
      <c r="CH380" s="74"/>
      <c r="CI380" s="63"/>
      <c r="CJ380" s="6"/>
      <c r="CK380" s="6"/>
      <c r="CL380" s="63"/>
      <c r="CM380" s="5"/>
      <c r="CO380" s="69"/>
      <c r="CP380" s="63"/>
      <c r="CQ380" s="63"/>
      <c r="CR380" s="63"/>
      <c r="CS380" s="63"/>
      <c r="CT380" s="62"/>
      <c r="CU380" s="63"/>
      <c r="CV380" s="6"/>
      <c r="CW380" s="63"/>
      <c r="CX380" s="6"/>
      <c r="CY380" s="62"/>
      <c r="CZ380" s="69"/>
      <c r="DA380" s="74"/>
      <c r="DB380" s="62"/>
      <c r="DC380" s="6"/>
      <c r="DD380" s="62"/>
      <c r="DE380" s="74"/>
      <c r="DF380" s="63"/>
      <c r="DG380" s="6"/>
      <c r="DH380" s="6"/>
      <c r="DI380" s="63"/>
      <c r="DJ380" s="5"/>
      <c r="DL380" s="69"/>
      <c r="DM380" s="63"/>
      <c r="DN380" s="63"/>
      <c r="DO380" s="63"/>
      <c r="DP380" s="63"/>
      <c r="DQ380" s="62"/>
      <c r="DR380" s="63"/>
      <c r="DS380" s="6"/>
      <c r="DT380" s="63"/>
      <c r="DU380" s="6"/>
      <c r="DV380" s="62"/>
      <c r="DW380" s="69"/>
      <c r="DX380" s="74"/>
      <c r="DY380" s="62"/>
      <c r="DZ380" s="6"/>
      <c r="EA380" s="62"/>
      <c r="EB380" s="74"/>
      <c r="EC380" s="63"/>
      <c r="ED380" s="6"/>
      <c r="EE380" s="6"/>
      <c r="EF380" s="63"/>
      <c r="EG380" s="5"/>
    </row>
    <row r="381" spans="1:137" x14ac:dyDescent="0.25">
      <c r="X381" s="69"/>
      <c r="Y381" s="63"/>
      <c r="Z381" s="63"/>
      <c r="AA381" s="63"/>
      <c r="AB381" s="63"/>
      <c r="AC381" s="62"/>
      <c r="AD381" s="63"/>
      <c r="AE381" s="6"/>
      <c r="AF381" s="63"/>
      <c r="AG381" s="6"/>
      <c r="AH381" s="62"/>
      <c r="AI381" s="69"/>
      <c r="AJ381" s="74"/>
      <c r="AK381" s="62"/>
      <c r="AL381" s="6"/>
      <c r="AM381" s="62"/>
      <c r="AN381" s="74"/>
      <c r="AO381" s="63"/>
      <c r="AP381" s="6"/>
      <c r="AQ381" s="6"/>
      <c r="AR381" s="63"/>
      <c r="AU381" s="69"/>
      <c r="AV381" s="63"/>
      <c r="AW381" s="63"/>
      <c r="AX381" s="63"/>
      <c r="AY381" s="63"/>
      <c r="AZ381" s="62"/>
      <c r="BA381" s="63"/>
      <c r="BB381" s="6"/>
      <c r="BC381" s="63"/>
      <c r="BD381" s="6"/>
      <c r="BE381" s="62"/>
      <c r="BF381" s="69"/>
      <c r="BG381" s="74"/>
      <c r="BH381" s="62"/>
      <c r="BI381" s="6"/>
      <c r="BJ381" s="62"/>
      <c r="BK381" s="74"/>
      <c r="BL381" s="63"/>
      <c r="BM381" s="6"/>
      <c r="BN381" s="6"/>
      <c r="BO381" s="63"/>
      <c r="BP381" s="5"/>
      <c r="BR381" s="69"/>
      <c r="BS381" s="63"/>
      <c r="BT381" s="63"/>
      <c r="BU381" s="63"/>
      <c r="BV381" s="63"/>
      <c r="BW381" s="62"/>
      <c r="BX381" s="63"/>
      <c r="BY381" s="6"/>
      <c r="BZ381" s="63"/>
      <c r="CA381" s="6"/>
      <c r="CB381" s="62"/>
      <c r="CC381" s="69"/>
      <c r="CD381" s="74"/>
      <c r="CE381" s="62"/>
      <c r="CF381" s="6"/>
      <c r="CG381" s="62"/>
      <c r="CH381" s="74"/>
      <c r="CI381" s="63"/>
      <c r="CJ381" s="6"/>
      <c r="CK381" s="6"/>
      <c r="CL381" s="63"/>
      <c r="CM381" s="5"/>
      <c r="CO381" s="69"/>
      <c r="CP381" s="63"/>
      <c r="CQ381" s="63"/>
      <c r="CR381" s="63"/>
      <c r="CS381" s="63"/>
      <c r="CT381" s="62"/>
      <c r="CU381" s="63"/>
      <c r="CV381" s="6"/>
      <c r="CW381" s="63"/>
      <c r="CX381" s="6"/>
      <c r="CY381" s="62"/>
      <c r="CZ381" s="69"/>
      <c r="DA381" s="74"/>
      <c r="DB381" s="62"/>
      <c r="DC381" s="6"/>
      <c r="DD381" s="62"/>
      <c r="DE381" s="74"/>
      <c r="DF381" s="63"/>
      <c r="DG381" s="6"/>
      <c r="DH381" s="6"/>
      <c r="DI381" s="63"/>
      <c r="DJ381" s="5"/>
      <c r="DL381" s="69"/>
      <c r="DM381" s="63"/>
      <c r="DN381" s="63"/>
      <c r="DO381" s="63"/>
      <c r="DP381" s="63"/>
      <c r="DQ381" s="62"/>
      <c r="DR381" s="63"/>
      <c r="DS381" s="6"/>
      <c r="DT381" s="63"/>
      <c r="DU381" s="6"/>
      <c r="DV381" s="62"/>
      <c r="DW381" s="69"/>
      <c r="DX381" s="74"/>
      <c r="DY381" s="62"/>
      <c r="DZ381" s="6"/>
      <c r="EA381" s="62"/>
      <c r="EB381" s="74"/>
      <c r="EC381" s="63"/>
      <c r="ED381" s="6"/>
      <c r="EE381" s="6"/>
      <c r="EF381" s="63"/>
      <c r="EG381" s="5"/>
    </row>
    <row r="382" spans="1:137" x14ac:dyDescent="0.25">
      <c r="X382" s="69"/>
      <c r="Y382" s="63"/>
      <c r="Z382" s="63"/>
      <c r="AA382" s="63"/>
      <c r="AB382" s="63"/>
      <c r="AC382" s="62"/>
      <c r="AD382" s="63"/>
      <c r="AE382" s="6"/>
      <c r="AF382" s="63"/>
      <c r="AG382" s="6"/>
      <c r="AH382" s="62"/>
      <c r="AI382" s="69"/>
      <c r="AJ382" s="74"/>
      <c r="AK382" s="62"/>
      <c r="AL382" s="6"/>
      <c r="AM382" s="62"/>
      <c r="AN382" s="74"/>
      <c r="AO382" s="63"/>
      <c r="AP382" s="6"/>
      <c r="AQ382" s="6"/>
      <c r="AR382" s="63"/>
      <c r="AU382" s="69"/>
      <c r="AV382" s="63"/>
      <c r="AW382" s="63"/>
      <c r="AX382" s="63"/>
      <c r="AY382" s="63"/>
      <c r="AZ382" s="62"/>
      <c r="BA382" s="63"/>
      <c r="BB382" s="6"/>
      <c r="BC382" s="63"/>
      <c r="BD382" s="6"/>
      <c r="BE382" s="62"/>
      <c r="BF382" s="69"/>
      <c r="BG382" s="74"/>
      <c r="BH382" s="62"/>
      <c r="BI382" s="6"/>
      <c r="BJ382" s="62"/>
      <c r="BK382" s="74"/>
      <c r="BL382" s="63"/>
      <c r="BM382" s="6"/>
      <c r="BN382" s="6"/>
      <c r="BO382" s="63"/>
      <c r="BP382" s="5"/>
      <c r="BR382" s="69"/>
      <c r="BS382" s="63"/>
      <c r="BT382" s="63"/>
      <c r="BU382" s="63"/>
      <c r="BV382" s="63"/>
      <c r="BW382" s="62"/>
      <c r="BX382" s="63"/>
      <c r="BY382" s="6"/>
      <c r="BZ382" s="63"/>
      <c r="CA382" s="6"/>
      <c r="CB382" s="62"/>
      <c r="CC382" s="69"/>
      <c r="CD382" s="74"/>
      <c r="CE382" s="62"/>
      <c r="CF382" s="6"/>
      <c r="CG382" s="62"/>
      <c r="CH382" s="74"/>
      <c r="CI382" s="63"/>
      <c r="CJ382" s="6"/>
      <c r="CK382" s="6"/>
      <c r="CL382" s="63"/>
      <c r="CM382" s="5"/>
      <c r="CO382" s="69"/>
      <c r="CP382" s="63"/>
      <c r="CQ382" s="63"/>
      <c r="CR382" s="63"/>
      <c r="CS382" s="63"/>
      <c r="CT382" s="62"/>
      <c r="CU382" s="63"/>
      <c r="CV382" s="6"/>
      <c r="CW382" s="63"/>
      <c r="CX382" s="6"/>
      <c r="CY382" s="62"/>
      <c r="CZ382" s="69"/>
      <c r="DA382" s="74"/>
      <c r="DB382" s="62"/>
      <c r="DC382" s="6"/>
      <c r="DD382" s="62"/>
      <c r="DE382" s="74"/>
      <c r="DF382" s="63"/>
      <c r="DG382" s="6"/>
      <c r="DH382" s="6"/>
      <c r="DI382" s="63"/>
      <c r="DJ382" s="5"/>
      <c r="DL382" s="69"/>
      <c r="DM382" s="63"/>
      <c r="DN382" s="63"/>
      <c r="DO382" s="63"/>
      <c r="DP382" s="63"/>
      <c r="DQ382" s="62"/>
      <c r="DR382" s="63"/>
      <c r="DS382" s="6"/>
      <c r="DT382" s="63"/>
      <c r="DU382" s="6"/>
      <c r="DV382" s="62"/>
      <c r="DW382" s="69"/>
      <c r="DX382" s="74"/>
      <c r="DY382" s="62"/>
      <c r="DZ382" s="6"/>
      <c r="EA382" s="62"/>
      <c r="EB382" s="74"/>
      <c r="EC382" s="63"/>
      <c r="ED382" s="6"/>
      <c r="EE382" s="6"/>
      <c r="EF382" s="63"/>
      <c r="EG382" s="5"/>
    </row>
    <row r="383" spans="1:137" x14ac:dyDescent="0.25">
      <c r="X383" s="69"/>
      <c r="Y383" s="63"/>
      <c r="Z383" s="63"/>
      <c r="AA383" s="63"/>
      <c r="AB383" s="63"/>
      <c r="AC383" s="62"/>
      <c r="AD383" s="63"/>
      <c r="AE383" s="6"/>
      <c r="AF383" s="63"/>
      <c r="AG383" s="6"/>
      <c r="AH383" s="62"/>
      <c r="AI383" s="69"/>
      <c r="AJ383" s="74"/>
      <c r="AK383" s="62"/>
      <c r="AL383" s="6"/>
      <c r="AM383" s="62"/>
      <c r="AN383" s="74"/>
      <c r="AO383" s="63"/>
      <c r="AP383" s="6"/>
      <c r="AQ383" s="6"/>
      <c r="AR383" s="63"/>
      <c r="AU383" s="69"/>
      <c r="AV383" s="63"/>
      <c r="AW383" s="63"/>
      <c r="AX383" s="63"/>
      <c r="AY383" s="63"/>
      <c r="AZ383" s="62"/>
      <c r="BA383" s="63"/>
      <c r="BB383" s="6"/>
      <c r="BC383" s="63"/>
      <c r="BD383" s="6"/>
      <c r="BE383" s="62"/>
      <c r="BF383" s="69"/>
      <c r="BG383" s="74"/>
      <c r="BH383" s="62"/>
      <c r="BI383" s="6"/>
      <c r="BJ383" s="62"/>
      <c r="BK383" s="74"/>
      <c r="BL383" s="63"/>
      <c r="BM383" s="6"/>
      <c r="BN383" s="6"/>
      <c r="BO383" s="63"/>
      <c r="BP383" s="5"/>
      <c r="BR383" s="69"/>
      <c r="BS383" s="63"/>
      <c r="BT383" s="63"/>
      <c r="BU383" s="63"/>
      <c r="BV383" s="63"/>
      <c r="BW383" s="62"/>
      <c r="BX383" s="63"/>
      <c r="BY383" s="6"/>
      <c r="BZ383" s="63"/>
      <c r="CA383" s="6"/>
      <c r="CB383" s="62"/>
      <c r="CC383" s="69"/>
      <c r="CD383" s="74"/>
      <c r="CE383" s="62"/>
      <c r="CF383" s="6"/>
      <c r="CG383" s="62"/>
      <c r="CH383" s="74"/>
      <c r="CI383" s="63"/>
      <c r="CJ383" s="6"/>
      <c r="CK383" s="6"/>
      <c r="CL383" s="63"/>
      <c r="CM383" s="5"/>
      <c r="CO383" s="69"/>
      <c r="CP383" s="63"/>
      <c r="CQ383" s="63"/>
      <c r="CR383" s="63"/>
      <c r="CS383" s="63"/>
      <c r="CT383" s="62"/>
      <c r="CU383" s="63"/>
      <c r="CV383" s="6"/>
      <c r="CW383" s="63"/>
      <c r="CX383" s="6"/>
      <c r="CY383" s="62"/>
      <c r="CZ383" s="69"/>
      <c r="DA383" s="74"/>
      <c r="DB383" s="62"/>
      <c r="DC383" s="6"/>
      <c r="DD383" s="62"/>
      <c r="DE383" s="74"/>
      <c r="DF383" s="63"/>
      <c r="DG383" s="6"/>
      <c r="DH383" s="6"/>
      <c r="DI383" s="63"/>
      <c r="DJ383" s="5"/>
      <c r="DL383" s="69"/>
      <c r="DM383" s="63"/>
      <c r="DN383" s="63"/>
      <c r="DO383" s="63"/>
      <c r="DP383" s="63"/>
      <c r="DQ383" s="62"/>
      <c r="DR383" s="63"/>
      <c r="DS383" s="6"/>
      <c r="DT383" s="63"/>
      <c r="DU383" s="6"/>
      <c r="DV383" s="62"/>
      <c r="DW383" s="69"/>
      <c r="DX383" s="74"/>
      <c r="DY383" s="62"/>
      <c r="DZ383" s="6"/>
      <c r="EA383" s="62"/>
      <c r="EB383" s="74"/>
      <c r="EC383" s="63"/>
      <c r="ED383" s="6"/>
      <c r="EE383" s="6"/>
      <c r="EF383" s="63"/>
      <c r="EG383" s="5"/>
    </row>
    <row r="384" spans="1:137" x14ac:dyDescent="0.25">
      <c r="X384" s="69"/>
      <c r="Y384" s="63"/>
      <c r="Z384" s="63"/>
      <c r="AA384" s="63"/>
      <c r="AB384" s="63"/>
      <c r="AC384" s="62"/>
      <c r="AD384" s="63"/>
      <c r="AE384" s="6"/>
      <c r="AF384" s="63"/>
      <c r="AG384" s="6"/>
      <c r="AH384" s="62"/>
      <c r="AI384" s="69"/>
      <c r="AJ384" s="74"/>
      <c r="AK384" s="62"/>
      <c r="AL384" s="6"/>
      <c r="AM384" s="62"/>
      <c r="AN384" s="74"/>
      <c r="AO384" s="63"/>
      <c r="AP384" s="6"/>
      <c r="AQ384" s="6"/>
      <c r="AR384" s="63"/>
      <c r="AU384" s="69"/>
      <c r="AV384" s="63"/>
      <c r="AW384" s="63"/>
      <c r="AX384" s="63"/>
      <c r="AY384" s="63"/>
      <c r="AZ384" s="62"/>
      <c r="BA384" s="63"/>
      <c r="BB384" s="6"/>
      <c r="BC384" s="63"/>
      <c r="BD384" s="6"/>
      <c r="BE384" s="62"/>
      <c r="BF384" s="69"/>
      <c r="BG384" s="74"/>
      <c r="BH384" s="62"/>
      <c r="BI384" s="6"/>
      <c r="BJ384" s="62"/>
      <c r="BK384" s="74"/>
      <c r="BL384" s="63"/>
      <c r="BM384" s="6"/>
      <c r="BN384" s="6"/>
      <c r="BO384" s="63"/>
      <c r="BP384" s="5"/>
      <c r="BR384" s="69"/>
      <c r="BS384" s="63"/>
      <c r="BT384" s="63"/>
      <c r="BU384" s="63"/>
      <c r="BV384" s="63"/>
      <c r="BW384" s="62"/>
      <c r="BX384" s="63"/>
      <c r="BY384" s="6"/>
      <c r="BZ384" s="63"/>
      <c r="CA384" s="6"/>
      <c r="CB384" s="62"/>
      <c r="CC384" s="69"/>
      <c r="CD384" s="74"/>
      <c r="CE384" s="62"/>
      <c r="CF384" s="6"/>
      <c r="CG384" s="62"/>
      <c r="CH384" s="74"/>
      <c r="CI384" s="63"/>
      <c r="CJ384" s="6"/>
      <c r="CK384" s="6"/>
      <c r="CL384" s="63"/>
      <c r="CM384" s="5"/>
      <c r="CO384" s="69"/>
      <c r="CP384" s="63"/>
      <c r="CQ384" s="63"/>
      <c r="CR384" s="63"/>
      <c r="CS384" s="63"/>
      <c r="CT384" s="62"/>
      <c r="CU384" s="63"/>
      <c r="CV384" s="6"/>
      <c r="CW384" s="63"/>
      <c r="CX384" s="6"/>
      <c r="CY384" s="62"/>
      <c r="CZ384" s="69"/>
      <c r="DA384" s="74"/>
      <c r="DB384" s="62"/>
      <c r="DC384" s="6"/>
      <c r="DD384" s="62"/>
      <c r="DE384" s="74"/>
      <c r="DF384" s="63"/>
      <c r="DG384" s="6"/>
      <c r="DH384" s="6"/>
      <c r="DI384" s="63"/>
      <c r="DJ384" s="5"/>
      <c r="DL384" s="69"/>
      <c r="DM384" s="63"/>
      <c r="DN384" s="63"/>
      <c r="DO384" s="63"/>
      <c r="DP384" s="63"/>
      <c r="DQ384" s="62"/>
      <c r="DR384" s="63"/>
      <c r="DS384" s="6"/>
      <c r="DT384" s="63"/>
      <c r="DU384" s="6"/>
      <c r="DV384" s="62"/>
      <c r="DW384" s="69"/>
      <c r="DX384" s="74"/>
      <c r="DY384" s="62"/>
      <c r="DZ384" s="6"/>
      <c r="EA384" s="62"/>
      <c r="EB384" s="74"/>
      <c r="EC384" s="63"/>
      <c r="ED384" s="6"/>
      <c r="EE384" s="6"/>
      <c r="EF384" s="63"/>
      <c r="EG384" s="5"/>
    </row>
    <row r="385" spans="12:137" x14ac:dyDescent="0.25">
      <c r="X385" s="69"/>
      <c r="Y385" s="63"/>
      <c r="Z385" s="63"/>
      <c r="AA385" s="63"/>
      <c r="AB385" s="63"/>
      <c r="AC385" s="62"/>
      <c r="AD385" s="63"/>
      <c r="AE385" s="6"/>
      <c r="AF385" s="63"/>
      <c r="AG385" s="6"/>
      <c r="AH385" s="62"/>
      <c r="AI385" s="69"/>
      <c r="AJ385" s="74"/>
      <c r="AK385" s="62"/>
      <c r="AL385" s="6"/>
      <c r="AM385" s="62"/>
      <c r="AN385" s="74"/>
      <c r="AO385" s="63"/>
      <c r="AP385" s="6"/>
      <c r="AQ385" s="6"/>
      <c r="AR385" s="63"/>
      <c r="AU385" s="69"/>
      <c r="AV385" s="63"/>
      <c r="AW385" s="63"/>
      <c r="AX385" s="63"/>
      <c r="AY385" s="63"/>
      <c r="AZ385" s="62"/>
      <c r="BA385" s="63"/>
      <c r="BB385" s="6"/>
      <c r="BC385" s="63"/>
      <c r="BD385" s="6"/>
      <c r="BE385" s="62"/>
      <c r="BF385" s="69"/>
      <c r="BG385" s="74"/>
      <c r="BH385" s="62"/>
      <c r="BI385" s="6"/>
      <c r="BJ385" s="62"/>
      <c r="BK385" s="74"/>
      <c r="BL385" s="63"/>
      <c r="BM385" s="6"/>
      <c r="BN385" s="6"/>
      <c r="BO385" s="63"/>
      <c r="BP385" s="5"/>
      <c r="BR385" s="69"/>
      <c r="BS385" s="63"/>
      <c r="BT385" s="63"/>
      <c r="BU385" s="63"/>
      <c r="BV385" s="63"/>
      <c r="BW385" s="62"/>
      <c r="BX385" s="63"/>
      <c r="BY385" s="6"/>
      <c r="BZ385" s="63"/>
      <c r="CA385" s="6"/>
      <c r="CB385" s="62"/>
      <c r="CC385" s="69"/>
      <c r="CD385" s="74"/>
      <c r="CE385" s="62"/>
      <c r="CF385" s="6"/>
      <c r="CG385" s="62"/>
      <c r="CH385" s="74"/>
      <c r="CI385" s="63"/>
      <c r="CJ385" s="6"/>
      <c r="CK385" s="6"/>
      <c r="CL385" s="63"/>
      <c r="CM385" s="5"/>
      <c r="CO385" s="69"/>
      <c r="CP385" s="63"/>
      <c r="CQ385" s="63"/>
      <c r="CR385" s="63"/>
      <c r="CS385" s="63"/>
      <c r="CT385" s="62"/>
      <c r="CU385" s="63"/>
      <c r="CV385" s="6"/>
      <c r="CW385" s="63"/>
      <c r="CX385" s="6"/>
      <c r="CY385" s="62"/>
      <c r="CZ385" s="69"/>
      <c r="DA385" s="74"/>
      <c r="DB385" s="62"/>
      <c r="DC385" s="6"/>
      <c r="DD385" s="62"/>
      <c r="DE385" s="74"/>
      <c r="DF385" s="63"/>
      <c r="DG385" s="6"/>
      <c r="DH385" s="6"/>
      <c r="DI385" s="63"/>
      <c r="DJ385" s="5"/>
      <c r="DL385" s="69"/>
      <c r="DM385" s="63"/>
      <c r="DN385" s="63"/>
      <c r="DO385" s="63"/>
      <c r="DP385" s="63"/>
      <c r="DQ385" s="62"/>
      <c r="DR385" s="63"/>
      <c r="DS385" s="6"/>
      <c r="DT385" s="63"/>
      <c r="DU385" s="6"/>
      <c r="DV385" s="62"/>
      <c r="DW385" s="69"/>
      <c r="DX385" s="74"/>
      <c r="DY385" s="62"/>
      <c r="DZ385" s="6"/>
      <c r="EA385" s="62"/>
      <c r="EB385" s="74"/>
      <c r="EC385" s="63"/>
      <c r="ED385" s="6"/>
      <c r="EE385" s="6"/>
      <c r="EF385" s="63"/>
      <c r="EG385" s="5"/>
    </row>
    <row r="386" spans="12:137" x14ac:dyDescent="0.25">
      <c r="X386" s="69"/>
      <c r="Y386" s="63"/>
      <c r="Z386" s="63"/>
      <c r="AA386" s="63"/>
      <c r="AB386" s="63"/>
      <c r="AC386" s="62"/>
      <c r="AD386" s="63"/>
      <c r="AE386" s="6"/>
      <c r="AF386" s="63"/>
      <c r="AG386" s="6"/>
      <c r="AH386" s="62"/>
      <c r="AI386" s="69"/>
      <c r="AJ386" s="74"/>
      <c r="AK386" s="62"/>
      <c r="AL386" s="6"/>
      <c r="AM386" s="62"/>
      <c r="AN386" s="74"/>
      <c r="AO386" s="63"/>
      <c r="AP386" s="6"/>
      <c r="AQ386" s="6"/>
      <c r="AR386" s="63"/>
      <c r="AU386" s="69"/>
      <c r="AV386" s="63"/>
      <c r="AW386" s="63"/>
      <c r="AX386" s="63"/>
      <c r="AY386" s="63"/>
      <c r="AZ386" s="62"/>
      <c r="BA386" s="63"/>
      <c r="BB386" s="6"/>
      <c r="BC386" s="63"/>
      <c r="BD386" s="6"/>
      <c r="BE386" s="62"/>
      <c r="BF386" s="69"/>
      <c r="BG386" s="74"/>
      <c r="BH386" s="62"/>
      <c r="BI386" s="6"/>
      <c r="BJ386" s="62"/>
      <c r="BK386" s="74"/>
      <c r="BL386" s="63"/>
      <c r="BM386" s="6"/>
      <c r="BN386" s="6"/>
      <c r="BO386" s="63"/>
      <c r="BP386" s="5"/>
      <c r="BR386" s="69"/>
      <c r="BS386" s="63"/>
      <c r="BT386" s="63"/>
      <c r="BU386" s="63"/>
      <c r="BV386" s="63"/>
      <c r="BW386" s="62"/>
      <c r="BX386" s="63"/>
      <c r="BY386" s="6"/>
      <c r="BZ386" s="63"/>
      <c r="CA386" s="6"/>
      <c r="CB386" s="62"/>
      <c r="CC386" s="69"/>
      <c r="CD386" s="74"/>
      <c r="CE386" s="62"/>
      <c r="CF386" s="6"/>
      <c r="CG386" s="62"/>
      <c r="CH386" s="74"/>
      <c r="CI386" s="63"/>
      <c r="CJ386" s="6"/>
      <c r="CK386" s="6"/>
      <c r="CL386" s="63"/>
      <c r="CM386" s="5"/>
      <c r="CO386" s="69"/>
      <c r="CP386" s="63"/>
      <c r="CQ386" s="63"/>
      <c r="CR386" s="63"/>
      <c r="CS386" s="63"/>
      <c r="CT386" s="62"/>
      <c r="CU386" s="63"/>
      <c r="CV386" s="6"/>
      <c r="CW386" s="63"/>
      <c r="CX386" s="6"/>
      <c r="CY386" s="62"/>
      <c r="CZ386" s="69"/>
      <c r="DA386" s="74"/>
      <c r="DB386" s="62"/>
      <c r="DC386" s="6"/>
      <c r="DD386" s="62"/>
      <c r="DE386" s="74"/>
      <c r="DF386" s="63"/>
      <c r="DG386" s="6"/>
      <c r="DH386" s="6"/>
      <c r="DI386" s="63"/>
      <c r="DJ386" s="5"/>
      <c r="DL386" s="69"/>
      <c r="DM386" s="63"/>
      <c r="DN386" s="63"/>
      <c r="DO386" s="63"/>
      <c r="DP386" s="63"/>
      <c r="DQ386" s="62"/>
      <c r="DR386" s="63"/>
      <c r="DS386" s="6"/>
      <c r="DT386" s="63"/>
      <c r="DU386" s="6"/>
      <c r="DV386" s="62"/>
      <c r="DW386" s="69"/>
      <c r="DX386" s="74"/>
      <c r="DY386" s="62"/>
      <c r="DZ386" s="6"/>
      <c r="EA386" s="62"/>
      <c r="EB386" s="74"/>
      <c r="EC386" s="63"/>
      <c r="ED386" s="6"/>
      <c r="EE386" s="6"/>
      <c r="EF386" s="63"/>
      <c r="EG386" s="5"/>
    </row>
    <row r="387" spans="12:137" x14ac:dyDescent="0.25">
      <c r="X387" s="69"/>
      <c r="Y387" s="63"/>
      <c r="Z387" s="63"/>
      <c r="AA387" s="63"/>
      <c r="AB387" s="63"/>
      <c r="AC387" s="62"/>
      <c r="AD387" s="63"/>
      <c r="AE387" s="6"/>
      <c r="AF387" s="63"/>
      <c r="AG387" s="6"/>
      <c r="AH387" s="62"/>
      <c r="AI387" s="69"/>
      <c r="AJ387" s="74"/>
      <c r="AK387" s="62"/>
      <c r="AL387" s="6"/>
      <c r="AM387" s="62"/>
      <c r="AN387" s="74"/>
      <c r="AO387" s="63"/>
      <c r="AP387" s="6"/>
      <c r="AQ387" s="6"/>
      <c r="AR387" s="63"/>
      <c r="AU387" s="69"/>
      <c r="AV387" s="63"/>
      <c r="AW387" s="63"/>
      <c r="AX387" s="63"/>
      <c r="AY387" s="63"/>
      <c r="AZ387" s="62"/>
      <c r="BA387" s="63"/>
      <c r="BB387" s="6"/>
      <c r="BC387" s="63"/>
      <c r="BD387" s="6"/>
      <c r="BE387" s="62"/>
      <c r="BF387" s="69"/>
      <c r="BG387" s="74"/>
      <c r="BH387" s="62"/>
      <c r="BI387" s="6"/>
      <c r="BJ387" s="62"/>
      <c r="BK387" s="74"/>
      <c r="BL387" s="63"/>
      <c r="BM387" s="6"/>
      <c r="BN387" s="6"/>
      <c r="BO387" s="63"/>
      <c r="BP387" s="5"/>
      <c r="BR387" s="69"/>
      <c r="BS387" s="63"/>
      <c r="BT387" s="63"/>
      <c r="BU387" s="63"/>
      <c r="BV387" s="63"/>
      <c r="BW387" s="62"/>
      <c r="BX387" s="63"/>
      <c r="BY387" s="6"/>
      <c r="BZ387" s="63"/>
      <c r="CA387" s="6"/>
      <c r="CB387" s="62"/>
      <c r="CC387" s="69"/>
      <c r="CD387" s="74"/>
      <c r="CE387" s="62"/>
      <c r="CF387" s="6"/>
      <c r="CG387" s="62"/>
      <c r="CH387" s="74"/>
      <c r="CI387" s="63"/>
      <c r="CJ387" s="6"/>
      <c r="CK387" s="6"/>
      <c r="CL387" s="63"/>
      <c r="CM387" s="5"/>
      <c r="CO387" s="69"/>
      <c r="CP387" s="63"/>
      <c r="CQ387" s="63"/>
      <c r="CR387" s="63"/>
      <c r="CS387" s="63"/>
      <c r="CT387" s="62"/>
      <c r="CU387" s="63"/>
      <c r="CV387" s="6"/>
      <c r="CW387" s="63"/>
      <c r="CX387" s="6"/>
      <c r="CY387" s="62"/>
      <c r="CZ387" s="69"/>
      <c r="DA387" s="74"/>
      <c r="DB387" s="62"/>
      <c r="DC387" s="6"/>
      <c r="DD387" s="62"/>
      <c r="DE387" s="74"/>
      <c r="DF387" s="63"/>
      <c r="DG387" s="6"/>
      <c r="DH387" s="6"/>
      <c r="DI387" s="63"/>
      <c r="DJ387" s="5"/>
      <c r="DL387" s="69"/>
      <c r="DM387" s="63"/>
      <c r="DN387" s="63"/>
      <c r="DO387" s="63"/>
      <c r="DP387" s="63"/>
      <c r="DQ387" s="62"/>
      <c r="DR387" s="63"/>
      <c r="DS387" s="6"/>
      <c r="DT387" s="63"/>
      <c r="DU387" s="6"/>
      <c r="DV387" s="62"/>
      <c r="DW387" s="69"/>
      <c r="DX387" s="74"/>
      <c r="DY387" s="62"/>
      <c r="DZ387" s="6"/>
      <c r="EA387" s="62"/>
      <c r="EB387" s="74"/>
      <c r="EC387" s="63"/>
      <c r="ED387" s="6"/>
      <c r="EE387" s="6"/>
      <c r="EF387" s="63"/>
      <c r="EG387" s="5"/>
    </row>
    <row r="388" spans="12:137" ht="18.75" x14ac:dyDescent="0.25">
      <c r="L388" s="127"/>
      <c r="X388" s="69"/>
      <c r="Y388" s="63"/>
      <c r="Z388" s="63"/>
      <c r="AA388" s="63"/>
      <c r="AB388" s="63"/>
      <c r="AC388" s="62"/>
      <c r="AD388" s="63"/>
      <c r="AE388" s="6"/>
      <c r="AF388" s="63"/>
      <c r="AG388" s="6"/>
      <c r="AH388" s="62"/>
      <c r="AI388" s="127"/>
      <c r="AJ388" s="74"/>
      <c r="AK388" s="62"/>
      <c r="AL388" s="6"/>
      <c r="AM388" s="62"/>
      <c r="AN388" s="74"/>
      <c r="AO388" s="63"/>
      <c r="AP388" s="6"/>
      <c r="AQ388" s="6"/>
      <c r="AR388" s="63"/>
      <c r="AU388" s="69"/>
      <c r="AV388" s="63"/>
      <c r="AW388" s="63"/>
      <c r="AX388" s="63"/>
      <c r="AY388" s="63"/>
      <c r="AZ388" s="62"/>
      <c r="BA388" s="63"/>
      <c r="BB388" s="6"/>
      <c r="BC388" s="63"/>
      <c r="BD388" s="6"/>
      <c r="BE388" s="62"/>
      <c r="BF388" s="127"/>
      <c r="BG388" s="74"/>
      <c r="BH388" s="62"/>
      <c r="BI388" s="6"/>
      <c r="BJ388" s="62"/>
      <c r="BK388" s="74"/>
      <c r="BL388" s="63"/>
      <c r="BM388" s="6"/>
      <c r="BN388" s="6"/>
      <c r="BO388" s="63"/>
      <c r="BP388" s="5"/>
      <c r="BR388" s="69"/>
      <c r="BS388" s="63"/>
      <c r="BT388" s="63"/>
      <c r="BU388" s="63"/>
      <c r="BV388" s="63"/>
      <c r="BW388" s="62"/>
      <c r="BX388" s="63"/>
      <c r="BY388" s="6"/>
      <c r="BZ388" s="63"/>
      <c r="CA388" s="6"/>
      <c r="CB388" s="62"/>
      <c r="CC388" s="127"/>
      <c r="CD388" s="74"/>
      <c r="CE388" s="62"/>
      <c r="CF388" s="6"/>
      <c r="CG388" s="62"/>
      <c r="CH388" s="74"/>
      <c r="CI388" s="63"/>
      <c r="CJ388" s="6"/>
      <c r="CK388" s="6"/>
      <c r="CL388" s="63"/>
      <c r="CM388" s="5"/>
      <c r="CO388" s="69"/>
      <c r="CP388" s="63"/>
      <c r="CQ388" s="63"/>
      <c r="CR388" s="63"/>
      <c r="CS388" s="63"/>
      <c r="CT388" s="62"/>
      <c r="CU388" s="63"/>
      <c r="CV388" s="6"/>
      <c r="CW388" s="63"/>
      <c r="CX388" s="6"/>
      <c r="CY388" s="62"/>
      <c r="CZ388" s="127"/>
      <c r="DA388" s="74"/>
      <c r="DB388" s="62"/>
      <c r="DC388" s="6"/>
      <c r="DD388" s="62"/>
      <c r="DE388" s="74"/>
      <c r="DF388" s="63"/>
      <c r="DG388" s="6"/>
      <c r="DH388" s="6"/>
      <c r="DI388" s="63"/>
      <c r="DJ388" s="5"/>
      <c r="DL388" s="69"/>
      <c r="DM388" s="63"/>
      <c r="DN388" s="63"/>
      <c r="DO388" s="63"/>
      <c r="DP388" s="63"/>
      <c r="DQ388" s="62"/>
      <c r="DR388" s="63"/>
      <c r="DS388" s="6"/>
      <c r="DT388" s="63"/>
      <c r="DU388" s="6"/>
      <c r="DV388" s="62"/>
      <c r="DW388" s="127"/>
      <c r="DX388" s="74"/>
      <c r="DY388" s="62"/>
      <c r="DZ388" s="6"/>
      <c r="EA388" s="62"/>
      <c r="EB388" s="74"/>
      <c r="EC388" s="63"/>
      <c r="ED388" s="6"/>
      <c r="EE388" s="6"/>
      <c r="EF388" s="63"/>
      <c r="EG388" s="5"/>
    </row>
    <row r="389" spans="12:137" x14ac:dyDescent="0.25">
      <c r="X389" s="69"/>
      <c r="Y389" s="63"/>
      <c r="Z389" s="63"/>
      <c r="AA389" s="63"/>
      <c r="AB389" s="63"/>
      <c r="AC389" s="62"/>
      <c r="AD389" s="63"/>
      <c r="AE389" s="6"/>
      <c r="AF389" s="63"/>
      <c r="AG389" s="6"/>
      <c r="AH389" s="62"/>
      <c r="AI389" s="69"/>
      <c r="AJ389" s="74"/>
      <c r="AK389" s="62"/>
      <c r="AL389" s="6"/>
      <c r="AM389" s="62"/>
      <c r="AN389" s="74"/>
      <c r="AO389" s="63"/>
      <c r="AP389" s="6"/>
      <c r="AQ389" s="6"/>
      <c r="AR389" s="63"/>
      <c r="AU389" s="69"/>
      <c r="AV389" s="63"/>
      <c r="AW389" s="63"/>
      <c r="AX389" s="63"/>
      <c r="AY389" s="63"/>
      <c r="AZ389" s="62"/>
      <c r="BA389" s="63"/>
      <c r="BB389" s="6"/>
      <c r="BC389" s="63"/>
      <c r="BD389" s="6"/>
      <c r="BE389" s="62"/>
      <c r="BF389" s="69"/>
      <c r="BG389" s="74"/>
      <c r="BH389" s="62"/>
      <c r="BI389" s="6"/>
      <c r="BJ389" s="62"/>
      <c r="BK389" s="74"/>
      <c r="BL389" s="63"/>
      <c r="BM389" s="6"/>
      <c r="BN389" s="6"/>
      <c r="BO389" s="63"/>
      <c r="BP389" s="5"/>
      <c r="BR389" s="69"/>
      <c r="BS389" s="63"/>
      <c r="BT389" s="63"/>
      <c r="BU389" s="63"/>
      <c r="BV389" s="63"/>
      <c r="BW389" s="62"/>
      <c r="BX389" s="63"/>
      <c r="BY389" s="6"/>
      <c r="BZ389" s="63"/>
      <c r="CA389" s="6"/>
      <c r="CB389" s="62"/>
      <c r="CC389" s="69"/>
      <c r="CD389" s="74"/>
      <c r="CE389" s="62"/>
      <c r="CF389" s="6"/>
      <c r="CG389" s="62"/>
      <c r="CH389" s="74"/>
      <c r="CI389" s="63"/>
      <c r="CJ389" s="6"/>
      <c r="CK389" s="6"/>
      <c r="CL389" s="63"/>
      <c r="CM389" s="5"/>
      <c r="CO389" s="69"/>
      <c r="CP389" s="63"/>
      <c r="CQ389" s="63"/>
      <c r="CR389" s="63"/>
      <c r="CS389" s="63"/>
      <c r="CT389" s="62"/>
      <c r="CU389" s="63"/>
      <c r="CV389" s="6"/>
      <c r="CW389" s="63"/>
      <c r="CX389" s="6"/>
      <c r="CY389" s="62"/>
      <c r="CZ389" s="69"/>
      <c r="DA389" s="74"/>
      <c r="DB389" s="62"/>
      <c r="DC389" s="6"/>
      <c r="DD389" s="62"/>
      <c r="DE389" s="74"/>
      <c r="DF389" s="63"/>
      <c r="DG389" s="6"/>
      <c r="DH389" s="6"/>
      <c r="DI389" s="63"/>
      <c r="DJ389" s="5"/>
      <c r="DL389" s="69"/>
      <c r="DM389" s="63"/>
      <c r="DN389" s="63"/>
      <c r="DO389" s="63"/>
      <c r="DP389" s="63"/>
      <c r="DQ389" s="62"/>
      <c r="DR389" s="63"/>
      <c r="DS389" s="6"/>
      <c r="DT389" s="63"/>
      <c r="DU389" s="6"/>
      <c r="DV389" s="62"/>
      <c r="DW389" s="69"/>
      <c r="DX389" s="74"/>
      <c r="DY389" s="62"/>
      <c r="DZ389" s="6"/>
      <c r="EA389" s="62"/>
      <c r="EB389" s="74"/>
      <c r="EC389" s="63"/>
      <c r="ED389" s="6"/>
      <c r="EE389" s="6"/>
      <c r="EF389" s="63"/>
      <c r="EG389" s="5"/>
    </row>
    <row r="390" spans="12:137" x14ac:dyDescent="0.25">
      <c r="X390" s="69"/>
      <c r="Y390" s="63"/>
      <c r="Z390" s="63"/>
      <c r="AA390" s="63"/>
      <c r="AB390" s="63"/>
      <c r="AC390" s="62"/>
      <c r="AD390" s="63"/>
      <c r="AE390" s="6"/>
      <c r="AF390" s="63"/>
      <c r="AG390" s="6"/>
      <c r="AH390" s="62"/>
      <c r="AI390" s="69"/>
      <c r="AJ390" s="74"/>
      <c r="AK390" s="62"/>
      <c r="AL390" s="6"/>
      <c r="AM390" s="62"/>
      <c r="AN390" s="74"/>
      <c r="AO390" s="63"/>
      <c r="AP390" s="6"/>
      <c r="AQ390" s="6"/>
      <c r="AR390" s="63"/>
      <c r="AU390" s="69"/>
      <c r="AV390" s="63"/>
      <c r="AW390" s="63"/>
      <c r="AX390" s="63"/>
      <c r="AY390" s="63"/>
      <c r="AZ390" s="62"/>
      <c r="BA390" s="63"/>
      <c r="BB390" s="6"/>
      <c r="BC390" s="63"/>
      <c r="BD390" s="6"/>
      <c r="BE390" s="62"/>
      <c r="BF390" s="69"/>
      <c r="BG390" s="74"/>
      <c r="BH390" s="62"/>
      <c r="BI390" s="6"/>
      <c r="BJ390" s="62"/>
      <c r="BK390" s="74"/>
      <c r="BL390" s="63"/>
      <c r="BM390" s="6"/>
      <c r="BN390" s="6"/>
      <c r="BO390" s="63"/>
      <c r="BP390" s="5"/>
      <c r="BR390" s="69"/>
      <c r="BS390" s="63"/>
      <c r="BT390" s="63"/>
      <c r="BU390" s="63"/>
      <c r="BV390" s="63"/>
      <c r="BW390" s="62"/>
      <c r="BX390" s="63"/>
      <c r="BY390" s="6"/>
      <c r="BZ390" s="63"/>
      <c r="CA390" s="6"/>
      <c r="CB390" s="62"/>
      <c r="CC390" s="69"/>
      <c r="CD390" s="74"/>
      <c r="CE390" s="62"/>
      <c r="CF390" s="6"/>
      <c r="CG390" s="62"/>
      <c r="CH390" s="74"/>
      <c r="CI390" s="63"/>
      <c r="CJ390" s="6"/>
      <c r="CK390" s="6"/>
      <c r="CL390" s="63"/>
      <c r="CM390" s="5"/>
      <c r="CO390" s="69"/>
      <c r="CP390" s="63"/>
      <c r="CQ390" s="63"/>
      <c r="CR390" s="63"/>
      <c r="CS390" s="63"/>
      <c r="CT390" s="62"/>
      <c r="CU390" s="63"/>
      <c r="CV390" s="6"/>
      <c r="CW390" s="63"/>
      <c r="CX390" s="6"/>
      <c r="CY390" s="62"/>
      <c r="CZ390" s="69"/>
      <c r="DA390" s="74"/>
      <c r="DB390" s="62"/>
      <c r="DC390" s="6"/>
      <c r="DD390" s="62"/>
      <c r="DE390" s="74"/>
      <c r="DF390" s="63"/>
      <c r="DG390" s="6"/>
      <c r="DH390" s="6"/>
      <c r="DI390" s="63"/>
      <c r="DJ390" s="5"/>
      <c r="DL390" s="69"/>
      <c r="DM390" s="63"/>
      <c r="DN390" s="63"/>
      <c r="DO390" s="63"/>
      <c r="DP390" s="63"/>
      <c r="DQ390" s="62"/>
      <c r="DR390" s="63"/>
      <c r="DS390" s="6"/>
      <c r="DT390" s="63"/>
      <c r="DU390" s="6"/>
      <c r="DV390" s="62"/>
      <c r="DW390" s="69"/>
      <c r="DX390" s="74"/>
      <c r="DY390" s="62"/>
      <c r="DZ390" s="6"/>
      <c r="EA390" s="62"/>
      <c r="EB390" s="74"/>
      <c r="EC390" s="63"/>
      <c r="ED390" s="6"/>
      <c r="EE390" s="6"/>
      <c r="EF390" s="63"/>
      <c r="EG390" s="5"/>
    </row>
    <row r="391" spans="12:137" x14ac:dyDescent="0.25">
      <c r="X391" s="69"/>
      <c r="Y391" s="63"/>
      <c r="Z391" s="63"/>
      <c r="AA391" s="63"/>
      <c r="AB391" s="63"/>
      <c r="AC391" s="62"/>
      <c r="AD391" s="63"/>
      <c r="AE391" s="6"/>
      <c r="AF391" s="63"/>
      <c r="AG391" s="6"/>
      <c r="AH391" s="62"/>
      <c r="AI391" s="69"/>
      <c r="AJ391" s="74"/>
      <c r="AK391" s="62"/>
      <c r="AL391" s="6"/>
      <c r="AM391" s="62"/>
      <c r="AN391" s="74"/>
      <c r="AO391" s="63"/>
      <c r="AP391" s="6"/>
      <c r="AQ391" s="6"/>
      <c r="AR391" s="63"/>
      <c r="AU391" s="69"/>
      <c r="AV391" s="63"/>
      <c r="AW391" s="63"/>
      <c r="AX391" s="63"/>
      <c r="AY391" s="63"/>
      <c r="AZ391" s="62"/>
      <c r="BA391" s="63"/>
      <c r="BB391" s="6"/>
      <c r="BC391" s="63"/>
      <c r="BD391" s="6"/>
      <c r="BE391" s="62"/>
      <c r="BF391" s="69"/>
      <c r="BG391" s="74"/>
      <c r="BH391" s="62"/>
      <c r="BI391" s="6"/>
      <c r="BJ391" s="62"/>
      <c r="BK391" s="74"/>
      <c r="BL391" s="63"/>
      <c r="BM391" s="6"/>
      <c r="BN391" s="6"/>
      <c r="BO391" s="63"/>
      <c r="BP391" s="5"/>
      <c r="BR391" s="69"/>
      <c r="BS391" s="63"/>
      <c r="BT391" s="63"/>
      <c r="BU391" s="63"/>
      <c r="BV391" s="63"/>
      <c r="BW391" s="62"/>
      <c r="BX391" s="63"/>
      <c r="BY391" s="6"/>
      <c r="BZ391" s="63"/>
      <c r="CA391" s="6"/>
      <c r="CB391" s="62"/>
      <c r="CC391" s="69"/>
      <c r="CD391" s="74"/>
      <c r="CE391" s="62"/>
      <c r="CF391" s="6"/>
      <c r="CG391" s="62"/>
      <c r="CH391" s="74"/>
      <c r="CI391" s="63"/>
      <c r="CJ391" s="6"/>
      <c r="CK391" s="6"/>
      <c r="CL391" s="63"/>
      <c r="CM391" s="5"/>
      <c r="CO391" s="69"/>
      <c r="CP391" s="63"/>
      <c r="CQ391" s="63"/>
      <c r="CR391" s="63"/>
      <c r="CS391" s="63"/>
      <c r="CT391" s="62"/>
      <c r="CU391" s="63"/>
      <c r="CV391" s="6"/>
      <c r="CW391" s="63"/>
      <c r="CX391" s="6"/>
      <c r="CY391" s="62"/>
      <c r="CZ391" s="69"/>
      <c r="DA391" s="74"/>
      <c r="DB391" s="62"/>
      <c r="DC391" s="6"/>
      <c r="DD391" s="62"/>
      <c r="DE391" s="74"/>
      <c r="DF391" s="63"/>
      <c r="DG391" s="6"/>
      <c r="DH391" s="6"/>
      <c r="DI391" s="63"/>
      <c r="DJ391" s="5"/>
      <c r="DL391" s="69"/>
      <c r="DM391" s="63"/>
      <c r="DN391" s="63"/>
      <c r="DO391" s="63"/>
      <c r="DP391" s="63"/>
      <c r="DQ391" s="62"/>
      <c r="DR391" s="63"/>
      <c r="DS391" s="6"/>
      <c r="DT391" s="63"/>
      <c r="DU391" s="6"/>
      <c r="DV391" s="62"/>
      <c r="DW391" s="69"/>
      <c r="DX391" s="74"/>
      <c r="DY391" s="62"/>
      <c r="DZ391" s="6"/>
      <c r="EA391" s="62"/>
      <c r="EB391" s="74"/>
      <c r="EC391" s="63"/>
      <c r="ED391" s="6"/>
      <c r="EE391" s="6"/>
      <c r="EF391" s="63"/>
      <c r="EG391" s="5"/>
    </row>
    <row r="392" spans="12:137" x14ac:dyDescent="0.25">
      <c r="X392" s="69"/>
      <c r="Y392" s="63"/>
      <c r="Z392" s="63"/>
      <c r="AA392" s="63"/>
      <c r="AB392" s="63"/>
      <c r="AC392" s="62"/>
      <c r="AD392" s="63"/>
      <c r="AE392" s="6"/>
      <c r="AF392" s="63"/>
      <c r="AG392" s="6"/>
      <c r="AH392" s="62"/>
      <c r="AI392" s="69"/>
      <c r="AJ392" s="74"/>
      <c r="AK392" s="62"/>
      <c r="AL392" s="6"/>
      <c r="AM392" s="62"/>
      <c r="AN392" s="74"/>
      <c r="AO392" s="63"/>
      <c r="AP392" s="6"/>
      <c r="AQ392" s="6"/>
      <c r="AR392" s="63"/>
      <c r="AU392" s="69"/>
      <c r="AV392" s="63"/>
      <c r="AW392" s="63"/>
      <c r="AX392" s="63"/>
      <c r="AY392" s="63"/>
      <c r="AZ392" s="62"/>
      <c r="BA392" s="63"/>
      <c r="BB392" s="6"/>
      <c r="BC392" s="63"/>
      <c r="BD392" s="6"/>
      <c r="BE392" s="62"/>
      <c r="BF392" s="69"/>
      <c r="BG392" s="74"/>
      <c r="BH392" s="62"/>
      <c r="BI392" s="6"/>
      <c r="BJ392" s="62"/>
      <c r="BK392" s="74"/>
      <c r="BL392" s="63"/>
      <c r="BM392" s="6"/>
      <c r="BN392" s="6"/>
      <c r="BO392" s="63"/>
      <c r="BP392" s="5"/>
      <c r="BR392" s="69"/>
      <c r="BS392" s="63"/>
      <c r="BT392" s="63"/>
      <c r="BU392" s="63"/>
      <c r="BV392" s="63"/>
      <c r="BW392" s="62"/>
      <c r="BX392" s="63"/>
      <c r="BY392" s="6"/>
      <c r="BZ392" s="63"/>
      <c r="CA392" s="6"/>
      <c r="CB392" s="62"/>
      <c r="CC392" s="69"/>
      <c r="CD392" s="74"/>
      <c r="CE392" s="62"/>
      <c r="CF392" s="6"/>
      <c r="CG392" s="62"/>
      <c r="CH392" s="74"/>
      <c r="CI392" s="63"/>
      <c r="CJ392" s="6"/>
      <c r="CK392" s="6"/>
      <c r="CL392" s="63"/>
      <c r="CM392" s="5"/>
      <c r="CO392" s="69"/>
      <c r="CP392" s="63"/>
      <c r="CQ392" s="63"/>
      <c r="CR392" s="63"/>
      <c r="CS392" s="63"/>
      <c r="CT392" s="62"/>
      <c r="CU392" s="63"/>
      <c r="CV392" s="6"/>
      <c r="CW392" s="63"/>
      <c r="CX392" s="6"/>
      <c r="CY392" s="62"/>
      <c r="CZ392" s="69"/>
      <c r="DA392" s="74"/>
      <c r="DB392" s="62"/>
      <c r="DC392" s="6"/>
      <c r="DD392" s="62"/>
      <c r="DE392" s="74"/>
      <c r="DF392" s="63"/>
      <c r="DG392" s="6"/>
      <c r="DH392" s="6"/>
      <c r="DI392" s="63"/>
      <c r="DJ392" s="5"/>
      <c r="DL392" s="69"/>
      <c r="DM392" s="63"/>
      <c r="DN392" s="63"/>
      <c r="DO392" s="63"/>
      <c r="DP392" s="63"/>
      <c r="DQ392" s="62"/>
      <c r="DR392" s="63"/>
      <c r="DS392" s="6"/>
      <c r="DT392" s="63"/>
      <c r="DU392" s="6"/>
      <c r="DV392" s="62"/>
      <c r="DW392" s="69"/>
      <c r="DX392" s="74"/>
      <c r="DY392" s="62"/>
      <c r="DZ392" s="6"/>
      <c r="EA392" s="62"/>
      <c r="EB392" s="74"/>
      <c r="EC392" s="63"/>
      <c r="ED392" s="6"/>
      <c r="EE392" s="6"/>
      <c r="EF392" s="63"/>
      <c r="EG392" s="5"/>
    </row>
    <row r="393" spans="12:137" x14ac:dyDescent="0.25">
      <c r="X393" s="69"/>
      <c r="Y393" s="63"/>
      <c r="Z393" s="63"/>
      <c r="AA393" s="63"/>
      <c r="AB393" s="63"/>
      <c r="AC393" s="62"/>
      <c r="AD393" s="63"/>
      <c r="AE393" s="6"/>
      <c r="AF393" s="63"/>
      <c r="AG393" s="6"/>
      <c r="AH393" s="62"/>
      <c r="AI393" s="69"/>
      <c r="AJ393" s="74"/>
      <c r="AK393" s="62"/>
      <c r="AL393" s="6"/>
      <c r="AM393" s="62"/>
      <c r="AN393" s="74"/>
      <c r="AO393" s="63"/>
      <c r="AP393" s="6"/>
      <c r="AQ393" s="6"/>
      <c r="AR393" s="63"/>
      <c r="AU393" s="69"/>
      <c r="AV393" s="63"/>
      <c r="AW393" s="63"/>
      <c r="AX393" s="63"/>
      <c r="AY393" s="63"/>
      <c r="AZ393" s="62"/>
      <c r="BA393" s="63"/>
      <c r="BB393" s="6"/>
      <c r="BC393" s="63"/>
      <c r="BD393" s="6"/>
      <c r="BE393" s="62"/>
      <c r="BF393" s="69"/>
      <c r="BG393" s="74"/>
      <c r="BH393" s="62"/>
      <c r="BI393" s="6"/>
      <c r="BJ393" s="62"/>
      <c r="BK393" s="74"/>
      <c r="BL393" s="63"/>
      <c r="BM393" s="6"/>
      <c r="BN393" s="6"/>
      <c r="BO393" s="63"/>
      <c r="BP393" s="5"/>
      <c r="BR393" s="69"/>
      <c r="BS393" s="63"/>
      <c r="BT393" s="63"/>
      <c r="BU393" s="63"/>
      <c r="BV393" s="63"/>
      <c r="BW393" s="62"/>
      <c r="BX393" s="63"/>
      <c r="BY393" s="6"/>
      <c r="BZ393" s="63"/>
      <c r="CA393" s="6"/>
      <c r="CB393" s="62"/>
      <c r="CC393" s="69"/>
      <c r="CD393" s="74"/>
      <c r="CE393" s="62"/>
      <c r="CF393" s="6"/>
      <c r="CG393" s="62"/>
      <c r="CH393" s="74"/>
      <c r="CI393" s="63"/>
      <c r="CJ393" s="6"/>
      <c r="CK393" s="6"/>
      <c r="CL393" s="63"/>
      <c r="CM393" s="5"/>
      <c r="CO393" s="69"/>
      <c r="CP393" s="63"/>
      <c r="CQ393" s="63"/>
      <c r="CR393" s="63"/>
      <c r="CS393" s="63"/>
      <c r="CT393" s="62"/>
      <c r="CU393" s="63"/>
      <c r="CV393" s="6"/>
      <c r="CW393" s="63"/>
      <c r="CX393" s="6"/>
      <c r="CY393" s="62"/>
      <c r="CZ393" s="69"/>
      <c r="DA393" s="74"/>
      <c r="DB393" s="62"/>
      <c r="DC393" s="6"/>
      <c r="DD393" s="62"/>
      <c r="DE393" s="74"/>
      <c r="DF393" s="63"/>
      <c r="DG393" s="6"/>
      <c r="DH393" s="6"/>
      <c r="DI393" s="63"/>
      <c r="DJ393" s="5"/>
      <c r="DL393" s="69"/>
      <c r="DM393" s="63"/>
      <c r="DN393" s="63"/>
      <c r="DO393" s="63"/>
      <c r="DP393" s="63"/>
      <c r="DQ393" s="62"/>
      <c r="DR393" s="63"/>
      <c r="DS393" s="6"/>
      <c r="DT393" s="63"/>
      <c r="DU393" s="6"/>
      <c r="DV393" s="62"/>
      <c r="DW393" s="69"/>
      <c r="DX393" s="74"/>
      <c r="DY393" s="62"/>
      <c r="DZ393" s="6"/>
      <c r="EA393" s="62"/>
      <c r="EB393" s="74"/>
      <c r="EC393" s="63"/>
      <c r="ED393" s="6"/>
      <c r="EE393" s="6"/>
      <c r="EF393" s="63"/>
      <c r="EG393" s="5"/>
    </row>
    <row r="394" spans="12:137" x14ac:dyDescent="0.25">
      <c r="X394" s="69"/>
      <c r="Y394" s="63"/>
      <c r="Z394" s="63"/>
      <c r="AA394" s="63"/>
      <c r="AB394" s="63"/>
      <c r="AC394" s="62"/>
      <c r="AD394" s="63"/>
      <c r="AE394" s="6"/>
      <c r="AF394" s="63"/>
      <c r="AG394" s="6"/>
      <c r="AH394" s="62"/>
      <c r="AI394" s="69"/>
      <c r="AJ394" s="74"/>
      <c r="AK394" s="62"/>
      <c r="AL394" s="6"/>
      <c r="AM394" s="62"/>
      <c r="AN394" s="74"/>
      <c r="AO394" s="63"/>
      <c r="AP394" s="6"/>
      <c r="AQ394" s="6"/>
      <c r="AR394" s="63"/>
      <c r="AU394" s="69"/>
      <c r="AV394" s="63"/>
      <c r="AW394" s="63"/>
      <c r="AX394" s="63"/>
      <c r="AY394" s="63"/>
      <c r="AZ394" s="62"/>
      <c r="BA394" s="63"/>
      <c r="BB394" s="6"/>
      <c r="BC394" s="63"/>
      <c r="BD394" s="6"/>
      <c r="BE394" s="62"/>
      <c r="BF394" s="69"/>
      <c r="BG394" s="74"/>
      <c r="BH394" s="62"/>
      <c r="BI394" s="6"/>
      <c r="BJ394" s="62"/>
      <c r="BK394" s="74"/>
      <c r="BL394" s="63"/>
      <c r="BM394" s="6"/>
      <c r="BN394" s="6"/>
      <c r="BO394" s="63"/>
      <c r="BP394" s="5"/>
      <c r="BR394" s="69"/>
      <c r="BS394" s="63"/>
      <c r="BT394" s="63"/>
      <c r="BU394" s="63"/>
      <c r="BV394" s="63"/>
      <c r="BW394" s="62"/>
      <c r="BX394" s="63"/>
      <c r="BY394" s="6"/>
      <c r="BZ394" s="63"/>
      <c r="CA394" s="6"/>
      <c r="CB394" s="62"/>
      <c r="CC394" s="69"/>
      <c r="CD394" s="74"/>
      <c r="CE394" s="62"/>
      <c r="CF394" s="6"/>
      <c r="CG394" s="62"/>
      <c r="CH394" s="74"/>
      <c r="CI394" s="63"/>
      <c r="CJ394" s="6"/>
      <c r="CK394" s="6"/>
      <c r="CL394" s="63"/>
      <c r="CM394" s="5"/>
      <c r="CO394" s="69"/>
      <c r="CP394" s="63"/>
      <c r="CQ394" s="63"/>
      <c r="CR394" s="63"/>
      <c r="CS394" s="63"/>
      <c r="CT394" s="62"/>
      <c r="CU394" s="63"/>
      <c r="CV394" s="6"/>
      <c r="CW394" s="63"/>
      <c r="CX394" s="6"/>
      <c r="CY394" s="62"/>
      <c r="CZ394" s="69"/>
      <c r="DA394" s="74"/>
      <c r="DB394" s="62"/>
      <c r="DC394" s="6"/>
      <c r="DD394" s="62"/>
      <c r="DE394" s="74"/>
      <c r="DF394" s="63"/>
      <c r="DG394" s="6"/>
      <c r="DH394" s="6"/>
      <c r="DI394" s="63"/>
      <c r="DJ394" s="5"/>
      <c r="DL394" s="69"/>
      <c r="DM394" s="63"/>
      <c r="DN394" s="63"/>
      <c r="DO394" s="63"/>
      <c r="DP394" s="63"/>
      <c r="DQ394" s="62"/>
      <c r="DR394" s="63"/>
      <c r="DS394" s="6"/>
      <c r="DT394" s="63"/>
      <c r="DU394" s="6"/>
      <c r="DV394" s="62"/>
      <c r="DW394" s="69"/>
      <c r="DX394" s="74"/>
      <c r="DY394" s="62"/>
      <c r="DZ394" s="6"/>
      <c r="EA394" s="62"/>
      <c r="EB394" s="74"/>
      <c r="EC394" s="63"/>
      <c r="ED394" s="6"/>
      <c r="EE394" s="6"/>
      <c r="EF394" s="63"/>
      <c r="EG394" s="5"/>
    </row>
    <row r="395" spans="12:137" x14ac:dyDescent="0.25">
      <c r="X395" s="69"/>
      <c r="Y395" s="63"/>
      <c r="Z395" s="63"/>
      <c r="AA395" s="63"/>
      <c r="AB395" s="63"/>
      <c r="AC395" s="62"/>
      <c r="AD395" s="63"/>
      <c r="AE395" s="6"/>
      <c r="AF395" s="63"/>
      <c r="AG395" s="6"/>
      <c r="AH395" s="62"/>
      <c r="AI395" s="69"/>
      <c r="AJ395" s="74"/>
      <c r="AK395" s="62"/>
      <c r="AL395" s="6"/>
      <c r="AM395" s="62"/>
      <c r="AN395" s="74"/>
      <c r="AO395" s="63"/>
      <c r="AP395" s="6"/>
      <c r="AQ395" s="6"/>
      <c r="AR395" s="63"/>
      <c r="AU395" s="69"/>
      <c r="AV395" s="63"/>
      <c r="AW395" s="63"/>
      <c r="AX395" s="63"/>
      <c r="AY395" s="63"/>
      <c r="AZ395" s="62"/>
      <c r="BA395" s="63"/>
      <c r="BB395" s="6"/>
      <c r="BC395" s="63"/>
      <c r="BD395" s="6"/>
      <c r="BE395" s="62"/>
      <c r="BF395" s="69"/>
      <c r="BG395" s="74"/>
      <c r="BH395" s="62"/>
      <c r="BI395" s="6"/>
      <c r="BJ395" s="62"/>
      <c r="BK395" s="74"/>
      <c r="BL395" s="63"/>
      <c r="BM395" s="6"/>
      <c r="BN395" s="6"/>
      <c r="BO395" s="63"/>
      <c r="BP395" s="5"/>
      <c r="BR395" s="69"/>
      <c r="BS395" s="63"/>
      <c r="BT395" s="63"/>
      <c r="BU395" s="63"/>
      <c r="BV395" s="63"/>
      <c r="BW395" s="62"/>
      <c r="BX395" s="63"/>
      <c r="BY395" s="6"/>
      <c r="BZ395" s="63"/>
      <c r="CA395" s="6"/>
      <c r="CB395" s="62"/>
      <c r="CC395" s="69"/>
      <c r="CD395" s="74"/>
      <c r="CE395" s="62"/>
      <c r="CF395" s="6"/>
      <c r="CG395" s="62"/>
      <c r="CH395" s="74"/>
      <c r="CI395" s="63"/>
      <c r="CJ395" s="6"/>
      <c r="CK395" s="6"/>
      <c r="CL395" s="63"/>
      <c r="CM395" s="5"/>
      <c r="CO395" s="69"/>
      <c r="CP395" s="63"/>
      <c r="CQ395" s="63"/>
      <c r="CR395" s="63"/>
      <c r="CS395" s="63"/>
      <c r="CT395" s="62"/>
      <c r="CU395" s="63"/>
      <c r="CV395" s="6"/>
      <c r="CW395" s="63"/>
      <c r="CX395" s="6"/>
      <c r="CY395" s="62"/>
      <c r="CZ395" s="69"/>
      <c r="DA395" s="74"/>
      <c r="DB395" s="62"/>
      <c r="DC395" s="6"/>
      <c r="DD395" s="62"/>
      <c r="DE395" s="74"/>
      <c r="DF395" s="63"/>
      <c r="DG395" s="6"/>
      <c r="DH395" s="6"/>
      <c r="DI395" s="63"/>
      <c r="DJ395" s="5"/>
      <c r="DL395" s="69"/>
      <c r="DM395" s="63"/>
      <c r="DN395" s="63"/>
      <c r="DO395" s="63"/>
      <c r="DP395" s="63"/>
      <c r="DQ395" s="62"/>
      <c r="DR395" s="63"/>
      <c r="DS395" s="6"/>
      <c r="DT395" s="63"/>
      <c r="DU395" s="6"/>
      <c r="DV395" s="62"/>
      <c r="DW395" s="69"/>
      <c r="DX395" s="74"/>
      <c r="DY395" s="62"/>
      <c r="DZ395" s="6"/>
      <c r="EA395" s="62"/>
      <c r="EB395" s="74"/>
      <c r="EC395" s="63"/>
      <c r="ED395" s="6"/>
      <c r="EE395" s="6"/>
      <c r="EF395" s="63"/>
      <c r="EG395" s="5"/>
    </row>
    <row r="396" spans="12:137" x14ac:dyDescent="0.25">
      <c r="X396" s="69"/>
      <c r="Y396" s="63"/>
      <c r="Z396" s="63"/>
      <c r="AA396" s="63"/>
      <c r="AB396" s="63"/>
      <c r="AC396" s="62"/>
      <c r="AD396" s="63"/>
      <c r="AE396" s="6"/>
      <c r="AF396" s="63"/>
      <c r="AG396" s="6"/>
      <c r="AH396" s="62"/>
      <c r="AI396" s="69"/>
      <c r="AJ396" s="74"/>
      <c r="AK396" s="62"/>
      <c r="AL396" s="6"/>
      <c r="AM396" s="62"/>
      <c r="AN396" s="74"/>
      <c r="AO396" s="63"/>
      <c r="AP396" s="6"/>
      <c r="AQ396" s="6"/>
      <c r="AR396" s="63"/>
      <c r="AU396" s="69"/>
      <c r="AV396" s="63"/>
      <c r="AW396" s="63"/>
      <c r="AX396" s="63"/>
      <c r="AY396" s="63"/>
      <c r="AZ396" s="62"/>
      <c r="BA396" s="63"/>
      <c r="BB396" s="6"/>
      <c r="BC396" s="63"/>
      <c r="BD396" s="6"/>
      <c r="BE396" s="62"/>
      <c r="BF396" s="69"/>
      <c r="BG396" s="74"/>
      <c r="BH396" s="62"/>
      <c r="BI396" s="6"/>
      <c r="BJ396" s="62"/>
      <c r="BK396" s="74"/>
      <c r="BL396" s="63"/>
      <c r="BM396" s="6"/>
      <c r="BN396" s="6"/>
      <c r="BO396" s="63"/>
      <c r="BP396" s="5"/>
      <c r="BR396" s="69"/>
      <c r="BS396" s="63"/>
      <c r="BT396" s="63"/>
      <c r="BU396" s="63"/>
      <c r="BV396" s="63"/>
      <c r="BW396" s="62"/>
      <c r="BX396" s="63"/>
      <c r="BY396" s="6"/>
      <c r="BZ396" s="63"/>
      <c r="CA396" s="6"/>
      <c r="CB396" s="62"/>
      <c r="CC396" s="69"/>
      <c r="CD396" s="74"/>
      <c r="CE396" s="62"/>
      <c r="CF396" s="6"/>
      <c r="CG396" s="62"/>
      <c r="CH396" s="74"/>
      <c r="CI396" s="63"/>
      <c r="CJ396" s="6"/>
      <c r="CK396" s="6"/>
      <c r="CL396" s="63"/>
      <c r="CM396" s="5"/>
      <c r="CO396" s="69"/>
      <c r="CP396" s="63"/>
      <c r="CQ396" s="63"/>
      <c r="CR396" s="63"/>
      <c r="CS396" s="63"/>
      <c r="CT396" s="62"/>
      <c r="CU396" s="63"/>
      <c r="CV396" s="6"/>
      <c r="CW396" s="63"/>
      <c r="CX396" s="6"/>
      <c r="CY396" s="62"/>
      <c r="CZ396" s="69"/>
      <c r="DA396" s="74"/>
      <c r="DB396" s="62"/>
      <c r="DC396" s="6"/>
      <c r="DD396" s="62"/>
      <c r="DE396" s="74"/>
      <c r="DF396" s="63"/>
      <c r="DG396" s="6"/>
      <c r="DH396" s="6"/>
      <c r="DI396" s="63"/>
      <c r="DJ396" s="5"/>
      <c r="DL396" s="69"/>
      <c r="DM396" s="63"/>
      <c r="DN396" s="63"/>
      <c r="DO396" s="63"/>
      <c r="DP396" s="63"/>
      <c r="DQ396" s="62"/>
      <c r="DR396" s="63"/>
      <c r="DS396" s="6"/>
      <c r="DT396" s="63"/>
      <c r="DU396" s="6"/>
      <c r="DV396" s="62"/>
      <c r="DW396" s="69"/>
      <c r="DX396" s="74"/>
      <c r="DY396" s="62"/>
      <c r="DZ396" s="6"/>
      <c r="EA396" s="62"/>
      <c r="EB396" s="74"/>
      <c r="EC396" s="63"/>
      <c r="ED396" s="6"/>
      <c r="EE396" s="6"/>
      <c r="EF396" s="63"/>
      <c r="EG396" s="5"/>
    </row>
    <row r="397" spans="12:137" x14ac:dyDescent="0.25">
      <c r="X397" s="69"/>
      <c r="Y397" s="63"/>
      <c r="Z397" s="63"/>
      <c r="AA397" s="63"/>
      <c r="AB397" s="63"/>
      <c r="AC397" s="62"/>
      <c r="AD397" s="63"/>
      <c r="AE397" s="6"/>
      <c r="AF397" s="63"/>
      <c r="AG397" s="6"/>
      <c r="AH397" s="62"/>
      <c r="AI397" s="69"/>
      <c r="AJ397" s="74"/>
      <c r="AK397" s="62"/>
      <c r="AL397" s="6"/>
      <c r="AM397" s="62"/>
      <c r="AN397" s="74"/>
      <c r="AO397" s="63"/>
      <c r="AP397" s="6"/>
      <c r="AQ397" s="6"/>
      <c r="AR397" s="63"/>
      <c r="AU397" s="69"/>
      <c r="AV397" s="63"/>
      <c r="AW397" s="63"/>
      <c r="AX397" s="63"/>
      <c r="AY397" s="63"/>
      <c r="AZ397" s="62"/>
      <c r="BA397" s="63"/>
      <c r="BB397" s="6"/>
      <c r="BC397" s="63"/>
      <c r="BD397" s="6"/>
      <c r="BE397" s="62"/>
      <c r="BF397" s="69"/>
      <c r="BG397" s="74"/>
      <c r="BH397" s="62"/>
      <c r="BI397" s="6"/>
      <c r="BJ397" s="62"/>
      <c r="BK397" s="74"/>
      <c r="BL397" s="63"/>
      <c r="BM397" s="6"/>
      <c r="BN397" s="6"/>
      <c r="BO397" s="63"/>
      <c r="BP397" s="5"/>
      <c r="BR397" s="69"/>
      <c r="BS397" s="63"/>
      <c r="BT397" s="63"/>
      <c r="BU397" s="63"/>
      <c r="BV397" s="63"/>
      <c r="BW397" s="62"/>
      <c r="BX397" s="63"/>
      <c r="BY397" s="6"/>
      <c r="BZ397" s="63"/>
      <c r="CA397" s="6"/>
      <c r="CB397" s="62"/>
      <c r="CC397" s="69"/>
      <c r="CD397" s="74"/>
      <c r="CE397" s="62"/>
      <c r="CF397" s="6"/>
      <c r="CG397" s="62"/>
      <c r="CH397" s="74"/>
      <c r="CI397" s="63"/>
      <c r="CJ397" s="6"/>
      <c r="CK397" s="6"/>
      <c r="CL397" s="63"/>
      <c r="CM397" s="5"/>
      <c r="CO397" s="69"/>
      <c r="CP397" s="63"/>
      <c r="CQ397" s="63"/>
      <c r="CR397" s="63"/>
      <c r="CS397" s="63"/>
      <c r="CT397" s="62"/>
      <c r="CU397" s="63"/>
      <c r="CV397" s="6"/>
      <c r="CW397" s="63"/>
      <c r="CX397" s="6"/>
      <c r="CY397" s="62"/>
      <c r="CZ397" s="69"/>
      <c r="DA397" s="74"/>
      <c r="DB397" s="62"/>
      <c r="DC397" s="6"/>
      <c r="DD397" s="62"/>
      <c r="DE397" s="74"/>
      <c r="DF397" s="63"/>
      <c r="DG397" s="6"/>
      <c r="DH397" s="6"/>
      <c r="DI397" s="63"/>
      <c r="DJ397" s="5"/>
      <c r="DL397" s="69"/>
      <c r="DM397" s="63"/>
      <c r="DN397" s="63"/>
      <c r="DO397" s="63"/>
      <c r="DP397" s="63"/>
      <c r="DQ397" s="62"/>
      <c r="DR397" s="63"/>
      <c r="DS397" s="6"/>
      <c r="DT397" s="63"/>
      <c r="DU397" s="6"/>
      <c r="DV397" s="62"/>
      <c r="DW397" s="69"/>
      <c r="DX397" s="74"/>
      <c r="DY397" s="62"/>
      <c r="DZ397" s="6"/>
      <c r="EA397" s="62"/>
      <c r="EB397" s="74"/>
      <c r="EC397" s="63"/>
      <c r="ED397" s="6"/>
      <c r="EE397" s="6"/>
      <c r="EF397" s="63"/>
      <c r="EG397" s="5"/>
    </row>
    <row r="398" spans="12:137" x14ac:dyDescent="0.25">
      <c r="X398" s="69"/>
      <c r="Y398" s="63"/>
      <c r="Z398" s="63"/>
      <c r="AA398" s="63"/>
      <c r="AB398" s="63"/>
      <c r="AC398" s="62"/>
      <c r="AD398" s="63"/>
      <c r="AE398" s="6"/>
      <c r="AF398" s="63"/>
      <c r="AG398" s="6"/>
      <c r="AH398" s="62"/>
      <c r="AI398" s="69"/>
      <c r="AJ398" s="74"/>
      <c r="AK398" s="62"/>
      <c r="AL398" s="6"/>
      <c r="AM398" s="62"/>
      <c r="AN398" s="74"/>
      <c r="AO398" s="63"/>
      <c r="AP398" s="6"/>
      <c r="AQ398" s="6"/>
      <c r="AR398" s="63"/>
      <c r="AU398" s="69"/>
      <c r="AV398" s="63"/>
      <c r="AW398" s="63"/>
      <c r="AX398" s="63"/>
      <c r="AY398" s="63"/>
      <c r="AZ398" s="62"/>
      <c r="BA398" s="63"/>
      <c r="BB398" s="6"/>
      <c r="BC398" s="63"/>
      <c r="BD398" s="6"/>
      <c r="BE398" s="62"/>
      <c r="BF398" s="69"/>
      <c r="BG398" s="74"/>
      <c r="BH398" s="62"/>
      <c r="BI398" s="6"/>
      <c r="BJ398" s="62"/>
      <c r="BK398" s="74"/>
      <c r="BL398" s="63"/>
      <c r="BM398" s="6"/>
      <c r="BN398" s="6"/>
      <c r="BO398" s="63"/>
      <c r="BP398" s="5"/>
      <c r="BR398" s="69"/>
      <c r="BS398" s="63"/>
      <c r="BT398" s="63"/>
      <c r="BU398" s="63"/>
      <c r="BV398" s="63"/>
      <c r="BW398" s="62"/>
      <c r="BX398" s="63"/>
      <c r="BY398" s="6"/>
      <c r="BZ398" s="63"/>
      <c r="CA398" s="6"/>
      <c r="CB398" s="62"/>
      <c r="CC398" s="69"/>
      <c r="CD398" s="74"/>
      <c r="CE398" s="62"/>
      <c r="CF398" s="6"/>
      <c r="CG398" s="62"/>
      <c r="CH398" s="74"/>
      <c r="CI398" s="63"/>
      <c r="CJ398" s="6"/>
      <c r="CK398" s="6"/>
      <c r="CL398" s="63"/>
      <c r="CM398" s="5"/>
      <c r="CO398" s="69"/>
      <c r="CP398" s="63"/>
      <c r="CQ398" s="63"/>
      <c r="CR398" s="63"/>
      <c r="CS398" s="63"/>
      <c r="CT398" s="62"/>
      <c r="CU398" s="63"/>
      <c r="CV398" s="6"/>
      <c r="CW398" s="63"/>
      <c r="CX398" s="6"/>
      <c r="CY398" s="62"/>
      <c r="CZ398" s="69"/>
      <c r="DA398" s="74"/>
      <c r="DB398" s="62"/>
      <c r="DC398" s="6"/>
      <c r="DD398" s="62"/>
      <c r="DE398" s="74"/>
      <c r="DF398" s="63"/>
      <c r="DG398" s="6"/>
      <c r="DH398" s="6"/>
      <c r="DI398" s="63"/>
      <c r="DJ398" s="5"/>
      <c r="DL398" s="69"/>
      <c r="DM398" s="63"/>
      <c r="DN398" s="63"/>
      <c r="DO398" s="63"/>
      <c r="DP398" s="63"/>
      <c r="DQ398" s="62"/>
      <c r="DR398" s="63"/>
      <c r="DS398" s="6"/>
      <c r="DT398" s="63"/>
      <c r="DU398" s="6"/>
      <c r="DV398" s="62"/>
      <c r="DW398" s="69"/>
      <c r="DX398" s="74"/>
      <c r="DY398" s="62"/>
      <c r="DZ398" s="6"/>
      <c r="EA398" s="62"/>
      <c r="EB398" s="74"/>
      <c r="EC398" s="63"/>
      <c r="ED398" s="6"/>
      <c r="EE398" s="6"/>
      <c r="EF398" s="63"/>
      <c r="EG398" s="5"/>
    </row>
    <row r="399" spans="12:137" x14ac:dyDescent="0.25">
      <c r="M399" s="216" t="s">
        <v>122</v>
      </c>
      <c r="S399" s="216" t="s">
        <v>123</v>
      </c>
      <c r="X399" s="69"/>
      <c r="Y399" s="63"/>
      <c r="Z399" s="63"/>
      <c r="AA399" s="63"/>
      <c r="AB399" s="63"/>
      <c r="AC399" s="62"/>
      <c r="AD399" s="63"/>
      <c r="AE399" s="6"/>
      <c r="AF399" s="63"/>
      <c r="AG399" s="6"/>
      <c r="AH399" s="62"/>
      <c r="AI399" s="69"/>
      <c r="AJ399" s="216" t="s">
        <v>124</v>
      </c>
      <c r="AK399" s="62"/>
      <c r="AL399" s="6"/>
      <c r="AM399" s="62"/>
      <c r="AN399" s="74"/>
      <c r="AO399" s="63"/>
      <c r="AP399" s="216" t="s">
        <v>125</v>
      </c>
      <c r="AQ399" s="6"/>
      <c r="AR399" s="63"/>
      <c r="AU399" s="69"/>
      <c r="AV399" s="63"/>
      <c r="AW399" s="63"/>
      <c r="AX399" s="63"/>
      <c r="AY399" s="63"/>
      <c r="AZ399" s="62"/>
      <c r="BA399" s="63"/>
      <c r="BB399" s="6"/>
      <c r="BC399" s="63"/>
      <c r="BD399" s="6"/>
      <c r="BE399" s="62"/>
      <c r="BF399" s="69"/>
      <c r="BG399" s="216" t="s">
        <v>126</v>
      </c>
      <c r="BH399" s="62"/>
      <c r="BI399" s="6"/>
      <c r="BJ399" s="62"/>
      <c r="BK399" s="74"/>
      <c r="BL399" s="63"/>
      <c r="BM399" s="216" t="s">
        <v>127</v>
      </c>
      <c r="BN399" s="6"/>
      <c r="BO399" s="63"/>
      <c r="BP399" s="5"/>
      <c r="BR399" s="69"/>
      <c r="BS399" s="63"/>
      <c r="BT399" s="63"/>
      <c r="BU399" s="63"/>
      <c r="BV399" s="63"/>
      <c r="BW399" s="62"/>
      <c r="BX399" s="63"/>
      <c r="BY399" s="6"/>
      <c r="BZ399" s="63"/>
      <c r="CA399" s="6"/>
      <c r="CB399" s="62"/>
      <c r="CC399" s="69"/>
      <c r="CD399" s="216" t="s">
        <v>128</v>
      </c>
      <c r="CE399" s="62"/>
      <c r="CF399" s="6"/>
      <c r="CG399" s="62"/>
      <c r="CH399" s="74"/>
      <c r="CI399" s="63"/>
      <c r="CJ399" s="216" t="s">
        <v>129</v>
      </c>
      <c r="CK399" s="6"/>
      <c r="CL399" s="63"/>
      <c r="CM399" s="5"/>
      <c r="CO399" s="69"/>
      <c r="CP399" s="63"/>
      <c r="CQ399" s="63"/>
      <c r="CR399" s="63"/>
      <c r="CS399" s="63"/>
      <c r="CT399" s="62"/>
      <c r="CU399" s="63"/>
      <c r="CV399" s="6"/>
      <c r="CW399" s="63"/>
      <c r="CX399" s="6"/>
      <c r="CY399" s="62"/>
      <c r="CZ399" s="69"/>
      <c r="DA399" s="216" t="s">
        <v>130</v>
      </c>
      <c r="DB399" s="62"/>
      <c r="DC399" s="6"/>
      <c r="DD399" s="62"/>
      <c r="DE399" s="74"/>
      <c r="DF399" s="63"/>
      <c r="DG399" s="216" t="s">
        <v>131</v>
      </c>
      <c r="DH399" s="6"/>
      <c r="DI399" s="63"/>
      <c r="DJ399" s="5"/>
      <c r="DL399" s="69"/>
      <c r="DM399" s="63"/>
      <c r="DN399" s="63"/>
      <c r="DO399" s="63"/>
      <c r="DP399" s="63"/>
      <c r="DQ399" s="62"/>
      <c r="DR399" s="63"/>
      <c r="DS399" s="6"/>
      <c r="DT399" s="63"/>
      <c r="DU399" s="6"/>
      <c r="DV399" s="62"/>
      <c r="DW399" s="69"/>
      <c r="DX399" s="216" t="s">
        <v>132</v>
      </c>
      <c r="DY399" s="62"/>
      <c r="DZ399" s="6"/>
      <c r="EA399" s="62"/>
      <c r="EB399" s="74"/>
      <c r="EC399" s="63"/>
      <c r="ED399" s="216" t="s">
        <v>133</v>
      </c>
      <c r="EE399" s="6"/>
      <c r="EF399" s="63"/>
      <c r="EG399" s="5"/>
    </row>
    <row r="400" spans="12:137" x14ac:dyDescent="0.25">
      <c r="X400" s="69"/>
      <c r="Y400" s="63"/>
      <c r="Z400" s="63"/>
      <c r="AA400" s="63"/>
      <c r="AB400" s="63"/>
      <c r="AC400" s="62"/>
      <c r="AD400" s="63"/>
      <c r="AE400" s="6"/>
      <c r="AF400" s="63"/>
      <c r="AG400" s="6"/>
      <c r="AH400" s="62"/>
      <c r="AI400" s="69"/>
      <c r="AJ400" s="74"/>
      <c r="AK400" s="62"/>
      <c r="AL400" s="6"/>
      <c r="AM400" s="62"/>
      <c r="AN400" s="74"/>
      <c r="AO400" s="63"/>
      <c r="AP400" s="6"/>
      <c r="AQ400" s="6"/>
      <c r="AR400" s="63"/>
      <c r="AU400" s="69"/>
      <c r="AV400" s="63"/>
      <c r="AW400" s="63"/>
      <c r="AX400" s="63"/>
      <c r="AY400" s="63"/>
      <c r="AZ400" s="62"/>
      <c r="BA400" s="63"/>
      <c r="BB400" s="6"/>
      <c r="BC400" s="63"/>
      <c r="BD400" s="6"/>
      <c r="BE400" s="62"/>
      <c r="BF400" s="69"/>
      <c r="BG400" s="74"/>
      <c r="BH400" s="62"/>
      <c r="BI400" s="6"/>
      <c r="BJ400" s="62"/>
      <c r="BK400" s="74"/>
      <c r="BL400" s="63"/>
      <c r="BM400" s="6"/>
      <c r="BN400" s="6"/>
      <c r="BO400" s="63"/>
      <c r="BP400" s="5"/>
      <c r="BR400" s="69"/>
      <c r="BS400" s="63"/>
      <c r="BT400" s="63"/>
      <c r="BU400" s="63"/>
      <c r="BV400" s="63"/>
      <c r="BW400" s="62"/>
      <c r="BX400" s="63"/>
      <c r="BY400" s="6"/>
      <c r="BZ400" s="63"/>
      <c r="CA400" s="6"/>
      <c r="CB400" s="62"/>
      <c r="CC400" s="69"/>
      <c r="CD400" s="74"/>
      <c r="CE400" s="62"/>
      <c r="CF400" s="6"/>
      <c r="CG400" s="62"/>
      <c r="CH400" s="74"/>
      <c r="CI400" s="63"/>
      <c r="CJ400" s="6"/>
      <c r="CK400" s="6"/>
      <c r="CL400" s="63"/>
      <c r="CM400" s="5"/>
      <c r="CO400" s="69"/>
      <c r="CP400" s="63"/>
      <c r="CQ400" s="63"/>
      <c r="CR400" s="63"/>
      <c r="CS400" s="63"/>
      <c r="CT400" s="62"/>
      <c r="CU400" s="63"/>
      <c r="CV400" s="6"/>
      <c r="CW400" s="63"/>
      <c r="CX400" s="6"/>
      <c r="CY400" s="62"/>
      <c r="CZ400" s="69"/>
      <c r="DA400" s="74"/>
      <c r="DB400" s="62"/>
      <c r="DC400" s="6"/>
      <c r="DD400" s="62"/>
      <c r="DE400" s="74"/>
      <c r="DF400" s="63"/>
      <c r="DG400" s="6"/>
      <c r="DH400" s="6"/>
      <c r="DI400" s="63"/>
      <c r="DJ400" s="5"/>
      <c r="DL400" s="69"/>
      <c r="DM400" s="63"/>
      <c r="DN400" s="63"/>
      <c r="DO400" s="63"/>
      <c r="DP400" s="63"/>
      <c r="DQ400" s="62"/>
      <c r="DR400" s="63"/>
      <c r="DS400" s="6"/>
      <c r="DT400" s="63"/>
      <c r="DU400" s="6"/>
      <c r="DV400" s="62"/>
      <c r="DW400" s="69"/>
      <c r="DX400" s="74"/>
      <c r="DY400" s="62"/>
      <c r="DZ400" s="6"/>
      <c r="EA400" s="62"/>
      <c r="EB400" s="74"/>
      <c r="EC400" s="63"/>
      <c r="ED400" s="6"/>
      <c r="EE400" s="6"/>
      <c r="EF400" s="63"/>
      <c r="EG400" s="5"/>
    </row>
    <row r="401" spans="1:138" x14ac:dyDescent="0.25">
      <c r="A401" s="61"/>
      <c r="B401" s="65"/>
      <c r="C401" s="65"/>
      <c r="D401" s="65"/>
      <c r="E401" s="65"/>
      <c r="F401" s="65"/>
      <c r="G401" s="65"/>
      <c r="H401" s="117"/>
      <c r="I401" s="65"/>
      <c r="J401" s="117"/>
      <c r="K401" s="65"/>
      <c r="L401" s="61"/>
      <c r="M401" s="71"/>
      <c r="N401" s="61"/>
      <c r="O401" s="117"/>
      <c r="P401" s="61"/>
      <c r="Q401" s="71"/>
      <c r="R401" s="67"/>
      <c r="S401" s="73"/>
      <c r="T401" s="73"/>
      <c r="U401" s="67"/>
      <c r="V401" s="73"/>
      <c r="W401" s="200"/>
      <c r="X401" s="61"/>
      <c r="Y401" s="65"/>
      <c r="Z401" s="65"/>
      <c r="AA401" s="65"/>
      <c r="AB401" s="65"/>
      <c r="AC401" s="65"/>
      <c r="AD401" s="65"/>
      <c r="AE401" s="117"/>
      <c r="AF401" s="65"/>
      <c r="AG401" s="117"/>
      <c r="AH401" s="65"/>
      <c r="AI401" s="61"/>
      <c r="AJ401" s="71"/>
      <c r="AK401" s="61"/>
      <c r="AL401" s="117"/>
      <c r="AM401" s="61"/>
      <c r="AN401" s="71"/>
      <c r="AO401" s="67"/>
      <c r="AP401" s="73"/>
      <c r="AQ401" s="73"/>
      <c r="AR401" s="67"/>
      <c r="AS401" s="73"/>
      <c r="AT401" s="200"/>
      <c r="AU401" s="61"/>
      <c r="AV401" s="65"/>
      <c r="AW401" s="65"/>
      <c r="AX401" s="65"/>
      <c r="AY401" s="65"/>
      <c r="AZ401" s="65"/>
      <c r="BA401" s="65"/>
      <c r="BB401" s="117"/>
      <c r="BC401" s="65"/>
      <c r="BD401" s="117"/>
      <c r="BE401" s="65"/>
      <c r="BF401" s="61"/>
      <c r="BG401" s="71"/>
      <c r="BH401" s="61"/>
      <c r="BI401" s="117"/>
      <c r="BJ401" s="61"/>
      <c r="BK401" s="71"/>
      <c r="BL401" s="67"/>
      <c r="BM401" s="73"/>
      <c r="BN401" s="73"/>
      <c r="BO401" s="67"/>
      <c r="BP401" s="73"/>
      <c r="BR401" s="61"/>
      <c r="BS401" s="65"/>
      <c r="BT401" s="65"/>
      <c r="BU401" s="65"/>
      <c r="BV401" s="65"/>
      <c r="BW401" s="65"/>
      <c r="BX401" s="65"/>
      <c r="BY401" s="117"/>
      <c r="BZ401" s="65"/>
      <c r="CA401" s="117"/>
      <c r="CB401" s="65"/>
      <c r="CC401" s="61"/>
      <c r="CD401" s="71"/>
      <c r="CE401" s="61"/>
      <c r="CF401" s="117"/>
      <c r="CG401" s="61"/>
      <c r="CH401" s="71"/>
      <c r="CI401" s="67"/>
      <c r="CJ401" s="73"/>
      <c r="CK401" s="73"/>
      <c r="CL401" s="67"/>
      <c r="CM401" s="73"/>
      <c r="CO401" s="61"/>
      <c r="CP401" s="65"/>
      <c r="CQ401" s="65"/>
      <c r="CR401" s="65"/>
      <c r="CS401" s="65"/>
      <c r="CT401" s="65"/>
      <c r="CU401" s="65"/>
      <c r="CV401" s="117"/>
      <c r="CW401" s="65"/>
      <c r="CX401" s="117"/>
      <c r="CY401" s="65"/>
      <c r="CZ401" s="61"/>
      <c r="DA401" s="71"/>
      <c r="DB401" s="61"/>
      <c r="DC401" s="117"/>
      <c r="DD401" s="61"/>
      <c r="DE401" s="71"/>
      <c r="DF401" s="67"/>
      <c r="DG401" s="73"/>
      <c r="DH401" s="73"/>
      <c r="DI401" s="67"/>
      <c r="DJ401" s="73"/>
      <c r="DL401" s="61"/>
      <c r="DM401" s="65"/>
      <c r="DN401" s="65"/>
      <c r="DO401" s="65"/>
      <c r="DP401" s="65"/>
      <c r="DQ401" s="65"/>
      <c r="DR401" s="65"/>
      <c r="DS401" s="117"/>
      <c r="DT401" s="65"/>
      <c r="DU401" s="117"/>
      <c r="DV401" s="65"/>
      <c r="DW401" s="61"/>
      <c r="DX401" s="71"/>
      <c r="DY401" s="61"/>
      <c r="DZ401" s="117"/>
      <c r="EA401" s="61"/>
      <c r="EB401" s="71"/>
      <c r="EC401" s="67"/>
      <c r="ED401" s="73"/>
      <c r="EE401" s="73"/>
      <c r="EF401" s="67"/>
      <c r="EG401" s="73"/>
    </row>
    <row r="402" spans="1:138" ht="15.75" thickBot="1" x14ac:dyDescent="0.3">
      <c r="W402" s="201"/>
      <c r="X402" s="69"/>
      <c r="Y402" s="63"/>
      <c r="Z402" s="63"/>
      <c r="AA402" s="63"/>
      <c r="AB402" s="63"/>
      <c r="AC402" s="62"/>
      <c r="AD402" s="63"/>
      <c r="AE402" s="6"/>
      <c r="AF402" s="63"/>
      <c r="AG402" s="6"/>
      <c r="AH402" s="62"/>
      <c r="AI402" s="69"/>
      <c r="AJ402" s="74"/>
      <c r="AK402" s="62"/>
      <c r="AL402" s="6"/>
      <c r="AM402" s="62"/>
      <c r="AN402" s="74"/>
      <c r="AO402" s="63"/>
      <c r="AP402" s="6"/>
      <c r="AQ402" s="6"/>
      <c r="AR402" s="63"/>
      <c r="AT402" s="201"/>
      <c r="AU402" s="69"/>
      <c r="AV402" s="63"/>
      <c r="AW402" s="63"/>
      <c r="AX402" s="63"/>
      <c r="AY402" s="63"/>
      <c r="AZ402" s="62"/>
      <c r="BA402" s="63"/>
      <c r="BB402" s="6"/>
      <c r="BC402" s="63"/>
      <c r="BD402" s="6"/>
      <c r="BE402" s="62"/>
      <c r="BF402" s="69"/>
      <c r="BG402" s="74"/>
      <c r="BH402" s="62"/>
      <c r="BI402" s="6"/>
      <c r="BJ402" s="62"/>
      <c r="BK402" s="74"/>
      <c r="BL402" s="63"/>
      <c r="BM402" s="6"/>
      <c r="BN402" s="6"/>
      <c r="BO402" s="63"/>
      <c r="BP402" s="5"/>
      <c r="BR402" s="69"/>
      <c r="BS402" s="63"/>
      <c r="BT402" s="63"/>
      <c r="BU402" s="63"/>
      <c r="BV402" s="63"/>
      <c r="BW402" s="62"/>
      <c r="BX402" s="63"/>
      <c r="BY402" s="6"/>
      <c r="BZ402" s="63"/>
      <c r="CA402" s="6"/>
      <c r="CB402" s="62"/>
      <c r="CC402" s="69"/>
      <c r="CD402" s="74"/>
      <c r="CE402" s="62"/>
      <c r="CF402" s="6"/>
      <c r="CG402" s="62"/>
      <c r="CH402" s="74"/>
      <c r="CI402" s="63"/>
      <c r="CJ402" s="6"/>
      <c r="CK402" s="6"/>
      <c r="CL402" s="63"/>
      <c r="CM402" s="5"/>
      <c r="CO402" s="69"/>
      <c r="CP402" s="63"/>
      <c r="CQ402" s="63"/>
      <c r="CR402" s="63"/>
      <c r="CS402" s="63"/>
      <c r="CT402" s="62"/>
      <c r="CU402" s="63"/>
      <c r="CV402" s="6"/>
      <c r="CW402" s="63"/>
      <c r="CX402" s="6"/>
      <c r="CY402" s="62"/>
      <c r="CZ402" s="69"/>
      <c r="DA402" s="74"/>
      <c r="DB402" s="62"/>
      <c r="DC402" s="6"/>
      <c r="DD402" s="62"/>
      <c r="DE402" s="74"/>
      <c r="DF402" s="63"/>
      <c r="DG402" s="6"/>
      <c r="DH402" s="6"/>
      <c r="DI402" s="63"/>
      <c r="DJ402" s="5"/>
      <c r="DL402" s="69"/>
      <c r="DM402" s="63"/>
      <c r="DN402" s="63"/>
      <c r="DO402" s="63"/>
      <c r="DP402" s="63"/>
      <c r="DQ402" s="62"/>
      <c r="DR402" s="63"/>
      <c r="DS402" s="6"/>
      <c r="DT402" s="63"/>
      <c r="DU402" s="6"/>
      <c r="DV402" s="62"/>
      <c r="DW402" s="69"/>
      <c r="DX402" s="74"/>
      <c r="DY402" s="62"/>
      <c r="DZ402" s="6"/>
      <c r="EA402" s="62"/>
      <c r="EB402" s="74"/>
      <c r="EC402" s="63"/>
      <c r="ED402" s="6"/>
      <c r="EE402" s="6"/>
      <c r="EF402" s="63"/>
      <c r="EG402" s="5"/>
    </row>
    <row r="403" spans="1:138" x14ac:dyDescent="0.25">
      <c r="A403" s="361" t="s">
        <v>53</v>
      </c>
      <c r="B403" s="362"/>
      <c r="C403" s="362"/>
      <c r="D403" s="362"/>
      <c r="E403" s="362"/>
      <c r="F403" s="362"/>
      <c r="G403" s="362"/>
      <c r="H403" s="362"/>
      <c r="I403" s="362"/>
      <c r="J403" s="362"/>
      <c r="K403" s="362"/>
      <c r="L403" s="362"/>
      <c r="M403" s="362"/>
      <c r="N403" s="362"/>
      <c r="O403" s="362"/>
      <c r="P403" s="362"/>
      <c r="Q403" s="362"/>
      <c r="R403" s="362"/>
      <c r="S403" s="362"/>
      <c r="T403" s="362"/>
      <c r="U403" s="362"/>
      <c r="V403" s="363"/>
      <c r="W403" s="201"/>
      <c r="X403" s="361" t="s">
        <v>52</v>
      </c>
      <c r="Y403" s="362"/>
      <c r="Z403" s="362"/>
      <c r="AA403" s="362"/>
      <c r="AB403" s="362"/>
      <c r="AC403" s="362"/>
      <c r="AD403" s="362"/>
      <c r="AE403" s="362"/>
      <c r="AF403" s="362"/>
      <c r="AG403" s="362"/>
      <c r="AH403" s="362"/>
      <c r="AI403" s="362"/>
      <c r="AJ403" s="362"/>
      <c r="AK403" s="362"/>
      <c r="AL403" s="362"/>
      <c r="AM403" s="362"/>
      <c r="AN403" s="362"/>
      <c r="AO403" s="362"/>
      <c r="AP403" s="362"/>
      <c r="AQ403" s="362"/>
      <c r="AR403" s="362"/>
      <c r="AS403" s="363"/>
      <c r="AT403" s="201"/>
      <c r="AU403" s="361" t="s">
        <v>54</v>
      </c>
      <c r="AV403" s="362"/>
      <c r="AW403" s="362"/>
      <c r="AX403" s="362"/>
      <c r="AY403" s="362"/>
      <c r="AZ403" s="362"/>
      <c r="BA403" s="362"/>
      <c r="BB403" s="362"/>
      <c r="BC403" s="362"/>
      <c r="BD403" s="362"/>
      <c r="BE403" s="362"/>
      <c r="BF403" s="362"/>
      <c r="BG403" s="362"/>
      <c r="BH403" s="362"/>
      <c r="BI403" s="362"/>
      <c r="BJ403" s="362"/>
      <c r="BK403" s="362"/>
      <c r="BL403" s="362"/>
      <c r="BM403" s="362"/>
      <c r="BN403" s="362"/>
      <c r="BO403" s="362"/>
      <c r="BP403" s="363"/>
      <c r="BR403" s="361" t="s">
        <v>55</v>
      </c>
      <c r="BS403" s="362"/>
      <c r="BT403" s="362"/>
      <c r="BU403" s="362"/>
      <c r="BV403" s="362"/>
      <c r="BW403" s="362"/>
      <c r="BX403" s="362"/>
      <c r="BY403" s="362"/>
      <c r="BZ403" s="362"/>
      <c r="CA403" s="362"/>
      <c r="CB403" s="362"/>
      <c r="CC403" s="362"/>
      <c r="CD403" s="362"/>
      <c r="CE403" s="362"/>
      <c r="CF403" s="362"/>
      <c r="CG403" s="362"/>
      <c r="CH403" s="362"/>
      <c r="CI403" s="362"/>
      <c r="CJ403" s="362"/>
      <c r="CK403" s="362"/>
      <c r="CL403" s="362"/>
      <c r="CM403" s="363"/>
      <c r="CO403" s="361" t="s">
        <v>56</v>
      </c>
      <c r="CP403" s="362"/>
      <c r="CQ403" s="362"/>
      <c r="CR403" s="362"/>
      <c r="CS403" s="362"/>
      <c r="CT403" s="362"/>
      <c r="CU403" s="362"/>
      <c r="CV403" s="362"/>
      <c r="CW403" s="362"/>
      <c r="CX403" s="362"/>
      <c r="CY403" s="362"/>
      <c r="CZ403" s="362"/>
      <c r="DA403" s="362"/>
      <c r="DB403" s="362"/>
      <c r="DC403" s="362"/>
      <c r="DD403" s="362"/>
      <c r="DE403" s="362"/>
      <c r="DF403" s="362"/>
      <c r="DG403" s="362"/>
      <c r="DH403" s="362"/>
      <c r="DI403" s="362"/>
      <c r="DJ403" s="363"/>
      <c r="DL403" s="361" t="s">
        <v>57</v>
      </c>
      <c r="DM403" s="362"/>
      <c r="DN403" s="362"/>
      <c r="DO403" s="362"/>
      <c r="DP403" s="362"/>
      <c r="DQ403" s="362"/>
      <c r="DR403" s="362"/>
      <c r="DS403" s="362"/>
      <c r="DT403" s="362"/>
      <c r="DU403" s="362"/>
      <c r="DV403" s="362"/>
      <c r="DW403" s="362"/>
      <c r="DX403" s="362"/>
      <c r="DY403" s="362"/>
      <c r="DZ403" s="362"/>
      <c r="EA403" s="362"/>
      <c r="EB403" s="362"/>
      <c r="EC403" s="362"/>
      <c r="ED403" s="362"/>
      <c r="EE403" s="362"/>
      <c r="EF403" s="362"/>
      <c r="EG403" s="363"/>
    </row>
    <row r="404" spans="1:138" ht="60" x14ac:dyDescent="0.25">
      <c r="A404" s="84" t="s">
        <v>9</v>
      </c>
      <c r="B404" s="78" t="s">
        <v>5</v>
      </c>
      <c r="C404" s="78" t="s">
        <v>32</v>
      </c>
      <c r="D404" s="78" t="s">
        <v>5</v>
      </c>
      <c r="E404" s="78" t="s">
        <v>32</v>
      </c>
      <c r="F404" s="68"/>
      <c r="G404" s="79" t="s">
        <v>70</v>
      </c>
      <c r="H404" s="118" t="s">
        <v>68</v>
      </c>
      <c r="I404" s="79" t="s">
        <v>71</v>
      </c>
      <c r="J404" s="118" t="s">
        <v>69</v>
      </c>
      <c r="K404" s="68"/>
      <c r="L404" s="80" t="s">
        <v>9</v>
      </c>
      <c r="M404" s="110" t="s">
        <v>80</v>
      </c>
      <c r="N404" s="81" t="s">
        <v>79</v>
      </c>
      <c r="O404" s="121" t="s">
        <v>78</v>
      </c>
      <c r="P404" s="75"/>
      <c r="Q404" s="82" t="s">
        <v>75</v>
      </c>
      <c r="R404" s="83" t="s">
        <v>72</v>
      </c>
      <c r="S404" s="123" t="s">
        <v>72</v>
      </c>
      <c r="T404" s="128"/>
      <c r="U404" s="130" t="s">
        <v>74</v>
      </c>
      <c r="V404" s="85" t="s">
        <v>77</v>
      </c>
      <c r="W404" s="201"/>
      <c r="X404" s="84" t="s">
        <v>9</v>
      </c>
      <c r="Y404" s="78" t="s">
        <v>5</v>
      </c>
      <c r="Z404" s="78" t="s">
        <v>32</v>
      </c>
      <c r="AA404" s="78" t="s">
        <v>5</v>
      </c>
      <c r="AB404" s="78" t="s">
        <v>32</v>
      </c>
      <c r="AC404" s="68"/>
      <c r="AD404" s="79" t="s">
        <v>70</v>
      </c>
      <c r="AE404" s="118" t="s">
        <v>68</v>
      </c>
      <c r="AF404" s="79" t="s">
        <v>71</v>
      </c>
      <c r="AG404" s="118" t="s">
        <v>69</v>
      </c>
      <c r="AH404" s="68"/>
      <c r="AI404" s="80" t="s">
        <v>9</v>
      </c>
      <c r="AJ404" s="110" t="s">
        <v>80</v>
      </c>
      <c r="AK404" s="81" t="s">
        <v>79</v>
      </c>
      <c r="AL404" s="121" t="s">
        <v>78</v>
      </c>
      <c r="AM404" s="75"/>
      <c r="AN404" s="82" t="s">
        <v>75</v>
      </c>
      <c r="AO404" s="83" t="s">
        <v>72</v>
      </c>
      <c r="AP404" s="123" t="s">
        <v>72</v>
      </c>
      <c r="AQ404" s="128"/>
      <c r="AR404" s="130" t="s">
        <v>74</v>
      </c>
      <c r="AS404" s="85" t="s">
        <v>77</v>
      </c>
      <c r="AT404" s="201"/>
      <c r="AU404" s="84" t="s">
        <v>9</v>
      </c>
      <c r="AV404" s="78" t="s">
        <v>5</v>
      </c>
      <c r="AW404" s="78" t="s">
        <v>32</v>
      </c>
      <c r="AX404" s="78" t="s">
        <v>5</v>
      </c>
      <c r="AY404" s="78" t="s">
        <v>32</v>
      </c>
      <c r="AZ404" s="68"/>
      <c r="BA404" s="79" t="s">
        <v>70</v>
      </c>
      <c r="BB404" s="118" t="s">
        <v>68</v>
      </c>
      <c r="BC404" s="79" t="s">
        <v>71</v>
      </c>
      <c r="BD404" s="118" t="s">
        <v>69</v>
      </c>
      <c r="BE404" s="68"/>
      <c r="BF404" s="80" t="s">
        <v>9</v>
      </c>
      <c r="BG404" s="110" t="s">
        <v>80</v>
      </c>
      <c r="BH404" s="81" t="s">
        <v>79</v>
      </c>
      <c r="BI404" s="121" t="s">
        <v>78</v>
      </c>
      <c r="BJ404" s="75"/>
      <c r="BK404" s="82" t="s">
        <v>75</v>
      </c>
      <c r="BL404" s="83" t="s">
        <v>72</v>
      </c>
      <c r="BM404" s="123" t="s">
        <v>72</v>
      </c>
      <c r="BN404" s="128"/>
      <c r="BO404" s="130" t="s">
        <v>74</v>
      </c>
      <c r="BP404" s="85" t="s">
        <v>77</v>
      </c>
      <c r="BR404" s="84" t="s">
        <v>9</v>
      </c>
      <c r="BS404" s="78" t="s">
        <v>5</v>
      </c>
      <c r="BT404" s="78" t="s">
        <v>32</v>
      </c>
      <c r="BU404" s="78" t="s">
        <v>5</v>
      </c>
      <c r="BV404" s="78" t="s">
        <v>32</v>
      </c>
      <c r="BW404" s="68"/>
      <c r="BX404" s="79" t="s">
        <v>70</v>
      </c>
      <c r="BY404" s="118" t="s">
        <v>68</v>
      </c>
      <c r="BZ404" s="79" t="s">
        <v>71</v>
      </c>
      <c r="CA404" s="118" t="s">
        <v>69</v>
      </c>
      <c r="CB404" s="68"/>
      <c r="CC404" s="80" t="s">
        <v>9</v>
      </c>
      <c r="CD404" s="110" t="s">
        <v>80</v>
      </c>
      <c r="CE404" s="81" t="s">
        <v>79</v>
      </c>
      <c r="CF404" s="121" t="s">
        <v>78</v>
      </c>
      <c r="CG404" s="75"/>
      <c r="CH404" s="82" t="s">
        <v>75</v>
      </c>
      <c r="CI404" s="83" t="s">
        <v>72</v>
      </c>
      <c r="CJ404" s="123" t="s">
        <v>72</v>
      </c>
      <c r="CK404" s="128"/>
      <c r="CL404" s="130" t="s">
        <v>74</v>
      </c>
      <c r="CM404" s="85" t="s">
        <v>77</v>
      </c>
      <c r="CO404" s="84" t="s">
        <v>9</v>
      </c>
      <c r="CP404" s="78" t="s">
        <v>5</v>
      </c>
      <c r="CQ404" s="78" t="s">
        <v>32</v>
      </c>
      <c r="CR404" s="78" t="s">
        <v>5</v>
      </c>
      <c r="CS404" s="78" t="s">
        <v>32</v>
      </c>
      <c r="CT404" s="68"/>
      <c r="CU404" s="79" t="s">
        <v>70</v>
      </c>
      <c r="CV404" s="118" t="s">
        <v>68</v>
      </c>
      <c r="CW404" s="79" t="s">
        <v>71</v>
      </c>
      <c r="CX404" s="118" t="s">
        <v>69</v>
      </c>
      <c r="CY404" s="68"/>
      <c r="CZ404" s="80" t="s">
        <v>9</v>
      </c>
      <c r="DA404" s="110" t="s">
        <v>80</v>
      </c>
      <c r="DB404" s="81" t="s">
        <v>79</v>
      </c>
      <c r="DC404" s="121" t="s">
        <v>78</v>
      </c>
      <c r="DD404" s="75"/>
      <c r="DE404" s="82" t="s">
        <v>75</v>
      </c>
      <c r="DF404" s="83" t="s">
        <v>72</v>
      </c>
      <c r="DG404" s="123" t="s">
        <v>72</v>
      </c>
      <c r="DH404" s="128"/>
      <c r="DI404" s="130" t="s">
        <v>74</v>
      </c>
      <c r="DJ404" s="85" t="s">
        <v>77</v>
      </c>
      <c r="DL404" s="84" t="s">
        <v>9</v>
      </c>
      <c r="DM404" s="78" t="s">
        <v>5</v>
      </c>
      <c r="DN404" s="78" t="s">
        <v>32</v>
      </c>
      <c r="DO404" s="78" t="s">
        <v>5</v>
      </c>
      <c r="DP404" s="78" t="s">
        <v>32</v>
      </c>
      <c r="DQ404" s="68"/>
      <c r="DR404" s="79" t="s">
        <v>70</v>
      </c>
      <c r="DS404" s="118" t="s">
        <v>68</v>
      </c>
      <c r="DT404" s="79" t="s">
        <v>71</v>
      </c>
      <c r="DU404" s="118" t="s">
        <v>69</v>
      </c>
      <c r="DV404" s="68"/>
      <c r="DW404" s="80" t="s">
        <v>9</v>
      </c>
      <c r="DX404" s="110" t="s">
        <v>80</v>
      </c>
      <c r="DY404" s="81" t="s">
        <v>79</v>
      </c>
      <c r="DZ404" s="121" t="s">
        <v>78</v>
      </c>
      <c r="EA404" s="75"/>
      <c r="EB404" s="82" t="s">
        <v>75</v>
      </c>
      <c r="EC404" s="83" t="s">
        <v>72</v>
      </c>
      <c r="ED404" s="123" t="s">
        <v>72</v>
      </c>
      <c r="EE404" s="128"/>
      <c r="EF404" s="130" t="s">
        <v>74</v>
      </c>
      <c r="EG404" s="85" t="s">
        <v>77</v>
      </c>
    </row>
    <row r="405" spans="1:138" ht="18" thickBot="1" x14ac:dyDescent="0.3">
      <c r="A405" s="86" t="s">
        <v>8</v>
      </c>
      <c r="B405" s="87" t="s">
        <v>6</v>
      </c>
      <c r="C405" s="87" t="s">
        <v>6</v>
      </c>
      <c r="D405" s="87" t="s">
        <v>7</v>
      </c>
      <c r="E405" s="87" t="s">
        <v>7</v>
      </c>
      <c r="F405" s="88"/>
      <c r="G405" s="89" t="s">
        <v>81</v>
      </c>
      <c r="H405" s="119" t="s">
        <v>82</v>
      </c>
      <c r="I405" s="89" t="s">
        <v>81</v>
      </c>
      <c r="J405" s="119" t="s">
        <v>82</v>
      </c>
      <c r="K405" s="88"/>
      <c r="L405" s="90" t="s">
        <v>8</v>
      </c>
      <c r="M405" s="111" t="s">
        <v>2</v>
      </c>
      <c r="N405" s="90" t="s">
        <v>1</v>
      </c>
      <c r="O405" s="122" t="s">
        <v>67</v>
      </c>
      <c r="P405" s="91"/>
      <c r="Q405" s="92" t="s">
        <v>2</v>
      </c>
      <c r="R405" s="93" t="s">
        <v>1</v>
      </c>
      <c r="S405" s="124" t="s">
        <v>67</v>
      </c>
      <c r="T405" s="129"/>
      <c r="U405" s="131" t="s">
        <v>73</v>
      </c>
      <c r="V405" s="94" t="s">
        <v>76</v>
      </c>
      <c r="W405" s="201"/>
      <c r="X405" s="86" t="s">
        <v>8</v>
      </c>
      <c r="Y405" s="87" t="s">
        <v>6</v>
      </c>
      <c r="Z405" s="87" t="s">
        <v>6</v>
      </c>
      <c r="AA405" s="87" t="s">
        <v>7</v>
      </c>
      <c r="AB405" s="87" t="s">
        <v>7</v>
      </c>
      <c r="AC405" s="88"/>
      <c r="AD405" s="89" t="s">
        <v>81</v>
      </c>
      <c r="AE405" s="119" t="s">
        <v>82</v>
      </c>
      <c r="AF405" s="89" t="s">
        <v>81</v>
      </c>
      <c r="AG405" s="119" t="s">
        <v>82</v>
      </c>
      <c r="AH405" s="88"/>
      <c r="AI405" s="90" t="s">
        <v>8</v>
      </c>
      <c r="AJ405" s="111" t="s">
        <v>2</v>
      </c>
      <c r="AK405" s="90" t="s">
        <v>1</v>
      </c>
      <c r="AL405" s="122" t="s">
        <v>67</v>
      </c>
      <c r="AM405" s="91"/>
      <c r="AN405" s="92" t="s">
        <v>2</v>
      </c>
      <c r="AO405" s="93" t="s">
        <v>1</v>
      </c>
      <c r="AP405" s="124" t="s">
        <v>67</v>
      </c>
      <c r="AQ405" s="129"/>
      <c r="AR405" s="131" t="s">
        <v>73</v>
      </c>
      <c r="AS405" s="94" t="s">
        <v>76</v>
      </c>
      <c r="AT405" s="201"/>
      <c r="AU405" s="86" t="s">
        <v>8</v>
      </c>
      <c r="AV405" s="87" t="s">
        <v>6</v>
      </c>
      <c r="AW405" s="87" t="s">
        <v>6</v>
      </c>
      <c r="AX405" s="87" t="s">
        <v>7</v>
      </c>
      <c r="AY405" s="87" t="s">
        <v>7</v>
      </c>
      <c r="AZ405" s="88"/>
      <c r="BA405" s="89" t="s">
        <v>81</v>
      </c>
      <c r="BB405" s="119" t="s">
        <v>82</v>
      </c>
      <c r="BC405" s="89" t="s">
        <v>81</v>
      </c>
      <c r="BD405" s="119" t="s">
        <v>82</v>
      </c>
      <c r="BE405" s="88"/>
      <c r="BF405" s="90" t="s">
        <v>8</v>
      </c>
      <c r="BG405" s="111" t="s">
        <v>2</v>
      </c>
      <c r="BH405" s="90" t="s">
        <v>1</v>
      </c>
      <c r="BI405" s="122" t="s">
        <v>67</v>
      </c>
      <c r="BJ405" s="91"/>
      <c r="BK405" s="92" t="s">
        <v>2</v>
      </c>
      <c r="BL405" s="93" t="s">
        <v>1</v>
      </c>
      <c r="BM405" s="124" t="s">
        <v>67</v>
      </c>
      <c r="BN405" s="129"/>
      <c r="BO405" s="131" t="s">
        <v>73</v>
      </c>
      <c r="BP405" s="94" t="s">
        <v>76</v>
      </c>
      <c r="BR405" s="86" t="s">
        <v>8</v>
      </c>
      <c r="BS405" s="87" t="s">
        <v>6</v>
      </c>
      <c r="BT405" s="87" t="s">
        <v>6</v>
      </c>
      <c r="BU405" s="87" t="s">
        <v>7</v>
      </c>
      <c r="BV405" s="87" t="s">
        <v>7</v>
      </c>
      <c r="BW405" s="88"/>
      <c r="BX405" s="89" t="s">
        <v>81</v>
      </c>
      <c r="BY405" s="119" t="s">
        <v>82</v>
      </c>
      <c r="BZ405" s="89" t="s">
        <v>81</v>
      </c>
      <c r="CA405" s="119" t="s">
        <v>82</v>
      </c>
      <c r="CB405" s="88"/>
      <c r="CC405" s="90" t="s">
        <v>8</v>
      </c>
      <c r="CD405" s="111" t="s">
        <v>2</v>
      </c>
      <c r="CE405" s="90" t="s">
        <v>1</v>
      </c>
      <c r="CF405" s="122" t="s">
        <v>67</v>
      </c>
      <c r="CG405" s="91"/>
      <c r="CH405" s="92" t="s">
        <v>2</v>
      </c>
      <c r="CI405" s="93" t="s">
        <v>1</v>
      </c>
      <c r="CJ405" s="124" t="s">
        <v>67</v>
      </c>
      <c r="CK405" s="129"/>
      <c r="CL405" s="131" t="s">
        <v>73</v>
      </c>
      <c r="CM405" s="94" t="s">
        <v>76</v>
      </c>
      <c r="CO405" s="86" t="s">
        <v>8</v>
      </c>
      <c r="CP405" s="87" t="s">
        <v>6</v>
      </c>
      <c r="CQ405" s="87" t="s">
        <v>6</v>
      </c>
      <c r="CR405" s="87" t="s">
        <v>7</v>
      </c>
      <c r="CS405" s="87" t="s">
        <v>7</v>
      </c>
      <c r="CT405" s="88"/>
      <c r="CU405" s="89" t="s">
        <v>81</v>
      </c>
      <c r="CV405" s="119" t="s">
        <v>82</v>
      </c>
      <c r="CW405" s="89" t="s">
        <v>81</v>
      </c>
      <c r="CX405" s="119" t="s">
        <v>82</v>
      </c>
      <c r="CY405" s="88"/>
      <c r="CZ405" s="90" t="s">
        <v>8</v>
      </c>
      <c r="DA405" s="111" t="s">
        <v>2</v>
      </c>
      <c r="DB405" s="90" t="s">
        <v>1</v>
      </c>
      <c r="DC405" s="122" t="s">
        <v>67</v>
      </c>
      <c r="DD405" s="91"/>
      <c r="DE405" s="92" t="s">
        <v>2</v>
      </c>
      <c r="DF405" s="93" t="s">
        <v>1</v>
      </c>
      <c r="DG405" s="124" t="s">
        <v>67</v>
      </c>
      <c r="DH405" s="129"/>
      <c r="DI405" s="131" t="s">
        <v>73</v>
      </c>
      <c r="DJ405" s="94" t="s">
        <v>76</v>
      </c>
      <c r="DL405" s="86" t="s">
        <v>8</v>
      </c>
      <c r="DM405" s="87" t="s">
        <v>6</v>
      </c>
      <c r="DN405" s="87" t="s">
        <v>6</v>
      </c>
      <c r="DO405" s="87" t="s">
        <v>7</v>
      </c>
      <c r="DP405" s="87" t="s">
        <v>7</v>
      </c>
      <c r="DQ405" s="88"/>
      <c r="DR405" s="89" t="s">
        <v>81</v>
      </c>
      <c r="DS405" s="119" t="s">
        <v>82</v>
      </c>
      <c r="DT405" s="89" t="s">
        <v>81</v>
      </c>
      <c r="DU405" s="119" t="s">
        <v>82</v>
      </c>
      <c r="DV405" s="88"/>
      <c r="DW405" s="90" t="s">
        <v>8</v>
      </c>
      <c r="DX405" s="111" t="s">
        <v>2</v>
      </c>
      <c r="DY405" s="90" t="s">
        <v>1</v>
      </c>
      <c r="DZ405" s="122" t="s">
        <v>67</v>
      </c>
      <c r="EA405" s="91"/>
      <c r="EB405" s="92" t="s">
        <v>2</v>
      </c>
      <c r="EC405" s="93" t="s">
        <v>1</v>
      </c>
      <c r="ED405" s="124" t="s">
        <v>67</v>
      </c>
      <c r="EE405" s="129"/>
      <c r="EF405" s="131" t="s">
        <v>73</v>
      </c>
      <c r="EG405" s="94" t="s">
        <v>76</v>
      </c>
    </row>
    <row r="406" spans="1:138" x14ac:dyDescent="0.25">
      <c r="A406" s="100">
        <v>0.5</v>
      </c>
      <c r="B406" s="103">
        <v>0</v>
      </c>
      <c r="C406" s="96">
        <f>B406</f>
        <v>0</v>
      </c>
      <c r="D406" s="103">
        <v>0</v>
      </c>
      <c r="E406" s="96">
        <f>D406</f>
        <v>0</v>
      </c>
      <c r="F406" s="67"/>
      <c r="G406" s="103">
        <v>0</v>
      </c>
      <c r="H406" s="73">
        <f t="shared" ref="H406" si="233">G406/(10^6)</f>
        <v>0</v>
      </c>
      <c r="I406" s="103">
        <v>0</v>
      </c>
      <c r="J406" s="73">
        <f t="shared" ref="J406" si="234">I406/(10^6)</f>
        <v>0</v>
      </c>
      <c r="K406" s="67"/>
      <c r="L406" s="76">
        <v>0.5</v>
      </c>
      <c r="M406" s="66">
        <f>Q406*O406/S406</f>
        <v>0</v>
      </c>
      <c r="N406" s="96">
        <v>113.4375</v>
      </c>
      <c r="O406" s="102">
        <f>N406*2/1000</f>
        <v>0.22687499999999999</v>
      </c>
      <c r="P406" s="103"/>
      <c r="Q406" s="114">
        <v>0</v>
      </c>
      <c r="R406" s="98">
        <v>15</v>
      </c>
      <c r="S406" s="102">
        <f>R406/1000</f>
        <v>1.4999999999999999E-2</v>
      </c>
      <c r="T406" s="102"/>
      <c r="U406" s="104">
        <f>(O407+O406)*1000/2*(M407-M406)</f>
        <v>8.2733808290155437</v>
      </c>
      <c r="V406" s="73" t="e">
        <f>LN(U406/((H406+J406)/2)*10^15)</f>
        <v>#DIV/0!</v>
      </c>
      <c r="W406" s="201"/>
      <c r="X406" s="97">
        <v>0.5</v>
      </c>
      <c r="Y406" s="96">
        <v>1</v>
      </c>
      <c r="Z406" s="96">
        <f>Y406</f>
        <v>1</v>
      </c>
      <c r="AA406" s="96">
        <v>0</v>
      </c>
      <c r="AB406" s="96">
        <f>AA406</f>
        <v>0</v>
      </c>
      <c r="AC406" s="67"/>
      <c r="AD406" s="96">
        <v>137.43383800000001</v>
      </c>
      <c r="AE406" s="73">
        <f t="shared" ref="AE406" si="235">AD406/(10^6)</f>
        <v>1.37433838E-4</v>
      </c>
      <c r="AF406" s="96">
        <v>0</v>
      </c>
      <c r="AG406" s="73">
        <f t="shared" ref="AG406" si="236">AF406/(10^6)</f>
        <v>0</v>
      </c>
      <c r="AH406" s="67"/>
      <c r="AI406" s="76">
        <v>0.5</v>
      </c>
      <c r="AJ406" s="66">
        <f>AN406*AL406/AP406</f>
        <v>0</v>
      </c>
      <c r="AK406" s="96">
        <v>618.4375</v>
      </c>
      <c r="AL406" s="102">
        <f>AK406*2/1000</f>
        <v>1.2368749999999999</v>
      </c>
      <c r="AM406" s="103"/>
      <c r="AN406" s="108">
        <v>0</v>
      </c>
      <c r="AO406" s="95">
        <v>24</v>
      </c>
      <c r="AP406" s="102">
        <f>AO406/1000</f>
        <v>2.4E-2</v>
      </c>
      <c r="AQ406" s="102"/>
      <c r="AR406" s="104">
        <f>(AL407+AL406)*1000/2*(AJ407-AJ406)</f>
        <v>136.33824404761904</v>
      </c>
      <c r="AS406" s="73">
        <f>LN(AR406/((AE406+AG406)/2)*10^15)</f>
        <v>49.039430396948646</v>
      </c>
      <c r="AT406" s="201"/>
      <c r="AU406" s="76">
        <v>0.5</v>
      </c>
      <c r="AV406" s="104">
        <v>0</v>
      </c>
      <c r="AW406" s="96">
        <f>AV406</f>
        <v>0</v>
      </c>
      <c r="AX406" s="96">
        <v>0</v>
      </c>
      <c r="AY406" s="96">
        <f>AX406</f>
        <v>0</v>
      </c>
      <c r="BA406" s="2">
        <v>0</v>
      </c>
      <c r="BB406" s="73">
        <f t="shared" ref="BB406" si="237">BA406/(10^6)</f>
        <v>0</v>
      </c>
      <c r="BC406" s="2">
        <v>0</v>
      </c>
      <c r="BD406" s="73">
        <f t="shared" ref="BD406" si="238">BC406/(10^6)</f>
        <v>0</v>
      </c>
      <c r="BE406" s="65"/>
      <c r="BF406" s="3">
        <v>0.5</v>
      </c>
      <c r="BG406" s="66">
        <f>BK406*BI406/BM406</f>
        <v>0</v>
      </c>
      <c r="BH406" s="38">
        <v>150</v>
      </c>
      <c r="BI406" s="102">
        <f>BH406*2/1000</f>
        <v>0.3</v>
      </c>
      <c r="BJ406" s="103"/>
      <c r="BK406" s="114">
        <v>0</v>
      </c>
      <c r="BL406" s="77">
        <v>22</v>
      </c>
      <c r="BM406" s="102">
        <f>BL406/1000</f>
        <v>2.1999999999999999E-2</v>
      </c>
      <c r="BN406" s="102"/>
      <c r="BO406" s="104">
        <f>(BI407+BI406)*1000/2*(BG407-BG406)</f>
        <v>14.292537313432835</v>
      </c>
      <c r="BP406" s="73" t="e">
        <f>LN(BO406/((BB406+BD406)/2)*10^15)</f>
        <v>#DIV/0!</v>
      </c>
      <c r="BR406" s="100">
        <v>0.5</v>
      </c>
      <c r="BS406" s="103">
        <v>0</v>
      </c>
      <c r="BT406" s="96">
        <f>BS406</f>
        <v>0</v>
      </c>
      <c r="BU406" s="103">
        <v>0</v>
      </c>
      <c r="BV406" s="96">
        <f>BU406</f>
        <v>0</v>
      </c>
      <c r="BW406" s="67"/>
      <c r="BX406" s="101">
        <v>0</v>
      </c>
      <c r="BY406" s="73">
        <f t="shared" ref="BY406" si="239">BX406/(10^6)</f>
        <v>0</v>
      </c>
      <c r="BZ406" s="101">
        <v>0</v>
      </c>
      <c r="CA406" s="73">
        <f t="shared" ref="CA406" si="240">BZ406/(10^6)</f>
        <v>0</v>
      </c>
      <c r="CB406" s="67"/>
      <c r="CC406" s="37">
        <v>0.5</v>
      </c>
      <c r="CD406" s="66">
        <f>CH406*CF406/CJ406</f>
        <v>0</v>
      </c>
      <c r="CE406" s="40">
        <v>146.5625</v>
      </c>
      <c r="CF406" s="102">
        <f t="shared" ref="CF406:CF437" si="241">CE406*2/1000</f>
        <v>0.29312500000000002</v>
      </c>
      <c r="CG406" s="103"/>
      <c r="CH406" s="114">
        <v>0</v>
      </c>
      <c r="CI406" s="77">
        <v>23</v>
      </c>
      <c r="CJ406" s="102">
        <f>CI406/1000</f>
        <v>2.3E-2</v>
      </c>
      <c r="CK406" s="102"/>
      <c r="CL406" s="104">
        <f>(CF407+CF406)*1000/2*(CD407-CD406)</f>
        <v>12.30497998768473</v>
      </c>
      <c r="CM406" s="73" t="e">
        <f>LN(CL406/((BY406+CA406)/2)*10^15)</f>
        <v>#DIV/0!</v>
      </c>
      <c r="CO406" s="100">
        <v>0.5</v>
      </c>
      <c r="CP406" s="103">
        <v>0</v>
      </c>
      <c r="CQ406" s="96">
        <f>CP406</f>
        <v>0</v>
      </c>
      <c r="CR406" s="103">
        <v>0</v>
      </c>
      <c r="CS406" s="96">
        <f>CR406</f>
        <v>0</v>
      </c>
      <c r="CT406" s="67"/>
      <c r="CU406" s="101">
        <v>0</v>
      </c>
      <c r="CV406" s="73">
        <f t="shared" ref="CV406" si="242">CU406/(10^6)</f>
        <v>0</v>
      </c>
      <c r="CW406" s="101">
        <v>0</v>
      </c>
      <c r="CX406" s="73">
        <f t="shared" ref="CX406" si="243">CW406/(10^6)</f>
        <v>0</v>
      </c>
      <c r="CY406" s="67"/>
      <c r="CZ406" s="37">
        <v>0.5</v>
      </c>
      <c r="DA406" s="66">
        <f>DE406*DC406/DG406</f>
        <v>0</v>
      </c>
      <c r="DB406" s="1">
        <v>103.4375</v>
      </c>
      <c r="DC406" s="102">
        <f>DB406*2/1000</f>
        <v>0.206875</v>
      </c>
      <c r="DD406" s="103"/>
      <c r="DE406" s="114">
        <v>0</v>
      </c>
      <c r="DF406" s="77">
        <v>29</v>
      </c>
      <c r="DG406" s="102">
        <f>DF406/1000</f>
        <v>2.9000000000000001E-2</v>
      </c>
      <c r="DH406" s="102"/>
      <c r="DI406" s="104">
        <f>(DC407+DC406)*1000/2*(DA407-DA406)</f>
        <v>7.3377571451005021</v>
      </c>
      <c r="DJ406" s="73" t="e">
        <f>LN(DI406/((CV406+CX406)/2)*10^15)</f>
        <v>#DIV/0!</v>
      </c>
      <c r="DL406" s="100">
        <v>0.5</v>
      </c>
      <c r="DM406" s="101">
        <v>0</v>
      </c>
      <c r="DN406" s="96">
        <f>DM406</f>
        <v>0</v>
      </c>
      <c r="DO406" s="101">
        <v>0</v>
      </c>
      <c r="DP406" s="96">
        <f>DO406</f>
        <v>0</v>
      </c>
      <c r="DQ406" s="67"/>
      <c r="DR406" s="101">
        <v>0</v>
      </c>
      <c r="DS406" s="73">
        <f t="shared" ref="DS406" si="244">DR406/(10^6)</f>
        <v>0</v>
      </c>
      <c r="DT406" s="101">
        <v>0</v>
      </c>
      <c r="DU406" s="73">
        <f t="shared" ref="DU406" si="245">DT406/(10^6)</f>
        <v>0</v>
      </c>
      <c r="DV406" s="67"/>
      <c r="DW406" s="37">
        <v>0.5</v>
      </c>
      <c r="DX406" s="66">
        <f>EB406*DZ406/ED406</f>
        <v>0</v>
      </c>
      <c r="DY406" s="1">
        <v>114.0625</v>
      </c>
      <c r="DZ406" s="102">
        <f>DY406*2/1000</f>
        <v>0.22812499999999999</v>
      </c>
      <c r="EA406" s="103"/>
      <c r="EB406" s="114">
        <v>0</v>
      </c>
      <c r="EC406" s="77">
        <v>19</v>
      </c>
      <c r="ED406" s="102">
        <f>EC406/1000</f>
        <v>1.9E-2</v>
      </c>
      <c r="EE406" s="102"/>
      <c r="EF406" s="104">
        <f>(DZ407+DZ406)*1000/2*(DX407-DX406)</f>
        <v>8.7335229112694304</v>
      </c>
      <c r="EG406" s="73" t="e">
        <f>LN(EF406/((DS406+DU406)/2)*10^15)</f>
        <v>#DIV/0!</v>
      </c>
      <c r="EH406" s="95"/>
    </row>
    <row r="407" spans="1:138" x14ac:dyDescent="0.25">
      <c r="A407" s="100">
        <v>1.5</v>
      </c>
      <c r="B407" s="103">
        <v>0</v>
      </c>
      <c r="C407" s="96">
        <f t="shared" ref="C407:C470" si="246">B407+C406</f>
        <v>0</v>
      </c>
      <c r="D407" s="103">
        <v>0</v>
      </c>
      <c r="E407" s="96">
        <f t="shared" ref="E407:E470" si="247">D407+E406</f>
        <v>0</v>
      </c>
      <c r="F407" s="67"/>
      <c r="G407" s="103">
        <v>0</v>
      </c>
      <c r="H407" s="73">
        <f t="shared" ref="H407:H470" si="248">(G407/(10^6)+H406)</f>
        <v>0</v>
      </c>
      <c r="I407" s="103">
        <v>0</v>
      </c>
      <c r="J407" s="73">
        <f t="shared" ref="J407:J470" si="249">(I407/(10^6)+J406)</f>
        <v>0</v>
      </c>
      <c r="K407" s="67"/>
      <c r="L407" s="76">
        <v>1.5</v>
      </c>
      <c r="M407" s="66">
        <f>Q407*O407/S407</f>
        <v>2.8808290155440414E-2</v>
      </c>
      <c r="N407" s="96">
        <v>173.75</v>
      </c>
      <c r="O407" s="102">
        <f t="shared" ref="O407:O470" si="250">N407*2/1000</f>
        <v>0.34749999999999998</v>
      </c>
      <c r="P407" s="103"/>
      <c r="Q407" s="114">
        <v>1.6E-2</v>
      </c>
      <c r="R407" s="98">
        <v>193</v>
      </c>
      <c r="S407" s="102">
        <f t="shared" ref="S407:S470" si="251">R407/1000</f>
        <v>0.193</v>
      </c>
      <c r="T407" s="102"/>
      <c r="U407" s="104">
        <f>(O408+O407)*1000/2*(M408-M407)+U406</f>
        <v>10.76662551767946</v>
      </c>
      <c r="V407" s="73" t="e">
        <f t="shared" ref="V407:V470" si="252">LN(U407/((H407+J407)/2)*10^15)</f>
        <v>#DIV/0!</v>
      </c>
      <c r="W407" s="201"/>
      <c r="X407" s="97">
        <v>1.5</v>
      </c>
      <c r="Y407" s="96">
        <v>4</v>
      </c>
      <c r="Z407" s="96">
        <f t="shared" ref="Z407:Z471" si="253">Y407+Z406</f>
        <v>5</v>
      </c>
      <c r="AA407" s="96">
        <v>0</v>
      </c>
      <c r="AB407" s="96">
        <f t="shared" ref="AB407:AB470" si="254">AA407+AB406</f>
        <v>0</v>
      </c>
      <c r="AC407" s="67"/>
      <c r="AD407" s="96">
        <v>4295.1684599999999</v>
      </c>
      <c r="AE407" s="73">
        <f t="shared" ref="AE407:AE470" si="255">(AD407/(10^6)+AE406)</f>
        <v>4.4326022980000004E-3</v>
      </c>
      <c r="AF407" s="96">
        <v>0</v>
      </c>
      <c r="AG407" s="73">
        <f t="shared" ref="AG407:AG470" si="256">(AF407/(10^6)+AG406)</f>
        <v>0</v>
      </c>
      <c r="AH407" s="67"/>
      <c r="AI407" s="76">
        <v>1.5</v>
      </c>
      <c r="AJ407" s="66">
        <f>AN407*AL407/AP407</f>
        <v>0.10452380952380953</v>
      </c>
      <c r="AK407" s="96">
        <v>685.9375</v>
      </c>
      <c r="AL407" s="102">
        <f t="shared" ref="AL407:AL470" si="257">AK407*2/1000</f>
        <v>1.371875</v>
      </c>
      <c r="AM407" s="103"/>
      <c r="AN407" s="108">
        <v>1.6E-2</v>
      </c>
      <c r="AO407" s="95">
        <v>210</v>
      </c>
      <c r="AP407" s="102">
        <f t="shared" ref="AP407:AP470" si="258">AO407/1000</f>
        <v>0.21</v>
      </c>
      <c r="AQ407" s="102"/>
      <c r="AR407" s="104">
        <f>(AL408+AL407)*1000/2*(AJ408-AJ407)+AR406</f>
        <v>144.06880744843684</v>
      </c>
      <c r="AS407" s="73">
        <f t="shared" ref="AS407:AS470" si="259">LN(AR407/((AE407+AG407)/2)*10^15)</f>
        <v>45.620983031632719</v>
      </c>
      <c r="AT407" s="201"/>
      <c r="AU407" s="76">
        <v>1.5</v>
      </c>
      <c r="AV407" s="104">
        <v>0</v>
      </c>
      <c r="AW407" s="96">
        <f t="shared" ref="AW407:AW470" si="260">AV407+AW406</f>
        <v>0</v>
      </c>
      <c r="AX407" s="104">
        <v>0</v>
      </c>
      <c r="AY407" s="96">
        <f t="shared" ref="AY407:AY470" si="261">AX407+AY406</f>
        <v>0</v>
      </c>
      <c r="BA407" s="2">
        <v>0</v>
      </c>
      <c r="BB407" s="73">
        <f t="shared" ref="BB407:BB470" si="262">(BA407/(10^6)+BB406)</f>
        <v>0</v>
      </c>
      <c r="BC407" s="2">
        <v>0</v>
      </c>
      <c r="BD407" s="73">
        <f t="shared" ref="BD407:BD470" si="263">(BC407/(10^6)+BD406)</f>
        <v>0</v>
      </c>
      <c r="BE407" s="65"/>
      <c r="BF407" s="3">
        <v>1.5</v>
      </c>
      <c r="BG407" s="66">
        <f>BK407*BI407/BM407</f>
        <v>3.9701492537313428E-2</v>
      </c>
      <c r="BH407" s="38">
        <v>210</v>
      </c>
      <c r="BI407" s="102">
        <f t="shared" ref="BI407:BI470" si="264">BH407*2/1000</f>
        <v>0.42</v>
      </c>
      <c r="BJ407" s="103"/>
      <c r="BK407" s="114">
        <v>1.9E-2</v>
      </c>
      <c r="BL407" s="77">
        <v>201</v>
      </c>
      <c r="BM407" s="102">
        <f t="shared" ref="BM407:BM470" si="265">BL407/1000</f>
        <v>0.20100000000000001</v>
      </c>
      <c r="BN407" s="102"/>
      <c r="BO407" s="104">
        <f>(BI408+BI407)*1000/2*(BG408-BG407)+BO406</f>
        <v>17.33436548592357</v>
      </c>
      <c r="BP407" s="73" t="e">
        <f t="shared" ref="BP407:BP470" si="266">LN(BO407/((BB407+BD407)/2)*10^15)</f>
        <v>#DIV/0!</v>
      </c>
      <c r="BR407" s="100">
        <v>1.5</v>
      </c>
      <c r="BS407" s="103">
        <v>0</v>
      </c>
      <c r="BT407" s="38">
        <f t="shared" ref="BT407:BT470" si="267">BS407+BT406</f>
        <v>0</v>
      </c>
      <c r="BU407" s="103">
        <v>0</v>
      </c>
      <c r="BV407" s="38">
        <f t="shared" ref="BV407:BV470" si="268">BU407+BV406</f>
        <v>0</v>
      </c>
      <c r="BW407" s="67"/>
      <c r="BX407" s="101">
        <v>0</v>
      </c>
      <c r="BY407" s="73">
        <f t="shared" ref="BY407:BY470" si="269">(BX407/(10^6)+BY406)</f>
        <v>0</v>
      </c>
      <c r="BZ407" s="101">
        <v>0</v>
      </c>
      <c r="CA407" s="73">
        <f t="shared" ref="CA407:CA470" si="270">(BZ407/(10^6)+CA406)</f>
        <v>0</v>
      </c>
      <c r="CB407" s="67"/>
      <c r="CC407" s="37">
        <v>1.5</v>
      </c>
      <c r="CD407" s="66">
        <f>CH407*CF407/CJ407</f>
        <v>3.4753694581280789E-2</v>
      </c>
      <c r="CE407" s="40">
        <v>207.5</v>
      </c>
      <c r="CF407" s="102">
        <f t="shared" si="241"/>
        <v>0.41499999999999998</v>
      </c>
      <c r="CG407" s="103"/>
      <c r="CH407" s="114">
        <v>1.7000000000000001E-2</v>
      </c>
      <c r="CI407" s="77">
        <v>203</v>
      </c>
      <c r="CJ407" s="102">
        <f t="shared" ref="CJ407:CJ470" si="271">CI407/1000</f>
        <v>0.20300000000000001</v>
      </c>
      <c r="CK407" s="102"/>
      <c r="CL407" s="104">
        <f>(CF408+CF407)*1000/2*(CD408-CD407)+CL406</f>
        <v>15.532746872289902</v>
      </c>
      <c r="CM407" s="73" t="e">
        <f t="shared" ref="CM407:CM470" si="272">LN(CL407/((BY407+CA407)/2)*10^15)</f>
        <v>#DIV/0!</v>
      </c>
      <c r="CO407" s="100">
        <v>1.5</v>
      </c>
      <c r="CP407" s="103">
        <v>0</v>
      </c>
      <c r="CQ407" s="38">
        <f t="shared" ref="CQ407:CQ470" si="273">CP407+CQ406</f>
        <v>0</v>
      </c>
      <c r="CR407" s="103">
        <v>0</v>
      </c>
      <c r="CS407" s="38">
        <f t="shared" ref="CS407:CS470" si="274">CR407+CS406</f>
        <v>0</v>
      </c>
      <c r="CT407" s="67"/>
      <c r="CU407" s="101">
        <v>0</v>
      </c>
      <c r="CV407" s="73">
        <f t="shared" ref="CV407:CV470" si="275">(CU407/(10^6)+CV406)</f>
        <v>0</v>
      </c>
      <c r="CW407" s="101">
        <v>0</v>
      </c>
      <c r="CX407" s="73">
        <f t="shared" ref="CX407:CX470" si="276">(CW407/(10^6)+CX406)</f>
        <v>0</v>
      </c>
      <c r="CY407" s="67"/>
      <c r="CZ407" s="37">
        <v>1.5</v>
      </c>
      <c r="DA407" s="66">
        <f>DE407*DC407/DG407</f>
        <v>2.7657035175879394E-2</v>
      </c>
      <c r="DB407" s="1">
        <v>161.875</v>
      </c>
      <c r="DC407" s="102">
        <f t="shared" ref="DC407:DC470" si="277">DB407*2/1000</f>
        <v>0.32374999999999998</v>
      </c>
      <c r="DD407" s="103"/>
      <c r="DE407" s="114">
        <v>1.7000000000000001E-2</v>
      </c>
      <c r="DF407" s="77">
        <v>199</v>
      </c>
      <c r="DG407" s="102">
        <f t="shared" ref="DG407:DG470" si="278">DF407/1000</f>
        <v>0.19900000000000001</v>
      </c>
      <c r="DH407" s="102"/>
      <c r="DI407" s="104">
        <f>(DC408+DC407)*1000/2*(DA408-DA407)+DI406</f>
        <v>9.7712272822834869</v>
      </c>
      <c r="DJ407" s="73" t="e">
        <f t="shared" ref="DJ407:DJ470" si="279">LN(DI407/((CV407+CX407)/2)*10^15)</f>
        <v>#DIV/0!</v>
      </c>
      <c r="DL407" s="100">
        <v>1.5</v>
      </c>
      <c r="DM407" s="101">
        <v>0</v>
      </c>
      <c r="DN407" s="38">
        <f t="shared" ref="DN407:DN470" si="280">DM407+DN406</f>
        <v>0</v>
      </c>
      <c r="DO407" s="101">
        <v>0</v>
      </c>
      <c r="DP407" s="38">
        <f t="shared" ref="DP407:DP470" si="281">DO407+DP406</f>
        <v>0</v>
      </c>
      <c r="DQ407" s="67"/>
      <c r="DR407" s="101">
        <v>0</v>
      </c>
      <c r="DS407" s="73">
        <f t="shared" ref="DS407:DS470" si="282">(DR407/(10^6)+DS406)</f>
        <v>0</v>
      </c>
      <c r="DT407" s="101">
        <v>0</v>
      </c>
      <c r="DU407" s="73">
        <f t="shared" ref="DU407:DU470" si="283">(DT407/(10^6)+DU406)</f>
        <v>0</v>
      </c>
      <c r="DV407" s="67"/>
      <c r="DW407" s="37">
        <v>1.5</v>
      </c>
      <c r="DX407" s="66">
        <f>EB407*DZ407/ED407</f>
        <v>3.0443652849740935E-2</v>
      </c>
      <c r="DY407" s="1">
        <v>172.8125</v>
      </c>
      <c r="DZ407" s="102">
        <f t="shared" ref="DZ407:DZ470" si="284">DY407*2/1000</f>
        <v>0.34562500000000002</v>
      </c>
      <c r="EA407" s="103"/>
      <c r="EB407" s="114">
        <v>1.7000000000000001E-2</v>
      </c>
      <c r="EC407" s="77">
        <v>193</v>
      </c>
      <c r="ED407" s="102">
        <f t="shared" ref="ED407:ED470" si="285">EC407/1000</f>
        <v>0.193</v>
      </c>
      <c r="EE407" s="102"/>
      <c r="EF407" s="104">
        <f>(DZ408+DZ407)*1000/2*(DX408-DX407)+EF406</f>
        <v>11.010911520046378</v>
      </c>
      <c r="EG407" s="73" t="e">
        <f t="shared" ref="EG407:EG470" si="286">LN(EF407/((DS407+DU407)/2)*10^15)</f>
        <v>#DIV/0!</v>
      </c>
      <c r="EH407" s="95"/>
    </row>
    <row r="408" spans="1:138" x14ac:dyDescent="0.25">
      <c r="A408" s="100">
        <v>2.5</v>
      </c>
      <c r="B408" s="103">
        <v>0</v>
      </c>
      <c r="C408" s="96">
        <f t="shared" si="246"/>
        <v>0</v>
      </c>
      <c r="D408" s="103">
        <v>0</v>
      </c>
      <c r="E408" s="96">
        <f t="shared" si="247"/>
        <v>0</v>
      </c>
      <c r="F408" s="67"/>
      <c r="G408" s="103">
        <v>0</v>
      </c>
      <c r="H408" s="73">
        <f t="shared" si="248"/>
        <v>0</v>
      </c>
      <c r="I408" s="103">
        <v>0</v>
      </c>
      <c r="J408" s="73">
        <f t="shared" si="249"/>
        <v>0</v>
      </c>
      <c r="K408" s="67"/>
      <c r="L408" s="76">
        <v>2.5</v>
      </c>
      <c r="M408" s="66">
        <f>(M$548-M$407)/142*(L408-L$406)+M$407</f>
        <v>3.4889374761937771E-2</v>
      </c>
      <c r="N408" s="96">
        <v>236.25</v>
      </c>
      <c r="O408" s="102">
        <f t="shared" si="250"/>
        <v>0.47249999999999998</v>
      </c>
      <c r="P408" s="103"/>
      <c r="Q408" s="114">
        <v>2.4E-2</v>
      </c>
      <c r="R408" s="98">
        <v>368</v>
      </c>
      <c r="S408" s="102">
        <f t="shared" si="251"/>
        <v>0.36799999999999999</v>
      </c>
      <c r="T408" s="102"/>
      <c r="U408" s="104">
        <f t="shared" ref="U408:U471" si="287">(O409+O408)*1000/2*(M409-M408)+U407</f>
        <v>12.393315649917501</v>
      </c>
      <c r="V408" s="73" t="e">
        <f t="shared" si="252"/>
        <v>#DIV/0!</v>
      </c>
      <c r="W408" s="201"/>
      <c r="X408" s="97">
        <v>2.5</v>
      </c>
      <c r="Y408" s="96">
        <v>5</v>
      </c>
      <c r="Z408" s="96">
        <f t="shared" si="253"/>
        <v>10</v>
      </c>
      <c r="AA408" s="96">
        <v>0</v>
      </c>
      <c r="AB408" s="96">
        <f t="shared" si="254"/>
        <v>0</v>
      </c>
      <c r="AC408" s="67"/>
      <c r="AD408" s="96">
        <v>793.83593800000006</v>
      </c>
      <c r="AE408" s="73">
        <f t="shared" si="255"/>
        <v>5.2264382360000007E-3</v>
      </c>
      <c r="AF408" s="96">
        <v>0</v>
      </c>
      <c r="AG408" s="73">
        <f t="shared" si="256"/>
        <v>0</v>
      </c>
      <c r="AH408" s="67"/>
      <c r="AI408" s="76">
        <v>2.5</v>
      </c>
      <c r="AJ408" s="66">
        <f>(AJ$544-AJ$407)/138*(AI408-AI$406)+AJ$407</f>
        <v>0.10992036338127396</v>
      </c>
      <c r="AK408" s="96">
        <v>746.5625</v>
      </c>
      <c r="AL408" s="102">
        <f t="shared" si="257"/>
        <v>1.493125</v>
      </c>
      <c r="AM408" s="103"/>
      <c r="AN408" s="108">
        <v>2.4E-2</v>
      </c>
      <c r="AO408" s="95">
        <v>391</v>
      </c>
      <c r="AP408" s="102">
        <f t="shared" si="258"/>
        <v>0.39100000000000001</v>
      </c>
      <c r="AQ408" s="102"/>
      <c r="AR408" s="104">
        <f t="shared" ref="AR408:AR471" si="288">(AL409+AL408)*1000/2*(AJ409-AJ408)+AR407</f>
        <v>148.26715770723612</v>
      </c>
      <c r="AS408" s="73">
        <f t="shared" si="259"/>
        <v>45.484964600137765</v>
      </c>
      <c r="AT408" s="201"/>
      <c r="AU408" s="76">
        <v>2.5</v>
      </c>
      <c r="AV408" s="104">
        <v>0</v>
      </c>
      <c r="AW408" s="96">
        <f t="shared" si="260"/>
        <v>0</v>
      </c>
      <c r="AX408" s="104">
        <v>0</v>
      </c>
      <c r="AY408" s="96">
        <f t="shared" si="261"/>
        <v>0</v>
      </c>
      <c r="BA408" s="2">
        <v>0</v>
      </c>
      <c r="BB408" s="73">
        <f t="shared" si="262"/>
        <v>0</v>
      </c>
      <c r="BC408" s="2">
        <v>0</v>
      </c>
      <c r="BD408" s="73">
        <f t="shared" si="263"/>
        <v>0</v>
      </c>
      <c r="BE408" s="65"/>
      <c r="BF408" s="3">
        <v>2.5</v>
      </c>
      <c r="BG408" s="66">
        <f>(BG$538-BG$407)/132*(BF408-BF$406)+BG$407</f>
        <v>4.6005799630558473E-2</v>
      </c>
      <c r="BH408" s="38">
        <v>272.5</v>
      </c>
      <c r="BI408" s="102">
        <f t="shared" si="264"/>
        <v>0.54500000000000004</v>
      </c>
      <c r="BJ408" s="103"/>
      <c r="BK408" s="114">
        <v>2.8000000000000001E-2</v>
      </c>
      <c r="BL408" s="77">
        <v>361</v>
      </c>
      <c r="BM408" s="102">
        <f t="shared" si="265"/>
        <v>0.36099999999999999</v>
      </c>
      <c r="BN408" s="102"/>
      <c r="BO408" s="104">
        <f t="shared" ref="BO408:BO471" si="289">(BI409+BI408)*1000/2*(BG409-BG408)+BO407</f>
        <v>19.252253909446711</v>
      </c>
      <c r="BP408" s="73" t="e">
        <f t="shared" si="266"/>
        <v>#DIV/0!</v>
      </c>
      <c r="BR408" s="3">
        <v>2.5</v>
      </c>
      <c r="BS408" s="38">
        <v>1</v>
      </c>
      <c r="BT408" s="38">
        <f t="shared" si="267"/>
        <v>1</v>
      </c>
      <c r="BU408" s="38">
        <v>0</v>
      </c>
      <c r="BV408" s="38">
        <f t="shared" si="268"/>
        <v>0</v>
      </c>
      <c r="BW408" s="67"/>
      <c r="BX408" s="38">
        <v>127.555244</v>
      </c>
      <c r="BY408" s="73">
        <f t="shared" si="269"/>
        <v>1.2755524400000001E-4</v>
      </c>
      <c r="BZ408" s="38">
        <v>0</v>
      </c>
      <c r="CA408" s="73">
        <f t="shared" si="270"/>
        <v>0</v>
      </c>
      <c r="CB408" s="67"/>
      <c r="CC408" s="37">
        <v>2.5</v>
      </c>
      <c r="CD408" s="66">
        <f>(CD$550-CD$407)/144*(CC408-CC$406)+CD$407</f>
        <v>4.10098145272145E-2</v>
      </c>
      <c r="CE408" s="40">
        <v>308.4375</v>
      </c>
      <c r="CF408" s="102">
        <f t="shared" si="241"/>
        <v>0.61687499999999995</v>
      </c>
      <c r="CG408" s="103"/>
      <c r="CH408" s="114">
        <v>2.5999999999999999E-2</v>
      </c>
      <c r="CI408" s="77">
        <v>380</v>
      </c>
      <c r="CJ408" s="102">
        <f t="shared" si="271"/>
        <v>0.38</v>
      </c>
      <c r="CK408" s="102"/>
      <c r="CL408" s="104">
        <f t="shared" ref="CL408:CL471" si="290">(CF409+CF408)*1000/2*(CD409-CD408)+CL407</f>
        <v>17.625614497953034</v>
      </c>
      <c r="CM408" s="73">
        <f t="shared" si="272"/>
        <v>47.068237789625954</v>
      </c>
      <c r="CO408" s="100">
        <v>2.5</v>
      </c>
      <c r="CP408" s="103">
        <v>0</v>
      </c>
      <c r="CQ408" s="38">
        <f t="shared" si="273"/>
        <v>0</v>
      </c>
      <c r="CR408" s="103">
        <v>0</v>
      </c>
      <c r="CS408" s="38">
        <f t="shared" si="274"/>
        <v>0</v>
      </c>
      <c r="CT408" s="67"/>
      <c r="CU408" s="101">
        <v>0</v>
      </c>
      <c r="CV408" s="73">
        <f t="shared" si="275"/>
        <v>0</v>
      </c>
      <c r="CW408" s="101">
        <v>0</v>
      </c>
      <c r="CX408" s="73">
        <f t="shared" si="276"/>
        <v>0</v>
      </c>
      <c r="CY408" s="67"/>
      <c r="CZ408" s="37">
        <v>2.5</v>
      </c>
      <c r="DA408" s="66">
        <f>(DA$538-DA$407)/132*(CZ408-CZ$406)+DA$407</f>
        <v>3.3957281485738254E-2</v>
      </c>
      <c r="DB408" s="1">
        <v>224.375</v>
      </c>
      <c r="DC408" s="102">
        <f t="shared" si="277"/>
        <v>0.44874999999999998</v>
      </c>
      <c r="DD408" s="103"/>
      <c r="DE408" s="114">
        <v>2.5999999999999999E-2</v>
      </c>
      <c r="DF408" s="77">
        <v>360</v>
      </c>
      <c r="DG408" s="102">
        <f t="shared" si="278"/>
        <v>0.36</v>
      </c>
      <c r="DH408" s="102"/>
      <c r="DI408" s="104">
        <f t="shared" ref="DI408:DI471" si="291">(DC409+DC408)*1000/2*(DA409-DA408)+DI407</f>
        <v>11.382712158727072</v>
      </c>
      <c r="DJ408" s="73" t="e">
        <f t="shared" si="279"/>
        <v>#DIV/0!</v>
      </c>
      <c r="DL408" s="100">
        <v>2.5</v>
      </c>
      <c r="DM408" s="101">
        <v>0</v>
      </c>
      <c r="DN408" s="38">
        <f t="shared" si="280"/>
        <v>0</v>
      </c>
      <c r="DO408" s="101">
        <v>0</v>
      </c>
      <c r="DP408" s="38">
        <f t="shared" si="281"/>
        <v>0</v>
      </c>
      <c r="DQ408" s="67"/>
      <c r="DR408" s="101">
        <v>0</v>
      </c>
      <c r="DS408" s="73">
        <f t="shared" si="282"/>
        <v>0</v>
      </c>
      <c r="DT408" s="101">
        <v>0</v>
      </c>
      <c r="DU408" s="73">
        <f t="shared" si="283"/>
        <v>0</v>
      </c>
      <c r="DV408" s="67"/>
      <c r="DW408" s="37">
        <v>2.5</v>
      </c>
      <c r="DX408" s="66">
        <f>(DX$540-DX$407)/134*(DW408-DW$406)+DX$407</f>
        <v>3.6036625641825533E-2</v>
      </c>
      <c r="DY408" s="1">
        <v>234.375</v>
      </c>
      <c r="DZ408" s="102">
        <f t="shared" si="284"/>
        <v>0.46875</v>
      </c>
      <c r="EA408" s="103"/>
      <c r="EB408" s="114">
        <v>2.5999999999999999E-2</v>
      </c>
      <c r="EC408" s="77">
        <v>358</v>
      </c>
      <c r="ED408" s="102">
        <f t="shared" si="285"/>
        <v>0.35799999999999998</v>
      </c>
      <c r="EE408" s="102"/>
      <c r="EF408" s="104">
        <f t="shared" ref="EF408:EF471" si="292">(DZ409+DZ408)*1000/2*(DX409-DX408)+EF407</f>
        <v>12.497418819942615</v>
      </c>
      <c r="EG408" s="73" t="e">
        <f t="shared" si="286"/>
        <v>#DIV/0!</v>
      </c>
      <c r="EH408" s="95"/>
    </row>
    <row r="409" spans="1:138" x14ac:dyDescent="0.25">
      <c r="A409" s="100">
        <v>3.5</v>
      </c>
      <c r="B409" s="103">
        <v>0</v>
      </c>
      <c r="C409" s="96">
        <f t="shared" si="246"/>
        <v>0</v>
      </c>
      <c r="D409" s="103">
        <v>0</v>
      </c>
      <c r="E409" s="96">
        <f t="shared" si="247"/>
        <v>0</v>
      </c>
      <c r="F409" s="67"/>
      <c r="G409" s="103">
        <v>0</v>
      </c>
      <c r="H409" s="73">
        <f t="shared" si="248"/>
        <v>0</v>
      </c>
      <c r="I409" s="103">
        <v>0</v>
      </c>
      <c r="J409" s="73">
        <f t="shared" si="249"/>
        <v>0</v>
      </c>
      <c r="K409" s="67"/>
      <c r="L409" s="76">
        <v>3.5</v>
      </c>
      <c r="M409" s="66">
        <f t="shared" ref="M409:M472" si="293">(M$548-M$407)/142*(L409-L$406)+M$407</f>
        <v>3.7929917065186447E-2</v>
      </c>
      <c r="N409" s="96">
        <v>298.75</v>
      </c>
      <c r="O409" s="102">
        <f t="shared" si="250"/>
        <v>0.59750000000000003</v>
      </c>
      <c r="P409" s="103"/>
      <c r="Q409" s="114">
        <v>3.1E-2</v>
      </c>
      <c r="R409" s="98">
        <v>549</v>
      </c>
      <c r="S409" s="102">
        <f t="shared" si="251"/>
        <v>0.54900000000000004</v>
      </c>
      <c r="T409" s="102"/>
      <c r="U409" s="104">
        <f t="shared" si="287"/>
        <v>14.578705430377491</v>
      </c>
      <c r="V409" s="73" t="e">
        <f t="shared" si="252"/>
        <v>#DIV/0!</v>
      </c>
      <c r="W409" s="201"/>
      <c r="X409" s="97">
        <v>3.5</v>
      </c>
      <c r="Y409" s="96">
        <v>3</v>
      </c>
      <c r="Z409" s="96">
        <f t="shared" si="253"/>
        <v>13</v>
      </c>
      <c r="AA409" s="96">
        <v>0</v>
      </c>
      <c r="AB409" s="96">
        <f t="shared" si="254"/>
        <v>0</v>
      </c>
      <c r="AC409" s="67"/>
      <c r="AD409" s="96">
        <v>1134.1591800000001</v>
      </c>
      <c r="AE409" s="73">
        <f t="shared" si="255"/>
        <v>6.3605974160000009E-3</v>
      </c>
      <c r="AF409" s="96">
        <v>0</v>
      </c>
      <c r="AG409" s="73">
        <f t="shared" si="256"/>
        <v>0</v>
      </c>
      <c r="AH409" s="67"/>
      <c r="AI409" s="76">
        <v>3.5</v>
      </c>
      <c r="AJ409" s="66">
        <f t="shared" ref="AJ409:AJ472" si="294">(AJ$544-AJ$407)/138*(AI409-AI$406)+AJ$407</f>
        <v>0.11261864031000618</v>
      </c>
      <c r="AK409" s="96">
        <v>809.375</v>
      </c>
      <c r="AL409" s="102">
        <f t="shared" si="257"/>
        <v>1.6187499999999999</v>
      </c>
      <c r="AM409" s="103"/>
      <c r="AN409" s="108">
        <v>3.1E-2</v>
      </c>
      <c r="AO409" s="95">
        <v>572</v>
      </c>
      <c r="AP409" s="102">
        <f t="shared" si="258"/>
        <v>0.57199999999999995</v>
      </c>
      <c r="AQ409" s="102"/>
      <c r="AR409" s="104">
        <f t="shared" si="288"/>
        <v>152.82724571679358</v>
      </c>
      <c r="AS409" s="73">
        <f t="shared" si="259"/>
        <v>45.318864718680885</v>
      </c>
      <c r="AT409" s="201"/>
      <c r="AU409" s="76">
        <v>3.5</v>
      </c>
      <c r="AV409" s="104">
        <v>0</v>
      </c>
      <c r="AW409" s="96">
        <f t="shared" si="260"/>
        <v>0</v>
      </c>
      <c r="AX409" s="104">
        <v>0</v>
      </c>
      <c r="AY409" s="96">
        <f t="shared" si="261"/>
        <v>0</v>
      </c>
      <c r="BA409" s="2">
        <v>0</v>
      </c>
      <c r="BB409" s="73">
        <f t="shared" si="262"/>
        <v>0</v>
      </c>
      <c r="BC409" s="2">
        <v>0</v>
      </c>
      <c r="BD409" s="73">
        <f t="shared" si="263"/>
        <v>0</v>
      </c>
      <c r="BE409" s="65"/>
      <c r="BF409" s="3">
        <v>3.5</v>
      </c>
      <c r="BG409" s="66">
        <f t="shared" ref="BG409:BG472" si="295">(BG$538-BG$407)/132*(BF409-BF$406)+BG$407</f>
        <v>4.9157953177180996E-2</v>
      </c>
      <c r="BH409" s="38">
        <v>335.9375</v>
      </c>
      <c r="BI409" s="102">
        <f t="shared" si="264"/>
        <v>0.671875</v>
      </c>
      <c r="BJ409" s="103"/>
      <c r="BK409" s="114">
        <v>3.5000000000000003E-2</v>
      </c>
      <c r="BL409" s="77">
        <v>527</v>
      </c>
      <c r="BM409" s="102">
        <f t="shared" si="265"/>
        <v>0.52700000000000002</v>
      </c>
      <c r="BN409" s="102"/>
      <c r="BO409" s="104">
        <f t="shared" si="289"/>
        <v>21.57302695814754</v>
      </c>
      <c r="BP409" s="73" t="e">
        <f t="shared" si="266"/>
        <v>#DIV/0!</v>
      </c>
      <c r="BR409" s="3">
        <v>3.5</v>
      </c>
      <c r="BS409" s="38">
        <v>0</v>
      </c>
      <c r="BT409" s="38">
        <f t="shared" si="267"/>
        <v>1</v>
      </c>
      <c r="BU409" s="38">
        <v>1</v>
      </c>
      <c r="BV409" s="38">
        <f t="shared" si="268"/>
        <v>1</v>
      </c>
      <c r="BW409" s="67"/>
      <c r="BX409" s="38">
        <v>183.69490099999999</v>
      </c>
      <c r="BY409" s="73">
        <f t="shared" si="269"/>
        <v>3.1125014499999997E-4</v>
      </c>
      <c r="BZ409" s="38">
        <v>0</v>
      </c>
      <c r="CA409" s="73">
        <f t="shared" si="270"/>
        <v>0</v>
      </c>
      <c r="CB409" s="67"/>
      <c r="CC409" s="37">
        <v>3.5</v>
      </c>
      <c r="CD409" s="66">
        <f t="shared" ref="CD409:CD472" si="296">(CD$550-CD$407)/144*(CC409-CC$406)+CD$407</f>
        <v>4.4137874500181348E-2</v>
      </c>
      <c r="CE409" s="40">
        <v>360.625</v>
      </c>
      <c r="CF409" s="102">
        <f t="shared" si="241"/>
        <v>0.72124999999999995</v>
      </c>
      <c r="CG409" s="103"/>
      <c r="CH409" s="114">
        <v>3.3000000000000002E-2</v>
      </c>
      <c r="CI409" s="77">
        <v>565</v>
      </c>
      <c r="CJ409" s="102">
        <f t="shared" si="271"/>
        <v>0.56499999999999995</v>
      </c>
      <c r="CK409" s="102"/>
      <c r="CL409" s="104">
        <f t="shared" si="290"/>
        <v>20.184758563336544</v>
      </c>
      <c r="CM409" s="73">
        <f t="shared" si="272"/>
        <v>46.311765012833867</v>
      </c>
      <c r="CO409" s="100">
        <v>3.5</v>
      </c>
      <c r="CP409" s="103">
        <v>0</v>
      </c>
      <c r="CQ409" s="38">
        <f t="shared" si="273"/>
        <v>0</v>
      </c>
      <c r="CR409" s="103">
        <v>0</v>
      </c>
      <c r="CS409" s="38">
        <f t="shared" si="274"/>
        <v>0</v>
      </c>
      <c r="CT409" s="67"/>
      <c r="CU409" s="101">
        <v>0</v>
      </c>
      <c r="CV409" s="73">
        <f t="shared" si="275"/>
        <v>0</v>
      </c>
      <c r="CW409" s="101">
        <v>0</v>
      </c>
      <c r="CX409" s="73">
        <f t="shared" si="276"/>
        <v>0</v>
      </c>
      <c r="CY409" s="67"/>
      <c r="CZ409" s="37">
        <v>3.5</v>
      </c>
      <c r="DA409" s="66">
        <f t="shared" ref="DA409:DA472" si="297">(DA$538-DA$407)/132*(CZ409-CZ$406)+DA$407</f>
        <v>3.7107404640667682E-2</v>
      </c>
      <c r="DB409" s="1">
        <v>287.1875</v>
      </c>
      <c r="DC409" s="102">
        <f t="shared" si="277"/>
        <v>0.57437499999999997</v>
      </c>
      <c r="DD409" s="103"/>
      <c r="DE409" s="114">
        <v>3.4000000000000002E-2</v>
      </c>
      <c r="DF409" s="77">
        <v>529</v>
      </c>
      <c r="DG409" s="102">
        <f t="shared" si="278"/>
        <v>0.52900000000000003</v>
      </c>
      <c r="DH409" s="102"/>
      <c r="DI409" s="104">
        <f t="shared" si="291"/>
        <v>13.586813953691756</v>
      </c>
      <c r="DJ409" s="73" t="e">
        <f t="shared" si="279"/>
        <v>#DIV/0!</v>
      </c>
      <c r="DL409" s="100">
        <v>3.5</v>
      </c>
      <c r="DM409" s="101">
        <v>0</v>
      </c>
      <c r="DN409" s="38">
        <f t="shared" si="280"/>
        <v>0</v>
      </c>
      <c r="DO409" s="101">
        <v>0</v>
      </c>
      <c r="DP409" s="38">
        <f t="shared" si="281"/>
        <v>0</v>
      </c>
      <c r="DQ409" s="67"/>
      <c r="DR409" s="101">
        <v>0</v>
      </c>
      <c r="DS409" s="73">
        <f t="shared" si="282"/>
        <v>0</v>
      </c>
      <c r="DT409" s="101">
        <v>0</v>
      </c>
      <c r="DU409" s="73">
        <f t="shared" si="283"/>
        <v>0</v>
      </c>
      <c r="DV409" s="67"/>
      <c r="DW409" s="37">
        <v>3.5</v>
      </c>
      <c r="DX409" s="66">
        <f t="shared" ref="DX409:DX472" si="298">(DX$540-DX$407)/134*(DW409-DW$406)+DX$407</f>
        <v>3.8833112037867837E-2</v>
      </c>
      <c r="DY409" s="1">
        <v>297.1875</v>
      </c>
      <c r="DZ409" s="102">
        <f t="shared" si="284"/>
        <v>0.59437499999999999</v>
      </c>
      <c r="EA409" s="103"/>
      <c r="EB409" s="114">
        <v>3.5000000000000003E-2</v>
      </c>
      <c r="EC409" s="77">
        <v>529</v>
      </c>
      <c r="ED409" s="102">
        <f t="shared" si="285"/>
        <v>0.52900000000000003</v>
      </c>
      <c r="EE409" s="102"/>
      <c r="EF409" s="104">
        <f t="shared" si="292"/>
        <v>14.508267319096779</v>
      </c>
      <c r="EG409" s="73" t="e">
        <f t="shared" si="286"/>
        <v>#DIV/0!</v>
      </c>
      <c r="EH409" s="95"/>
    </row>
    <row r="410" spans="1:138" x14ac:dyDescent="0.25">
      <c r="A410" s="97">
        <v>4.5</v>
      </c>
      <c r="B410" s="96">
        <v>1</v>
      </c>
      <c r="C410" s="96">
        <f t="shared" si="246"/>
        <v>1</v>
      </c>
      <c r="D410" s="96">
        <v>0</v>
      </c>
      <c r="E410" s="96">
        <f t="shared" si="247"/>
        <v>0</v>
      </c>
      <c r="F410" s="67"/>
      <c r="G410" s="96">
        <v>98.001937900000001</v>
      </c>
      <c r="H410" s="73">
        <f t="shared" si="248"/>
        <v>9.80019379E-5</v>
      </c>
      <c r="I410" s="96">
        <v>0</v>
      </c>
      <c r="J410" s="73">
        <f t="shared" si="249"/>
        <v>0</v>
      </c>
      <c r="K410" s="67"/>
      <c r="L410" s="76">
        <v>4.5</v>
      </c>
      <c r="M410" s="66">
        <f t="shared" si="293"/>
        <v>4.097045936843513E-2</v>
      </c>
      <c r="N410" s="96">
        <v>420</v>
      </c>
      <c r="O410" s="102">
        <f t="shared" si="250"/>
        <v>0.84</v>
      </c>
      <c r="P410" s="103"/>
      <c r="Q410" s="114">
        <v>3.6999999999999998E-2</v>
      </c>
      <c r="R410" s="98">
        <v>733</v>
      </c>
      <c r="S410" s="102">
        <f t="shared" si="251"/>
        <v>0.73299999999999998</v>
      </c>
      <c r="T410" s="102"/>
      <c r="U410" s="104">
        <f t="shared" si="287"/>
        <v>17.335147062166371</v>
      </c>
      <c r="V410" s="73">
        <f t="shared" si="252"/>
        <v>47.315182943111076</v>
      </c>
      <c r="X410" s="76">
        <v>4.5</v>
      </c>
      <c r="Y410" s="96">
        <v>3</v>
      </c>
      <c r="Z410" s="96">
        <f t="shared" si="253"/>
        <v>16</v>
      </c>
      <c r="AA410" s="96">
        <v>0</v>
      </c>
      <c r="AB410" s="96">
        <f t="shared" si="254"/>
        <v>0</v>
      </c>
      <c r="AC410" s="67"/>
      <c r="AD410" s="96">
        <v>844.67205799999999</v>
      </c>
      <c r="AE410" s="73">
        <f t="shared" si="255"/>
        <v>7.205269474000001E-3</v>
      </c>
      <c r="AF410" s="96">
        <v>0</v>
      </c>
      <c r="AG410" s="73">
        <f t="shared" si="256"/>
        <v>0</v>
      </c>
      <c r="AH410" s="67"/>
      <c r="AI410" s="76">
        <v>4.5</v>
      </c>
      <c r="AJ410" s="66">
        <f t="shared" si="294"/>
        <v>0.11531691723873841</v>
      </c>
      <c r="AK410" s="96">
        <v>880.625</v>
      </c>
      <c r="AL410" s="102">
        <f t="shared" si="257"/>
        <v>1.76125</v>
      </c>
      <c r="AM410" s="103"/>
      <c r="AN410" s="108">
        <v>3.6999999999999998E-2</v>
      </c>
      <c r="AO410" s="95">
        <v>756</v>
      </c>
      <c r="AP410" s="102">
        <f t="shared" si="258"/>
        <v>0.75600000000000001</v>
      </c>
      <c r="AQ410" s="102"/>
      <c r="AR410" s="104">
        <f t="shared" si="288"/>
        <v>157.68667382313225</v>
      </c>
      <c r="AS410" s="73">
        <f t="shared" si="259"/>
        <v>45.225476211786571</v>
      </c>
      <c r="AT410" s="201"/>
      <c r="AU410" s="76">
        <v>4.5</v>
      </c>
      <c r="AV410" s="104">
        <v>0</v>
      </c>
      <c r="AW410" s="96">
        <f t="shared" si="260"/>
        <v>0</v>
      </c>
      <c r="AX410" s="104">
        <v>0</v>
      </c>
      <c r="AY410" s="96">
        <f t="shared" si="261"/>
        <v>0</v>
      </c>
      <c r="BA410" s="2">
        <v>0</v>
      </c>
      <c r="BB410" s="73">
        <f t="shared" si="262"/>
        <v>0</v>
      </c>
      <c r="BC410" s="2">
        <v>0</v>
      </c>
      <c r="BD410" s="73">
        <f t="shared" si="263"/>
        <v>0</v>
      </c>
      <c r="BE410" s="65"/>
      <c r="BF410" s="3">
        <v>4.5</v>
      </c>
      <c r="BG410" s="66">
        <f t="shared" si="295"/>
        <v>5.2310106723803512E-2</v>
      </c>
      <c r="BH410" s="38">
        <v>400.3125</v>
      </c>
      <c r="BI410" s="102">
        <f t="shared" si="264"/>
        <v>0.80062500000000003</v>
      </c>
      <c r="BJ410" s="103"/>
      <c r="BK410" s="114">
        <v>4.1000000000000002E-2</v>
      </c>
      <c r="BL410" s="77">
        <v>696</v>
      </c>
      <c r="BM410" s="102">
        <f t="shared" si="265"/>
        <v>0.69599999999999995</v>
      </c>
      <c r="BN410" s="102"/>
      <c r="BO410" s="104">
        <f t="shared" si="289"/>
        <v>24.304565015892628</v>
      </c>
      <c r="BP410" s="73" t="e">
        <f t="shared" si="266"/>
        <v>#DIV/0!</v>
      </c>
      <c r="BR410" s="3">
        <v>4.5</v>
      </c>
      <c r="BS410" s="38">
        <v>1</v>
      </c>
      <c r="BT410" s="38">
        <f t="shared" si="267"/>
        <v>2</v>
      </c>
      <c r="BU410" s="38">
        <v>0</v>
      </c>
      <c r="BV410" s="38">
        <f t="shared" si="268"/>
        <v>1</v>
      </c>
      <c r="BW410" s="67"/>
      <c r="BX410" s="38">
        <v>180.16502399999999</v>
      </c>
      <c r="BY410" s="73">
        <f t="shared" si="269"/>
        <v>4.9141516900000001E-4</v>
      </c>
      <c r="BZ410" s="38">
        <v>0</v>
      </c>
      <c r="CA410" s="73">
        <f t="shared" si="270"/>
        <v>0</v>
      </c>
      <c r="CB410" s="67"/>
      <c r="CC410" s="37">
        <v>4.5</v>
      </c>
      <c r="CD410" s="66">
        <f t="shared" si="296"/>
        <v>4.7265934473148204E-2</v>
      </c>
      <c r="CE410" s="40">
        <v>457.5</v>
      </c>
      <c r="CF410" s="102">
        <f t="shared" si="241"/>
        <v>0.91500000000000004</v>
      </c>
      <c r="CG410" s="103"/>
      <c r="CH410" s="114">
        <v>0.04</v>
      </c>
      <c r="CI410" s="77">
        <v>755</v>
      </c>
      <c r="CJ410" s="102">
        <f t="shared" si="271"/>
        <v>0.755</v>
      </c>
      <c r="CK410" s="102"/>
      <c r="CL410" s="104">
        <f t="shared" si="290"/>
        <v>23.242437186911644</v>
      </c>
      <c r="CM410" s="73">
        <f t="shared" si="272"/>
        <v>45.99612460171263</v>
      </c>
      <c r="CO410" s="3">
        <v>4.5</v>
      </c>
      <c r="CP410" s="38">
        <v>0</v>
      </c>
      <c r="CQ410" s="38">
        <f t="shared" si="273"/>
        <v>0</v>
      </c>
      <c r="CR410" s="38">
        <v>2</v>
      </c>
      <c r="CS410" s="38">
        <f t="shared" si="274"/>
        <v>2</v>
      </c>
      <c r="CT410" s="67"/>
      <c r="CU410" s="38">
        <v>370.754211</v>
      </c>
      <c r="CV410" s="73">
        <f t="shared" si="275"/>
        <v>3.7075421100000002E-4</v>
      </c>
      <c r="CW410" s="38">
        <v>0</v>
      </c>
      <c r="CX410" s="73">
        <f t="shared" si="276"/>
        <v>0</v>
      </c>
      <c r="CY410" s="67"/>
      <c r="CZ410" s="37">
        <v>4.5</v>
      </c>
      <c r="DA410" s="66">
        <f t="shared" si="297"/>
        <v>4.025752779559711E-2</v>
      </c>
      <c r="DB410" s="1">
        <v>412.5</v>
      </c>
      <c r="DC410" s="102">
        <f t="shared" si="277"/>
        <v>0.82499999999999996</v>
      </c>
      <c r="DD410" s="103"/>
      <c r="DE410" s="114">
        <v>0.04</v>
      </c>
      <c r="DF410" s="77">
        <v>701</v>
      </c>
      <c r="DG410" s="102">
        <f t="shared" si="278"/>
        <v>0.70099999999999996</v>
      </c>
      <c r="DH410" s="102"/>
      <c r="DI410" s="104">
        <f t="shared" si="291"/>
        <v>16.231932990346561</v>
      </c>
      <c r="DJ410" s="73">
        <f t="shared" si="279"/>
        <v>45.918875268694563</v>
      </c>
      <c r="DL410" s="3">
        <v>4.5</v>
      </c>
      <c r="DM410" s="38">
        <v>4</v>
      </c>
      <c r="DN410" s="38">
        <f t="shared" si="280"/>
        <v>4</v>
      </c>
      <c r="DO410" s="38">
        <v>0</v>
      </c>
      <c r="DP410" s="38">
        <f t="shared" si="281"/>
        <v>0</v>
      </c>
      <c r="DQ410" s="67"/>
      <c r="DR410" s="38">
        <v>853.90979000000004</v>
      </c>
      <c r="DS410" s="73">
        <f t="shared" si="282"/>
        <v>8.5390979000000001E-4</v>
      </c>
      <c r="DT410" s="38">
        <v>0</v>
      </c>
      <c r="DU410" s="73">
        <f t="shared" si="283"/>
        <v>0</v>
      </c>
      <c r="DV410" s="67"/>
      <c r="DW410" s="37">
        <v>4.5</v>
      </c>
      <c r="DX410" s="66">
        <f t="shared" si="298"/>
        <v>4.1629598433910134E-2</v>
      </c>
      <c r="DY410" s="1">
        <v>421.875</v>
      </c>
      <c r="DZ410" s="102">
        <f t="shared" si="284"/>
        <v>0.84375</v>
      </c>
      <c r="EA410" s="103"/>
      <c r="EB410" s="114">
        <v>4.2000000000000003E-2</v>
      </c>
      <c r="EC410" s="77">
        <v>702</v>
      </c>
      <c r="ED410" s="102">
        <f t="shared" si="285"/>
        <v>0.70199999999999996</v>
      </c>
      <c r="EE410" s="102"/>
      <c r="EF410" s="104">
        <f t="shared" si="292"/>
        <v>16.904506599705524</v>
      </c>
      <c r="EG410" s="73">
        <f t="shared" si="286"/>
        <v>45.125188826629639</v>
      </c>
      <c r="EH410" s="95"/>
    </row>
    <row r="411" spans="1:138" x14ac:dyDescent="0.25">
      <c r="A411" s="97">
        <v>5.5</v>
      </c>
      <c r="B411" s="96">
        <v>1</v>
      </c>
      <c r="C411" s="96">
        <f t="shared" si="246"/>
        <v>2</v>
      </c>
      <c r="D411" s="96">
        <v>0</v>
      </c>
      <c r="E411" s="96">
        <f t="shared" si="247"/>
        <v>0</v>
      </c>
      <c r="F411" s="67"/>
      <c r="G411" s="96">
        <v>1151.38696</v>
      </c>
      <c r="H411" s="73">
        <f t="shared" si="248"/>
        <v>1.2493888978999999E-3</v>
      </c>
      <c r="I411" s="96">
        <v>0</v>
      </c>
      <c r="J411" s="73">
        <f t="shared" si="249"/>
        <v>0</v>
      </c>
      <c r="K411" s="67"/>
      <c r="L411" s="76">
        <v>5.5</v>
      </c>
      <c r="M411" s="66">
        <f t="shared" si="293"/>
        <v>4.4011001671683807E-2</v>
      </c>
      <c r="N411" s="96">
        <v>486.5625</v>
      </c>
      <c r="O411" s="102">
        <f t="shared" si="250"/>
        <v>0.97312500000000002</v>
      </c>
      <c r="P411" s="103"/>
      <c r="Q411" s="114">
        <v>4.2999999999999997E-2</v>
      </c>
      <c r="R411" s="98">
        <v>920</v>
      </c>
      <c r="S411" s="102">
        <f t="shared" si="251"/>
        <v>0.92</v>
      </c>
      <c r="T411" s="102"/>
      <c r="U411" s="104">
        <f t="shared" si="287"/>
        <v>20.46215478716368</v>
      </c>
      <c r="V411" s="73">
        <f t="shared" si="252"/>
        <v>44.935601376403874</v>
      </c>
      <c r="X411" s="76">
        <v>5.5</v>
      </c>
      <c r="Y411" s="96">
        <v>1</v>
      </c>
      <c r="Z411" s="96">
        <f t="shared" si="253"/>
        <v>17</v>
      </c>
      <c r="AA411" s="96">
        <v>0</v>
      </c>
      <c r="AB411" s="96">
        <f t="shared" si="254"/>
        <v>0</v>
      </c>
      <c r="AC411" s="67"/>
      <c r="AD411" s="96">
        <v>277.25457799999998</v>
      </c>
      <c r="AE411" s="73">
        <f t="shared" si="255"/>
        <v>7.4825240520000006E-3</v>
      </c>
      <c r="AF411" s="96">
        <v>0</v>
      </c>
      <c r="AG411" s="73">
        <f t="shared" si="256"/>
        <v>0</v>
      </c>
      <c r="AH411" s="67"/>
      <c r="AI411" s="76">
        <v>5.5</v>
      </c>
      <c r="AJ411" s="66">
        <f t="shared" si="294"/>
        <v>0.11801519416747062</v>
      </c>
      <c r="AK411" s="96">
        <v>920.3125</v>
      </c>
      <c r="AL411" s="102">
        <f t="shared" si="257"/>
        <v>1.840625</v>
      </c>
      <c r="AM411" s="103"/>
      <c r="AN411" s="108">
        <v>4.2999999999999997E-2</v>
      </c>
      <c r="AO411" s="95">
        <v>943</v>
      </c>
      <c r="AP411" s="102">
        <f t="shared" si="258"/>
        <v>0.94299999999999995</v>
      </c>
      <c r="AQ411" s="102"/>
      <c r="AR411" s="104">
        <f t="shared" si="288"/>
        <v>162.89772114174633</v>
      </c>
      <c r="AS411" s="73">
        <f t="shared" si="259"/>
        <v>45.220231205481809</v>
      </c>
      <c r="AT411" s="201"/>
      <c r="AU411" s="76">
        <v>5.5</v>
      </c>
      <c r="AV411" s="104">
        <v>0</v>
      </c>
      <c r="AW411" s="96">
        <f t="shared" si="260"/>
        <v>0</v>
      </c>
      <c r="AX411" s="104">
        <v>0</v>
      </c>
      <c r="AY411" s="96">
        <f t="shared" si="261"/>
        <v>0</v>
      </c>
      <c r="BA411" s="2">
        <v>0</v>
      </c>
      <c r="BB411" s="73">
        <f t="shared" si="262"/>
        <v>0</v>
      </c>
      <c r="BC411" s="2">
        <v>0</v>
      </c>
      <c r="BD411" s="73">
        <f t="shared" si="263"/>
        <v>0</v>
      </c>
      <c r="BE411" s="65"/>
      <c r="BF411" s="3">
        <v>5.5</v>
      </c>
      <c r="BG411" s="66">
        <f t="shared" si="295"/>
        <v>5.5462260270426042E-2</v>
      </c>
      <c r="BH411" s="38">
        <v>466.25</v>
      </c>
      <c r="BI411" s="102">
        <f t="shared" si="264"/>
        <v>0.9325</v>
      </c>
      <c r="BJ411" s="103"/>
      <c r="BK411" s="114">
        <v>4.8000000000000001E-2</v>
      </c>
      <c r="BL411" s="77">
        <v>871</v>
      </c>
      <c r="BM411" s="102">
        <f t="shared" si="265"/>
        <v>0.871</v>
      </c>
      <c r="BN411" s="102"/>
      <c r="BO411" s="104">
        <f t="shared" si="289"/>
        <v>27.451793322598547</v>
      </c>
      <c r="BP411" s="73" t="e">
        <f t="shared" si="266"/>
        <v>#DIV/0!</v>
      </c>
      <c r="BR411" s="3">
        <v>5.5</v>
      </c>
      <c r="BS411" s="38">
        <v>1</v>
      </c>
      <c r="BT411" s="38">
        <f t="shared" si="267"/>
        <v>3</v>
      </c>
      <c r="BU411" s="38">
        <v>1</v>
      </c>
      <c r="BV411" s="38">
        <f t="shared" si="268"/>
        <v>2</v>
      </c>
      <c r="BW411" s="67"/>
      <c r="BX411" s="38">
        <v>73.431816100000006</v>
      </c>
      <c r="BY411" s="73">
        <f t="shared" si="269"/>
        <v>5.6484698509999998E-4</v>
      </c>
      <c r="BZ411" s="38">
        <v>166.75727800000001</v>
      </c>
      <c r="CA411" s="73">
        <f t="shared" si="270"/>
        <v>1.6675727800000002E-4</v>
      </c>
      <c r="CB411" s="67"/>
      <c r="CC411" s="37">
        <v>5.5</v>
      </c>
      <c r="CD411" s="66">
        <f t="shared" si="296"/>
        <v>5.0393994446115059E-2</v>
      </c>
      <c r="CE411" s="40">
        <v>520</v>
      </c>
      <c r="CF411" s="102">
        <f t="shared" si="241"/>
        <v>1.04</v>
      </c>
      <c r="CG411" s="103"/>
      <c r="CH411" s="114">
        <v>4.5999999999999999E-2</v>
      </c>
      <c r="CI411" s="77">
        <v>948</v>
      </c>
      <c r="CJ411" s="102">
        <f t="shared" si="271"/>
        <v>0.94799999999999995</v>
      </c>
      <c r="CK411" s="102"/>
      <c r="CL411" s="104">
        <f t="shared" si="290"/>
        <v>26.74488683789297</v>
      </c>
      <c r="CM411" s="73">
        <f t="shared" si="272"/>
        <v>45.738537698668118</v>
      </c>
      <c r="CO411" s="70">
        <v>5.5</v>
      </c>
      <c r="CP411" s="50">
        <v>0</v>
      </c>
      <c r="CQ411" s="38">
        <f t="shared" si="273"/>
        <v>0</v>
      </c>
      <c r="CR411" s="50">
        <v>0</v>
      </c>
      <c r="CS411" s="38">
        <f t="shared" si="274"/>
        <v>2</v>
      </c>
      <c r="CU411" s="2">
        <v>0</v>
      </c>
      <c r="CV411" s="73">
        <f t="shared" si="275"/>
        <v>3.7075421100000002E-4</v>
      </c>
      <c r="CW411" s="2">
        <v>0</v>
      </c>
      <c r="CX411" s="73">
        <f t="shared" si="276"/>
        <v>0</v>
      </c>
      <c r="CY411" s="67"/>
      <c r="CZ411" s="37">
        <v>5.5</v>
      </c>
      <c r="DA411" s="66">
        <f t="shared" si="297"/>
        <v>4.3407650950526538E-2</v>
      </c>
      <c r="DB411" s="1">
        <v>427.1875</v>
      </c>
      <c r="DC411" s="102">
        <f t="shared" si="277"/>
        <v>0.854375</v>
      </c>
      <c r="DD411" s="103"/>
      <c r="DE411" s="114">
        <v>4.5999999999999999E-2</v>
      </c>
      <c r="DF411" s="77">
        <v>877</v>
      </c>
      <c r="DG411" s="102">
        <f t="shared" si="278"/>
        <v>0.877</v>
      </c>
      <c r="DH411" s="102"/>
      <c r="DI411" s="104">
        <f t="shared" si="291"/>
        <v>19.305271893374584</v>
      </c>
      <c r="DJ411" s="73">
        <f t="shared" si="279"/>
        <v>46.092273008131279</v>
      </c>
      <c r="DL411" s="70">
        <v>5.5</v>
      </c>
      <c r="DM411" s="2">
        <v>0</v>
      </c>
      <c r="DN411" s="38">
        <f t="shared" si="280"/>
        <v>4</v>
      </c>
      <c r="DO411" s="2">
        <v>0</v>
      </c>
      <c r="DP411" s="38">
        <f t="shared" si="281"/>
        <v>0</v>
      </c>
      <c r="DR411" s="2">
        <v>0</v>
      </c>
      <c r="DS411" s="73">
        <f t="shared" si="282"/>
        <v>8.5390979000000001E-4</v>
      </c>
      <c r="DT411" s="2">
        <v>0</v>
      </c>
      <c r="DU411" s="73">
        <f t="shared" si="283"/>
        <v>0</v>
      </c>
      <c r="DV411" s="67"/>
      <c r="DW411" s="37">
        <v>5.5</v>
      </c>
      <c r="DX411" s="66">
        <f t="shared" si="298"/>
        <v>4.4426084829952431E-2</v>
      </c>
      <c r="DY411" s="1">
        <v>435</v>
      </c>
      <c r="DZ411" s="102">
        <f t="shared" si="284"/>
        <v>0.87</v>
      </c>
      <c r="EA411" s="103"/>
      <c r="EB411" s="114">
        <v>4.8000000000000001E-2</v>
      </c>
      <c r="EC411" s="77">
        <v>878</v>
      </c>
      <c r="ED411" s="102">
        <f t="shared" si="285"/>
        <v>0.878</v>
      </c>
      <c r="EE411" s="102"/>
      <c r="EF411" s="104">
        <f t="shared" si="292"/>
        <v>19.561168675945705</v>
      </c>
      <c r="EG411" s="73">
        <f t="shared" si="286"/>
        <v>45.271154988625121</v>
      </c>
      <c r="EH411" s="95"/>
    </row>
    <row r="412" spans="1:138" x14ac:dyDescent="0.25">
      <c r="A412" s="97">
        <v>6.5</v>
      </c>
      <c r="B412" s="96">
        <v>2</v>
      </c>
      <c r="C412" s="96">
        <f t="shared" si="246"/>
        <v>4</v>
      </c>
      <c r="D412" s="96">
        <v>0</v>
      </c>
      <c r="E412" s="96">
        <f t="shared" si="247"/>
        <v>0</v>
      </c>
      <c r="F412" s="67"/>
      <c r="G412" s="96">
        <v>528.76196300000004</v>
      </c>
      <c r="H412" s="73">
        <f t="shared" si="248"/>
        <v>1.7781508609E-3</v>
      </c>
      <c r="I412" s="96">
        <v>0</v>
      </c>
      <c r="J412" s="73">
        <f t="shared" si="249"/>
        <v>0</v>
      </c>
      <c r="K412" s="67"/>
      <c r="L412" s="76">
        <v>6.5</v>
      </c>
      <c r="M412" s="66">
        <f t="shared" si="293"/>
        <v>4.7051543974932483E-2</v>
      </c>
      <c r="N412" s="96">
        <v>541.875</v>
      </c>
      <c r="O412" s="102">
        <f t="shared" si="250"/>
        <v>1.08375</v>
      </c>
      <c r="P412" s="103"/>
      <c r="Q412" s="114">
        <v>4.9000000000000002E-2</v>
      </c>
      <c r="R412" s="98">
        <v>1109</v>
      </c>
      <c r="S412" s="102">
        <f t="shared" si="251"/>
        <v>1.109</v>
      </c>
      <c r="T412" s="102"/>
      <c r="U412" s="104">
        <f t="shared" si="287"/>
        <v>23.974931316885673</v>
      </c>
      <c r="V412" s="73">
        <f t="shared" si="252"/>
        <v>44.741113628295153</v>
      </c>
      <c r="X412" s="76">
        <v>6.5</v>
      </c>
      <c r="Y412" s="96">
        <v>3</v>
      </c>
      <c r="Z412" s="96">
        <f t="shared" si="253"/>
        <v>20</v>
      </c>
      <c r="AA412" s="96">
        <v>0</v>
      </c>
      <c r="AB412" s="96">
        <f t="shared" si="254"/>
        <v>0</v>
      </c>
      <c r="AC412" s="67"/>
      <c r="AD412" s="96">
        <v>1814.5376000000001</v>
      </c>
      <c r="AE412" s="73">
        <f t="shared" si="255"/>
        <v>9.2970616520000014E-3</v>
      </c>
      <c r="AF412" s="96">
        <v>0</v>
      </c>
      <c r="AG412" s="73">
        <f t="shared" si="256"/>
        <v>0</v>
      </c>
      <c r="AH412" s="67"/>
      <c r="AI412" s="76">
        <v>6.5</v>
      </c>
      <c r="AJ412" s="66">
        <f t="shared" si="294"/>
        <v>0.12071347109620284</v>
      </c>
      <c r="AK412" s="96">
        <v>1010.9375</v>
      </c>
      <c r="AL412" s="102">
        <f t="shared" si="257"/>
        <v>2.0218750000000001</v>
      </c>
      <c r="AM412" s="103"/>
      <c r="AN412" s="108">
        <v>4.8000000000000001E-2</v>
      </c>
      <c r="AO412" s="95">
        <v>1131</v>
      </c>
      <c r="AP412" s="102">
        <f t="shared" si="258"/>
        <v>1.131</v>
      </c>
      <c r="AQ412" s="102"/>
      <c r="AR412" s="104">
        <f t="shared" si="288"/>
        <v>168.52194211507253</v>
      </c>
      <c r="AS412" s="73">
        <f t="shared" si="259"/>
        <v>45.037046417196549</v>
      </c>
      <c r="AU412" s="76">
        <v>6.5</v>
      </c>
      <c r="AV412" s="104">
        <v>0</v>
      </c>
      <c r="AW412" s="96">
        <f t="shared" si="260"/>
        <v>0</v>
      </c>
      <c r="AX412" s="104">
        <v>0</v>
      </c>
      <c r="AY412" s="96">
        <f t="shared" si="261"/>
        <v>0</v>
      </c>
      <c r="BA412" s="2">
        <v>0</v>
      </c>
      <c r="BB412" s="73">
        <f t="shared" si="262"/>
        <v>0</v>
      </c>
      <c r="BC412" s="2">
        <v>0</v>
      </c>
      <c r="BD412" s="73">
        <f t="shared" si="263"/>
        <v>0</v>
      </c>
      <c r="BE412" s="65"/>
      <c r="BF412" s="3">
        <v>6.5</v>
      </c>
      <c r="BG412" s="66">
        <f t="shared" si="295"/>
        <v>5.8614413817048558E-2</v>
      </c>
      <c r="BH412" s="38">
        <v>532.1875</v>
      </c>
      <c r="BI412" s="102">
        <f t="shared" si="264"/>
        <v>1.0643750000000001</v>
      </c>
      <c r="BJ412" s="103"/>
      <c r="BK412" s="114">
        <v>5.2999999999999999E-2</v>
      </c>
      <c r="BL412" s="77">
        <v>1048</v>
      </c>
      <c r="BM412" s="102">
        <f t="shared" si="265"/>
        <v>1.048</v>
      </c>
      <c r="BN412" s="102"/>
      <c r="BO412" s="104">
        <f t="shared" si="289"/>
        <v>31.012741782298679</v>
      </c>
      <c r="BP412" s="73" t="e">
        <f t="shared" si="266"/>
        <v>#DIV/0!</v>
      </c>
      <c r="BR412" s="4">
        <v>6.5</v>
      </c>
      <c r="BS412" s="41">
        <v>7</v>
      </c>
      <c r="BT412" s="38">
        <f t="shared" si="267"/>
        <v>10</v>
      </c>
      <c r="BU412" s="38">
        <v>1</v>
      </c>
      <c r="BV412" s="38">
        <f t="shared" si="268"/>
        <v>3</v>
      </c>
      <c r="BW412" s="67"/>
      <c r="BX412" s="38">
        <v>926.23315400000001</v>
      </c>
      <c r="BY412" s="73">
        <f t="shared" si="269"/>
        <v>1.4910801390999998E-3</v>
      </c>
      <c r="BZ412" s="38">
        <v>80.020332300000007</v>
      </c>
      <c r="CA412" s="73">
        <f t="shared" si="270"/>
        <v>2.4677761030000004E-4</v>
      </c>
      <c r="CB412" s="67"/>
      <c r="CC412" s="37">
        <v>6.5</v>
      </c>
      <c r="CD412" s="66">
        <f t="shared" si="296"/>
        <v>5.3522054419081914E-2</v>
      </c>
      <c r="CE412" s="40">
        <v>599.6875</v>
      </c>
      <c r="CF412" s="102">
        <f t="shared" si="241"/>
        <v>1.1993750000000001</v>
      </c>
      <c r="CG412" s="103"/>
      <c r="CH412" s="114">
        <v>5.1999999999999998E-2</v>
      </c>
      <c r="CI412" s="77">
        <v>1142</v>
      </c>
      <c r="CJ412" s="102">
        <f t="shared" si="271"/>
        <v>1.1419999999999999</v>
      </c>
      <c r="CK412" s="102"/>
      <c r="CL412" s="104">
        <f t="shared" si="290"/>
        <v>30.696017591246729</v>
      </c>
      <c r="CM412" s="73">
        <f t="shared" si="272"/>
        <v>45.011158604278918</v>
      </c>
      <c r="CO412" s="3">
        <v>6.5</v>
      </c>
      <c r="CP412" s="38">
        <v>2</v>
      </c>
      <c r="CQ412" s="38">
        <f t="shared" si="273"/>
        <v>2</v>
      </c>
      <c r="CR412" s="38">
        <v>2</v>
      </c>
      <c r="CS412" s="38">
        <f t="shared" si="274"/>
        <v>4</v>
      </c>
      <c r="CT412" s="67"/>
      <c r="CU412" s="38">
        <v>291.69287100000003</v>
      </c>
      <c r="CV412" s="73">
        <f t="shared" si="275"/>
        <v>6.6244708200000003E-4</v>
      </c>
      <c r="CW412" s="38">
        <v>3443.3261699999998</v>
      </c>
      <c r="CX412" s="73">
        <f t="shared" si="276"/>
        <v>3.4433261699999998E-3</v>
      </c>
      <c r="CY412" s="67"/>
      <c r="CZ412" s="37">
        <v>6.5</v>
      </c>
      <c r="DA412" s="66">
        <f t="shared" si="297"/>
        <v>4.6557774105455967E-2</v>
      </c>
      <c r="DB412" s="1">
        <v>548.4375</v>
      </c>
      <c r="DC412" s="102">
        <f t="shared" si="277"/>
        <v>1.096875</v>
      </c>
      <c r="DD412" s="103"/>
      <c r="DE412" s="114">
        <v>5.1999999999999998E-2</v>
      </c>
      <c r="DF412" s="77">
        <v>1054</v>
      </c>
      <c r="DG412" s="102">
        <f t="shared" si="278"/>
        <v>1.054</v>
      </c>
      <c r="DH412" s="102"/>
      <c r="DI412" s="104">
        <f t="shared" si="291"/>
        <v>22.956461512634974</v>
      </c>
      <c r="DJ412" s="73">
        <f t="shared" si="279"/>
        <v>43.860884205227187</v>
      </c>
      <c r="DL412" s="3">
        <v>6.5</v>
      </c>
      <c r="DM412" s="38">
        <v>1</v>
      </c>
      <c r="DN412" s="38">
        <f t="shared" si="280"/>
        <v>5</v>
      </c>
      <c r="DO412" s="38">
        <v>1</v>
      </c>
      <c r="DP412" s="38">
        <f t="shared" si="281"/>
        <v>1</v>
      </c>
      <c r="DQ412" s="67"/>
      <c r="DR412" s="38">
        <v>993.70153800000003</v>
      </c>
      <c r="DS412" s="73">
        <f t="shared" si="282"/>
        <v>1.8476113280000001E-3</v>
      </c>
      <c r="DT412" s="38">
        <v>286.307953</v>
      </c>
      <c r="DU412" s="73">
        <f t="shared" si="283"/>
        <v>2.8630795300000001E-4</v>
      </c>
      <c r="DV412" s="67"/>
      <c r="DW412" s="37">
        <v>6.5</v>
      </c>
      <c r="DX412" s="66">
        <f t="shared" si="298"/>
        <v>4.7222571225994728E-2</v>
      </c>
      <c r="DY412" s="1">
        <v>515</v>
      </c>
      <c r="DZ412" s="102">
        <f t="shared" si="284"/>
        <v>1.03</v>
      </c>
      <c r="EA412" s="103"/>
      <c r="EB412" s="114">
        <v>5.3999999999999999E-2</v>
      </c>
      <c r="EC412" s="77">
        <v>1056</v>
      </c>
      <c r="ED412" s="102">
        <f t="shared" si="285"/>
        <v>1.056</v>
      </c>
      <c r="EE412" s="102"/>
      <c r="EF412" s="104">
        <f t="shared" si="292"/>
        <v>22.728189519463616</v>
      </c>
      <c r="EG412" s="73">
        <f t="shared" si="286"/>
        <v>44.505324510606151</v>
      </c>
      <c r="EH412" s="95"/>
    </row>
    <row r="413" spans="1:138" x14ac:dyDescent="0.25">
      <c r="A413" s="97">
        <v>7.5</v>
      </c>
      <c r="B413" s="96">
        <v>2</v>
      </c>
      <c r="C413" s="96">
        <f t="shared" si="246"/>
        <v>6</v>
      </c>
      <c r="D413" s="96">
        <v>0</v>
      </c>
      <c r="E413" s="96">
        <f t="shared" si="247"/>
        <v>0</v>
      </c>
      <c r="F413" s="67"/>
      <c r="G413" s="96">
        <v>421.81271400000003</v>
      </c>
      <c r="H413" s="73">
        <f t="shared" si="248"/>
        <v>2.1999635749000001E-3</v>
      </c>
      <c r="I413" s="96">
        <v>0</v>
      </c>
      <c r="J413" s="73">
        <f t="shared" si="249"/>
        <v>0</v>
      </c>
      <c r="K413" s="67"/>
      <c r="L413" s="76">
        <v>7.5</v>
      </c>
      <c r="M413" s="66">
        <f t="shared" si="293"/>
        <v>5.0092086278181167E-2</v>
      </c>
      <c r="N413" s="96">
        <v>613.4375</v>
      </c>
      <c r="O413" s="102">
        <f t="shared" si="250"/>
        <v>1.2268749999999999</v>
      </c>
      <c r="P413" s="103"/>
      <c r="Q413" s="114">
        <v>5.3999999999999999E-2</v>
      </c>
      <c r="R413" s="98">
        <v>1300</v>
      </c>
      <c r="S413" s="102">
        <f t="shared" si="251"/>
        <v>1.3</v>
      </c>
      <c r="T413" s="102"/>
      <c r="U413" s="104">
        <f t="shared" si="287"/>
        <v>27.947589869974014</v>
      </c>
      <c r="V413" s="73">
        <f t="shared" si="252"/>
        <v>44.681569016917685</v>
      </c>
      <c r="X413" s="76">
        <v>7.5</v>
      </c>
      <c r="Y413" s="96">
        <v>4</v>
      </c>
      <c r="Z413" s="96">
        <f t="shared" si="253"/>
        <v>24</v>
      </c>
      <c r="AA413" s="96">
        <v>0</v>
      </c>
      <c r="AB413" s="96">
        <f t="shared" si="254"/>
        <v>0</v>
      </c>
      <c r="AC413" s="67"/>
      <c r="AD413" s="96">
        <v>1134.48621</v>
      </c>
      <c r="AE413" s="73">
        <f t="shared" si="255"/>
        <v>1.0431547862000002E-2</v>
      </c>
      <c r="AF413" s="96">
        <v>0</v>
      </c>
      <c r="AG413" s="73">
        <f t="shared" si="256"/>
        <v>0</v>
      </c>
      <c r="AH413" s="67"/>
      <c r="AI413" s="76">
        <v>7.5</v>
      </c>
      <c r="AJ413" s="66">
        <f t="shared" si="294"/>
        <v>0.12341174802493506</v>
      </c>
      <c r="AK413" s="96">
        <v>1073.4375</v>
      </c>
      <c r="AL413" s="102">
        <f t="shared" si="257"/>
        <v>2.1468750000000001</v>
      </c>
      <c r="AM413" s="103"/>
      <c r="AN413" s="108">
        <v>5.3999999999999999E-2</v>
      </c>
      <c r="AO413" s="95">
        <v>1321</v>
      </c>
      <c r="AP413" s="102">
        <f t="shared" si="258"/>
        <v>1.321</v>
      </c>
      <c r="AQ413" s="102"/>
      <c r="AR413" s="104">
        <f t="shared" si="288"/>
        <v>174.51211689685806</v>
      </c>
      <c r="AS413" s="73">
        <f t="shared" si="259"/>
        <v>44.956838368693255</v>
      </c>
      <c r="AU413" s="76">
        <v>7.5</v>
      </c>
      <c r="AV413" s="104">
        <v>0</v>
      </c>
      <c r="AW413" s="96">
        <f t="shared" si="260"/>
        <v>0</v>
      </c>
      <c r="AX413" s="104">
        <v>0</v>
      </c>
      <c r="AY413" s="96">
        <f t="shared" si="261"/>
        <v>0</v>
      </c>
      <c r="BA413" s="2">
        <v>0</v>
      </c>
      <c r="BB413" s="73">
        <f t="shared" si="262"/>
        <v>0</v>
      </c>
      <c r="BC413" s="2">
        <v>0</v>
      </c>
      <c r="BD413" s="73">
        <f t="shared" si="263"/>
        <v>0</v>
      </c>
      <c r="BE413" s="65"/>
      <c r="BF413" s="3">
        <v>7.5</v>
      </c>
      <c r="BG413" s="66">
        <f t="shared" si="295"/>
        <v>6.1766567363671081E-2</v>
      </c>
      <c r="BH413" s="38">
        <v>597.5</v>
      </c>
      <c r="BI413" s="102">
        <f t="shared" si="264"/>
        <v>1.1950000000000001</v>
      </c>
      <c r="BJ413" s="103"/>
      <c r="BK413" s="114">
        <v>5.8000000000000003E-2</v>
      </c>
      <c r="BL413" s="77">
        <v>1223</v>
      </c>
      <c r="BM413" s="102">
        <f t="shared" si="265"/>
        <v>1.2230000000000001</v>
      </c>
      <c r="BN413" s="102"/>
      <c r="BO413" s="104">
        <f t="shared" si="289"/>
        <v>34.991350586926295</v>
      </c>
      <c r="BP413" s="73" t="e">
        <f t="shared" si="266"/>
        <v>#DIV/0!</v>
      </c>
      <c r="BR413" s="4">
        <v>7.5</v>
      </c>
      <c r="BS413" s="41">
        <v>6</v>
      </c>
      <c r="BT413" s="38">
        <f t="shared" si="267"/>
        <v>16</v>
      </c>
      <c r="BU413" s="38">
        <v>2</v>
      </c>
      <c r="BV413" s="38">
        <f t="shared" si="268"/>
        <v>5</v>
      </c>
      <c r="BW413" s="67"/>
      <c r="BX413" s="38">
        <v>1041.3720699999999</v>
      </c>
      <c r="BY413" s="73">
        <f t="shared" si="269"/>
        <v>2.5324522090999996E-3</v>
      </c>
      <c r="BZ413" s="38">
        <v>441.57815599999998</v>
      </c>
      <c r="CA413" s="73">
        <f t="shared" si="270"/>
        <v>6.883557663E-4</v>
      </c>
      <c r="CB413" s="67"/>
      <c r="CC413" s="37">
        <v>7.5</v>
      </c>
      <c r="CD413" s="66">
        <f t="shared" si="296"/>
        <v>5.665011439204877E-2</v>
      </c>
      <c r="CE413" s="40">
        <v>663.4375</v>
      </c>
      <c r="CF413" s="102">
        <f t="shared" si="241"/>
        <v>1.326875</v>
      </c>
      <c r="CG413" s="103"/>
      <c r="CH413" s="114">
        <v>5.7000000000000002E-2</v>
      </c>
      <c r="CI413" s="77">
        <v>1338</v>
      </c>
      <c r="CJ413" s="102">
        <f t="shared" si="271"/>
        <v>1.3380000000000001</v>
      </c>
      <c r="CK413" s="102"/>
      <c r="CL413" s="104">
        <f t="shared" si="290"/>
        <v>35.064548847243245</v>
      </c>
      <c r="CM413" s="73">
        <f t="shared" si="272"/>
        <v>44.527237218057039</v>
      </c>
      <c r="CO413" s="3">
        <v>7.5</v>
      </c>
      <c r="CP413" s="38">
        <v>2</v>
      </c>
      <c r="CQ413" s="38">
        <f t="shared" si="273"/>
        <v>4</v>
      </c>
      <c r="CR413" s="38">
        <v>2</v>
      </c>
      <c r="CS413" s="38">
        <f t="shared" si="274"/>
        <v>6</v>
      </c>
      <c r="CT413" s="67"/>
      <c r="CU413" s="38">
        <v>437.64544699999999</v>
      </c>
      <c r="CV413" s="73">
        <f t="shared" si="275"/>
        <v>1.1000925290000001E-3</v>
      </c>
      <c r="CW413" s="38">
        <v>1595.6120599999999</v>
      </c>
      <c r="CX413" s="73">
        <f t="shared" si="276"/>
        <v>5.0389382299999997E-3</v>
      </c>
      <c r="CY413" s="67"/>
      <c r="CZ413" s="37">
        <v>7.5</v>
      </c>
      <c r="DA413" s="66">
        <f t="shared" si="297"/>
        <v>4.9707897260385395E-2</v>
      </c>
      <c r="DB413" s="1">
        <v>610.625</v>
      </c>
      <c r="DC413" s="102">
        <f t="shared" si="277"/>
        <v>1.2212499999999999</v>
      </c>
      <c r="DD413" s="103"/>
      <c r="DE413" s="114">
        <v>5.7000000000000002E-2</v>
      </c>
      <c r="DF413" s="77">
        <v>1229</v>
      </c>
      <c r="DG413" s="102">
        <f t="shared" si="278"/>
        <v>1.2290000000000001</v>
      </c>
      <c r="DH413" s="102"/>
      <c r="DI413" s="104">
        <f t="shared" si="291"/>
        <v>27.01519831506436</v>
      </c>
      <c r="DJ413" s="73">
        <f t="shared" si="279"/>
        <v>43.621411589787989</v>
      </c>
      <c r="DL413" s="3">
        <v>7.5</v>
      </c>
      <c r="DM413" s="38">
        <v>3</v>
      </c>
      <c r="DN413" s="38">
        <f t="shared" si="280"/>
        <v>8</v>
      </c>
      <c r="DO413" s="38">
        <v>2</v>
      </c>
      <c r="DP413" s="38">
        <f t="shared" si="281"/>
        <v>3</v>
      </c>
      <c r="DQ413" s="67"/>
      <c r="DR413" s="38">
        <v>704.05432099999996</v>
      </c>
      <c r="DS413" s="73">
        <f t="shared" si="282"/>
        <v>2.5516656490000003E-3</v>
      </c>
      <c r="DT413" s="38">
        <v>603.50018299999999</v>
      </c>
      <c r="DU413" s="73">
        <f t="shared" si="283"/>
        <v>8.8980813600000007E-4</v>
      </c>
      <c r="DV413" s="67"/>
      <c r="DW413" s="37">
        <v>7.5</v>
      </c>
      <c r="DX413" s="66">
        <f t="shared" si="298"/>
        <v>5.0019057622037032E-2</v>
      </c>
      <c r="DY413" s="1">
        <v>617.5</v>
      </c>
      <c r="DZ413" s="102">
        <f t="shared" si="284"/>
        <v>1.2350000000000001</v>
      </c>
      <c r="EA413" s="103"/>
      <c r="EB413" s="114">
        <v>5.8999999999999997E-2</v>
      </c>
      <c r="EC413" s="77">
        <v>1233</v>
      </c>
      <c r="ED413" s="102">
        <f t="shared" si="285"/>
        <v>1.2330000000000001</v>
      </c>
      <c r="EE413" s="102"/>
      <c r="EF413" s="104">
        <f t="shared" si="292"/>
        <v>26.362747932319849</v>
      </c>
      <c r="EG413" s="73">
        <f t="shared" si="286"/>
        <v>44.175730999438947</v>
      </c>
      <c r="EH413" s="95"/>
    </row>
    <row r="414" spans="1:138" x14ac:dyDescent="0.25">
      <c r="A414" s="76">
        <v>8.5</v>
      </c>
      <c r="B414" s="96">
        <v>1</v>
      </c>
      <c r="C414" s="96">
        <f t="shared" si="246"/>
        <v>7</v>
      </c>
      <c r="D414" s="96">
        <v>0</v>
      </c>
      <c r="E414" s="96">
        <f t="shared" si="247"/>
        <v>0</v>
      </c>
      <c r="F414" s="67"/>
      <c r="G414" s="96">
        <v>75.575775100000001</v>
      </c>
      <c r="H414" s="73">
        <f t="shared" si="248"/>
        <v>2.2755393499999999E-3</v>
      </c>
      <c r="I414" s="96">
        <v>0</v>
      </c>
      <c r="J414" s="73">
        <f t="shared" si="249"/>
        <v>0</v>
      </c>
      <c r="K414" s="67"/>
      <c r="L414" s="76">
        <v>8.5</v>
      </c>
      <c r="M414" s="66">
        <f t="shared" si="293"/>
        <v>5.3132628581429836E-2</v>
      </c>
      <c r="N414" s="96">
        <v>693.125</v>
      </c>
      <c r="O414" s="102">
        <f t="shared" si="250"/>
        <v>1.38625</v>
      </c>
      <c r="P414" s="103"/>
      <c r="Q414" s="114">
        <v>5.8999999999999997E-2</v>
      </c>
      <c r="R414" s="98">
        <v>1491</v>
      </c>
      <c r="S414" s="102">
        <f t="shared" si="251"/>
        <v>1.4910000000000001</v>
      </c>
      <c r="T414" s="102"/>
      <c r="U414" s="104">
        <f t="shared" si="287"/>
        <v>32.3592267180939</v>
      </c>
      <c r="V414" s="73">
        <f t="shared" si="252"/>
        <v>44.794360948902828</v>
      </c>
      <c r="X414" s="76">
        <v>8.5</v>
      </c>
      <c r="Y414" s="96">
        <v>5</v>
      </c>
      <c r="Z414" s="96">
        <f t="shared" si="253"/>
        <v>29</v>
      </c>
      <c r="AA414" s="96">
        <v>0</v>
      </c>
      <c r="AB414" s="96">
        <f t="shared" si="254"/>
        <v>0</v>
      </c>
      <c r="AC414" s="67"/>
      <c r="AD414" s="96">
        <v>671.091858</v>
      </c>
      <c r="AE414" s="73">
        <f t="shared" si="255"/>
        <v>1.1102639720000002E-2</v>
      </c>
      <c r="AF414" s="96">
        <v>0</v>
      </c>
      <c r="AG414" s="73">
        <f t="shared" si="256"/>
        <v>0</v>
      </c>
      <c r="AH414" s="67"/>
      <c r="AI414" s="76">
        <v>8.5</v>
      </c>
      <c r="AJ414" s="66">
        <f t="shared" si="294"/>
        <v>0.12611002495366727</v>
      </c>
      <c r="AK414" s="96">
        <v>1146.5625</v>
      </c>
      <c r="AL414" s="102">
        <f t="shared" si="257"/>
        <v>2.2931249999999999</v>
      </c>
      <c r="AM414" s="103"/>
      <c r="AN414" s="108">
        <v>5.8000000000000003E-2</v>
      </c>
      <c r="AO414" s="95">
        <v>1512</v>
      </c>
      <c r="AP414" s="102">
        <f t="shared" si="258"/>
        <v>1.512</v>
      </c>
      <c r="AQ414" s="102"/>
      <c r="AR414" s="104">
        <f t="shared" si="288"/>
        <v>180.85053804475811</v>
      </c>
      <c r="AS414" s="73">
        <f t="shared" si="259"/>
        <v>44.930166895276997</v>
      </c>
      <c r="AU414" s="76">
        <v>8.5</v>
      </c>
      <c r="AV414" s="104">
        <v>0</v>
      </c>
      <c r="AW414" s="96">
        <f t="shared" si="260"/>
        <v>0</v>
      </c>
      <c r="AX414" s="104">
        <v>0</v>
      </c>
      <c r="AY414" s="96">
        <f t="shared" si="261"/>
        <v>0</v>
      </c>
      <c r="BA414" s="2">
        <v>0</v>
      </c>
      <c r="BB414" s="73">
        <f t="shared" si="262"/>
        <v>0</v>
      </c>
      <c r="BC414" s="2">
        <v>0</v>
      </c>
      <c r="BD414" s="73">
        <f t="shared" si="263"/>
        <v>0</v>
      </c>
      <c r="BE414" s="65"/>
      <c r="BF414" s="3">
        <v>8.5</v>
      </c>
      <c r="BG414" s="66">
        <f t="shared" si="295"/>
        <v>6.4918720910293604E-2</v>
      </c>
      <c r="BH414" s="38">
        <v>664.6875</v>
      </c>
      <c r="BI414" s="102">
        <f t="shared" si="264"/>
        <v>1.329375</v>
      </c>
      <c r="BJ414" s="103"/>
      <c r="BK414" s="114">
        <v>6.3E-2</v>
      </c>
      <c r="BL414" s="77">
        <v>1402</v>
      </c>
      <c r="BM414" s="102">
        <f t="shared" si="265"/>
        <v>1.4019999999999999</v>
      </c>
      <c r="BN414" s="102"/>
      <c r="BO414" s="104">
        <f t="shared" si="289"/>
        <v>39.543257317845871</v>
      </c>
      <c r="BP414" s="73" t="e">
        <f t="shared" si="266"/>
        <v>#DIV/0!</v>
      </c>
      <c r="BR414" s="4">
        <v>8.5</v>
      </c>
      <c r="BS414" s="41">
        <v>5</v>
      </c>
      <c r="BT414" s="38">
        <f t="shared" si="267"/>
        <v>21</v>
      </c>
      <c r="BU414" s="38">
        <v>1</v>
      </c>
      <c r="BV414" s="38">
        <f t="shared" si="268"/>
        <v>6</v>
      </c>
      <c r="BW414" s="67"/>
      <c r="BX414" s="38">
        <v>692.09240699999998</v>
      </c>
      <c r="BY414" s="73">
        <f t="shared" si="269"/>
        <v>3.2245446160999993E-3</v>
      </c>
      <c r="BZ414" s="38">
        <v>200.46835300000001</v>
      </c>
      <c r="CA414" s="73">
        <f t="shared" si="270"/>
        <v>8.8882411929999997E-4</v>
      </c>
      <c r="CB414" s="67"/>
      <c r="CC414" s="37">
        <v>8.5</v>
      </c>
      <c r="CD414" s="66">
        <f t="shared" si="296"/>
        <v>5.9778174365015618E-2</v>
      </c>
      <c r="CE414" s="40">
        <v>733.125</v>
      </c>
      <c r="CF414" s="102">
        <f t="shared" si="241"/>
        <v>1.4662500000000001</v>
      </c>
      <c r="CG414" s="103"/>
      <c r="CH414" s="114">
        <v>6.3E-2</v>
      </c>
      <c r="CI414" s="77">
        <v>1536</v>
      </c>
      <c r="CJ414" s="102">
        <f t="shared" si="271"/>
        <v>1.536</v>
      </c>
      <c r="CK414" s="102"/>
      <c r="CL414" s="104">
        <f t="shared" si="290"/>
        <v>39.82604263734374</v>
      </c>
      <c r="CM414" s="73">
        <f t="shared" si="272"/>
        <v>44.409957553945979</v>
      </c>
      <c r="CO414" s="3">
        <v>8.5</v>
      </c>
      <c r="CP414" s="38">
        <v>1</v>
      </c>
      <c r="CQ414" s="38">
        <f t="shared" si="273"/>
        <v>5</v>
      </c>
      <c r="CR414" s="38">
        <v>4</v>
      </c>
      <c r="CS414" s="38">
        <f t="shared" si="274"/>
        <v>10</v>
      </c>
      <c r="CT414" s="67"/>
      <c r="CU414" s="38">
        <v>219.43536399999999</v>
      </c>
      <c r="CV414" s="73">
        <f t="shared" si="275"/>
        <v>1.3195278929999999E-3</v>
      </c>
      <c r="CW414" s="38">
        <v>899.31597899999997</v>
      </c>
      <c r="CX414" s="73">
        <f t="shared" si="276"/>
        <v>5.938254209E-3</v>
      </c>
      <c r="CY414" s="67"/>
      <c r="CZ414" s="37">
        <v>8.5</v>
      </c>
      <c r="DA414" s="66">
        <f t="shared" si="297"/>
        <v>5.2858020415314823E-2</v>
      </c>
      <c r="DB414" s="1">
        <v>677.8125</v>
      </c>
      <c r="DC414" s="102">
        <f t="shared" si="277"/>
        <v>1.3556250000000001</v>
      </c>
      <c r="DD414" s="103"/>
      <c r="DE414" s="114">
        <v>6.2E-2</v>
      </c>
      <c r="DF414" s="77">
        <v>1408</v>
      </c>
      <c r="DG414" s="102">
        <f t="shared" si="278"/>
        <v>1.4079999999999999</v>
      </c>
      <c r="DH414" s="102"/>
      <c r="DI414" s="104">
        <f t="shared" si="291"/>
        <v>31.507077051296541</v>
      </c>
      <c r="DJ414" s="73">
        <f t="shared" si="279"/>
        <v>43.607816756774206</v>
      </c>
      <c r="DL414" s="3">
        <v>8.5</v>
      </c>
      <c r="DM414" s="38">
        <v>3</v>
      </c>
      <c r="DN414" s="38">
        <f t="shared" si="280"/>
        <v>11</v>
      </c>
      <c r="DO414" s="38">
        <v>2</v>
      </c>
      <c r="DP414" s="38">
        <f t="shared" si="281"/>
        <v>5</v>
      </c>
      <c r="DQ414" s="67"/>
      <c r="DR414" s="38">
        <v>1688.4798599999999</v>
      </c>
      <c r="DS414" s="73">
        <f t="shared" si="282"/>
        <v>4.240145509E-3</v>
      </c>
      <c r="DT414" s="38">
        <v>965.21301300000005</v>
      </c>
      <c r="DU414" s="73">
        <f t="shared" si="283"/>
        <v>1.8550211490000002E-3</v>
      </c>
      <c r="DV414" s="67"/>
      <c r="DW414" s="37">
        <v>8.5</v>
      </c>
      <c r="DX414" s="66">
        <f t="shared" si="298"/>
        <v>5.2815544018079336E-2</v>
      </c>
      <c r="DY414" s="1">
        <v>682.1875</v>
      </c>
      <c r="DZ414" s="102">
        <f t="shared" si="284"/>
        <v>1.3643749999999999</v>
      </c>
      <c r="EA414" s="103"/>
      <c r="EB414" s="114">
        <v>6.5000000000000002E-2</v>
      </c>
      <c r="EC414" s="77">
        <v>1412</v>
      </c>
      <c r="ED414" s="102">
        <f t="shared" si="285"/>
        <v>1.4119999999999999</v>
      </c>
      <c r="EE414" s="102"/>
      <c r="EF414" s="104">
        <f t="shared" si="292"/>
        <v>30.364345184656621</v>
      </c>
      <c r="EG414" s="73">
        <f t="shared" si="286"/>
        <v>43.745451812807843</v>
      </c>
      <c r="EH414" s="95"/>
    </row>
    <row r="415" spans="1:138" x14ac:dyDescent="0.25">
      <c r="A415" s="76">
        <v>9.5</v>
      </c>
      <c r="B415" s="96">
        <v>4</v>
      </c>
      <c r="C415" s="96">
        <f t="shared" si="246"/>
        <v>11</v>
      </c>
      <c r="D415" s="96">
        <v>0</v>
      </c>
      <c r="E415" s="96">
        <f t="shared" si="247"/>
        <v>0</v>
      </c>
      <c r="F415" s="67"/>
      <c r="G415" s="96">
        <v>814.31433100000004</v>
      </c>
      <c r="H415" s="73">
        <f t="shared" si="248"/>
        <v>3.0898536809999999E-3</v>
      </c>
      <c r="I415" s="96">
        <v>0</v>
      </c>
      <c r="J415" s="73">
        <f t="shared" si="249"/>
        <v>0</v>
      </c>
      <c r="K415" s="67"/>
      <c r="L415" s="76">
        <v>9.5</v>
      </c>
      <c r="M415" s="66">
        <f t="shared" si="293"/>
        <v>5.6173170884678519E-2</v>
      </c>
      <c r="N415" s="96">
        <v>757.8125</v>
      </c>
      <c r="O415" s="102">
        <f t="shared" si="250"/>
        <v>1.515625</v>
      </c>
      <c r="P415" s="103"/>
      <c r="Q415" s="114">
        <v>6.4000000000000001E-2</v>
      </c>
      <c r="R415" s="98">
        <v>1687</v>
      </c>
      <c r="S415" s="102">
        <f t="shared" si="251"/>
        <v>1.6870000000000001</v>
      </c>
      <c r="T415" s="102"/>
      <c r="U415" s="104">
        <f t="shared" si="287"/>
        <v>37.056864576613108</v>
      </c>
      <c r="V415" s="73">
        <f t="shared" si="252"/>
        <v>44.624008730392575</v>
      </c>
      <c r="X415" s="76">
        <v>9.5</v>
      </c>
      <c r="Y415" s="96">
        <v>2</v>
      </c>
      <c r="Z415" s="96">
        <f t="shared" si="253"/>
        <v>31</v>
      </c>
      <c r="AA415" s="96">
        <v>0</v>
      </c>
      <c r="AB415" s="96">
        <f t="shared" si="254"/>
        <v>0</v>
      </c>
      <c r="AC415" s="67"/>
      <c r="AD415" s="96">
        <v>437.04126000000002</v>
      </c>
      <c r="AE415" s="73">
        <f t="shared" si="255"/>
        <v>1.1539680980000001E-2</v>
      </c>
      <c r="AF415" s="96">
        <v>0</v>
      </c>
      <c r="AG415" s="73">
        <f t="shared" si="256"/>
        <v>0</v>
      </c>
      <c r="AH415" s="67"/>
      <c r="AI415" s="76">
        <v>9.5</v>
      </c>
      <c r="AJ415" s="66">
        <f t="shared" si="294"/>
        <v>0.1288083018823995</v>
      </c>
      <c r="AK415" s="96">
        <v>1202.5</v>
      </c>
      <c r="AL415" s="102">
        <f t="shared" si="257"/>
        <v>2.4049999999999998</v>
      </c>
      <c r="AM415" s="103"/>
      <c r="AN415" s="108">
        <v>6.3E-2</v>
      </c>
      <c r="AO415" s="95">
        <v>1705</v>
      </c>
      <c r="AP415" s="102">
        <f t="shared" si="258"/>
        <v>1.7050000000000001</v>
      </c>
      <c r="AQ415" s="102"/>
      <c r="AR415" s="104">
        <f t="shared" si="288"/>
        <v>187.53298950107146</v>
      </c>
      <c r="AS415" s="73">
        <f t="shared" si="259"/>
        <v>44.927842012408824</v>
      </c>
      <c r="AU415" s="97">
        <v>9.5</v>
      </c>
      <c r="AV415" s="96">
        <v>1</v>
      </c>
      <c r="AW415" s="96">
        <f t="shared" si="260"/>
        <v>1</v>
      </c>
      <c r="AX415" s="96">
        <v>0</v>
      </c>
      <c r="AY415" s="96">
        <f t="shared" si="261"/>
        <v>0</v>
      </c>
      <c r="AZ415" s="65"/>
      <c r="BA415" s="38">
        <v>96.041320799999994</v>
      </c>
      <c r="BB415" s="73">
        <f t="shared" si="262"/>
        <v>9.6041320799999992E-5</v>
      </c>
      <c r="BC415" s="38">
        <v>0</v>
      </c>
      <c r="BD415" s="73">
        <f t="shared" si="263"/>
        <v>0</v>
      </c>
      <c r="BE415" s="65"/>
      <c r="BF415" s="3">
        <v>9.5</v>
      </c>
      <c r="BG415" s="66">
        <f t="shared" si="295"/>
        <v>6.8070874456916119E-2</v>
      </c>
      <c r="BH415" s="38">
        <v>779.375</v>
      </c>
      <c r="BI415" s="102">
        <f t="shared" si="264"/>
        <v>1.5587500000000001</v>
      </c>
      <c r="BJ415" s="103"/>
      <c r="BK415" s="114">
        <v>6.8000000000000005E-2</v>
      </c>
      <c r="BL415" s="77">
        <v>1582</v>
      </c>
      <c r="BM415" s="102">
        <f t="shared" si="265"/>
        <v>1.5820000000000001</v>
      </c>
      <c r="BN415" s="102"/>
      <c r="BO415" s="104">
        <f t="shared" si="289"/>
        <v>44.720669518173374</v>
      </c>
      <c r="BP415" s="73">
        <f t="shared" si="266"/>
        <v>48.283091409644726</v>
      </c>
      <c r="BR415" s="3">
        <v>9.5</v>
      </c>
      <c r="BS415" s="38">
        <v>3</v>
      </c>
      <c r="BT415" s="38">
        <f t="shared" si="267"/>
        <v>24</v>
      </c>
      <c r="BU415" s="38">
        <v>1</v>
      </c>
      <c r="BV415" s="38">
        <f t="shared" si="268"/>
        <v>7</v>
      </c>
      <c r="BW415" s="67"/>
      <c r="BX415" s="38">
        <v>582.17199700000003</v>
      </c>
      <c r="BY415" s="73">
        <f t="shared" si="269"/>
        <v>3.8067166130999995E-3</v>
      </c>
      <c r="BZ415" s="38">
        <v>638.21832300000005</v>
      </c>
      <c r="CA415" s="73">
        <f t="shared" si="270"/>
        <v>1.5270424423000002E-3</v>
      </c>
      <c r="CB415" s="67"/>
      <c r="CC415" s="37">
        <v>9.5</v>
      </c>
      <c r="CD415" s="66">
        <f t="shared" si="296"/>
        <v>6.2906234337982481E-2</v>
      </c>
      <c r="CE415" s="40">
        <v>789.0625</v>
      </c>
      <c r="CF415" s="102">
        <f t="shared" si="241"/>
        <v>1.578125</v>
      </c>
      <c r="CG415" s="103"/>
      <c r="CH415" s="114">
        <v>6.8000000000000005E-2</v>
      </c>
      <c r="CI415" s="77">
        <v>1736</v>
      </c>
      <c r="CJ415" s="102">
        <f t="shared" si="271"/>
        <v>1.736</v>
      </c>
      <c r="CK415" s="102"/>
      <c r="CL415" s="104">
        <f t="shared" si="290"/>
        <v>44.979521442806622</v>
      </c>
      <c r="CM415" s="73">
        <f t="shared" si="272"/>
        <v>44.271829908320953</v>
      </c>
      <c r="CO415" s="4">
        <v>9.5</v>
      </c>
      <c r="CP415" s="38">
        <v>2</v>
      </c>
      <c r="CQ415" s="38">
        <f t="shared" si="273"/>
        <v>7</v>
      </c>
      <c r="CR415" s="38">
        <v>8</v>
      </c>
      <c r="CS415" s="38">
        <f t="shared" si="274"/>
        <v>18</v>
      </c>
      <c r="CT415" s="67"/>
      <c r="CU415" s="38">
        <v>318.325378</v>
      </c>
      <c r="CV415" s="73">
        <f t="shared" si="275"/>
        <v>1.6378532709999999E-3</v>
      </c>
      <c r="CW415" s="38">
        <v>2057.6921400000001</v>
      </c>
      <c r="CX415" s="73">
        <f t="shared" si="276"/>
        <v>7.9959463489999993E-3</v>
      </c>
      <c r="CY415" s="67"/>
      <c r="CZ415" s="37">
        <v>9.5</v>
      </c>
      <c r="DA415" s="66">
        <f t="shared" si="297"/>
        <v>5.6008143570244251E-2</v>
      </c>
      <c r="DB415" s="1">
        <v>748.125</v>
      </c>
      <c r="DC415" s="102">
        <f t="shared" si="277"/>
        <v>1.4962500000000001</v>
      </c>
      <c r="DD415" s="103"/>
      <c r="DE415" s="114">
        <v>6.7000000000000004E-2</v>
      </c>
      <c r="DF415" s="77">
        <v>1587</v>
      </c>
      <c r="DG415" s="102">
        <f t="shared" si="278"/>
        <v>1.587</v>
      </c>
      <c r="DH415" s="102"/>
      <c r="DI415" s="104">
        <f t="shared" si="291"/>
        <v>36.430128894359697</v>
      </c>
      <c r="DJ415" s="73">
        <f t="shared" si="279"/>
        <v>43.4697972948657</v>
      </c>
      <c r="DL415" s="3">
        <v>9.5</v>
      </c>
      <c r="DM415" s="38">
        <v>4</v>
      </c>
      <c r="DN415" s="38">
        <f t="shared" si="280"/>
        <v>15</v>
      </c>
      <c r="DO415" s="38">
        <v>2</v>
      </c>
      <c r="DP415" s="38">
        <f t="shared" si="281"/>
        <v>7</v>
      </c>
      <c r="DQ415" s="67"/>
      <c r="DR415" s="38">
        <v>373.70196499999997</v>
      </c>
      <c r="DS415" s="73">
        <f t="shared" si="282"/>
        <v>4.6138474739999998E-3</v>
      </c>
      <c r="DT415" s="38">
        <v>652.480591</v>
      </c>
      <c r="DU415" s="73">
        <f t="shared" si="283"/>
        <v>2.5075017400000002E-3</v>
      </c>
      <c r="DV415" s="67"/>
      <c r="DW415" s="37">
        <v>9.5</v>
      </c>
      <c r="DX415" s="66">
        <f t="shared" si="298"/>
        <v>5.5612030414121633E-2</v>
      </c>
      <c r="DY415" s="1">
        <v>748.75</v>
      </c>
      <c r="DZ415" s="102">
        <f t="shared" si="284"/>
        <v>1.4975000000000001</v>
      </c>
      <c r="EA415" s="103"/>
      <c r="EB415" s="114">
        <v>7.0000000000000007E-2</v>
      </c>
      <c r="EC415" s="77">
        <v>1592</v>
      </c>
      <c r="ED415" s="102">
        <f t="shared" si="285"/>
        <v>1.5920000000000001</v>
      </c>
      <c r="EE415" s="102"/>
      <c r="EF415" s="104">
        <f t="shared" si="292"/>
        <v>34.746089806455394</v>
      </c>
      <c r="EG415" s="73">
        <f t="shared" si="286"/>
        <v>43.724648692757043</v>
      </c>
      <c r="EH415" s="95"/>
    </row>
    <row r="416" spans="1:138" x14ac:dyDescent="0.25">
      <c r="A416" s="76">
        <v>10.5</v>
      </c>
      <c r="B416" s="96">
        <v>1</v>
      </c>
      <c r="C416" s="96">
        <f t="shared" si="246"/>
        <v>12</v>
      </c>
      <c r="D416" s="96">
        <v>0</v>
      </c>
      <c r="E416" s="96">
        <f t="shared" si="247"/>
        <v>0</v>
      </c>
      <c r="F416" s="67"/>
      <c r="G416" s="96">
        <v>124.797577</v>
      </c>
      <c r="H416" s="73">
        <f t="shared" si="248"/>
        <v>3.2146512580000001E-3</v>
      </c>
      <c r="I416" s="96">
        <v>0</v>
      </c>
      <c r="J416" s="73">
        <f t="shared" si="249"/>
        <v>0</v>
      </c>
      <c r="K416" s="67"/>
      <c r="L416" s="76">
        <v>10.5</v>
      </c>
      <c r="M416" s="66">
        <f t="shared" si="293"/>
        <v>5.9213713187927196E-2</v>
      </c>
      <c r="N416" s="96">
        <v>787.1875</v>
      </c>
      <c r="O416" s="102">
        <f t="shared" si="250"/>
        <v>1.5743750000000001</v>
      </c>
      <c r="P416" s="103"/>
      <c r="Q416" s="114">
        <v>6.9000000000000006E-2</v>
      </c>
      <c r="R416" s="98">
        <v>1880</v>
      </c>
      <c r="S416" s="102">
        <f t="shared" si="251"/>
        <v>1.88</v>
      </c>
      <c r="T416" s="102"/>
      <c r="U416" s="104">
        <f t="shared" si="287"/>
        <v>42.176377679708068</v>
      </c>
      <c r="V416" s="73">
        <f t="shared" si="252"/>
        <v>44.713820269741625</v>
      </c>
      <c r="X416" s="76">
        <v>10.5</v>
      </c>
      <c r="Y416" s="96">
        <v>4</v>
      </c>
      <c r="Z416" s="96">
        <f t="shared" si="253"/>
        <v>35</v>
      </c>
      <c r="AA416" s="96">
        <v>0</v>
      </c>
      <c r="AB416" s="96">
        <f t="shared" si="254"/>
        <v>0</v>
      </c>
      <c r="AC416" s="67"/>
      <c r="AD416" s="96">
        <v>555.51025400000003</v>
      </c>
      <c r="AE416" s="73">
        <f t="shared" si="255"/>
        <v>1.2095191234000002E-2</v>
      </c>
      <c r="AF416" s="96">
        <v>0</v>
      </c>
      <c r="AG416" s="73">
        <f t="shared" si="256"/>
        <v>0</v>
      </c>
      <c r="AH416" s="67"/>
      <c r="AI416" s="76">
        <v>10.5</v>
      </c>
      <c r="AJ416" s="66">
        <f t="shared" si="294"/>
        <v>0.1315065788111317</v>
      </c>
      <c r="AK416" s="96">
        <v>1274.0625</v>
      </c>
      <c r="AL416" s="102">
        <f t="shared" si="257"/>
        <v>2.5481250000000002</v>
      </c>
      <c r="AM416" s="103"/>
      <c r="AN416" s="108">
        <v>6.8000000000000005E-2</v>
      </c>
      <c r="AO416" s="95">
        <v>1897</v>
      </c>
      <c r="AP416" s="102">
        <f t="shared" si="258"/>
        <v>1.897</v>
      </c>
      <c r="AQ416" s="102"/>
      <c r="AR416" s="104">
        <f t="shared" si="288"/>
        <v>194.56537374657984</v>
      </c>
      <c r="AS416" s="73">
        <f t="shared" si="259"/>
        <v>44.917639117912678</v>
      </c>
      <c r="AU416" s="97">
        <v>10.5</v>
      </c>
      <c r="AV416" s="96">
        <v>0</v>
      </c>
      <c r="AW416" s="96">
        <f t="shared" si="260"/>
        <v>1</v>
      </c>
      <c r="AX416" s="96">
        <v>3</v>
      </c>
      <c r="AY416" s="96">
        <f t="shared" si="261"/>
        <v>3</v>
      </c>
      <c r="AZ416" s="65"/>
      <c r="BA416" s="38">
        <v>0</v>
      </c>
      <c r="BB416" s="73">
        <f t="shared" si="262"/>
        <v>9.6041320799999992E-5</v>
      </c>
      <c r="BC416" s="38">
        <v>1227.00549</v>
      </c>
      <c r="BD416" s="73">
        <f t="shared" si="263"/>
        <v>1.22700549E-3</v>
      </c>
      <c r="BE416" s="65"/>
      <c r="BF416" s="3">
        <v>10.5</v>
      </c>
      <c r="BG416" s="66">
        <f t="shared" si="295"/>
        <v>7.1223028003538649E-2</v>
      </c>
      <c r="BH416" s="38">
        <v>863.125</v>
      </c>
      <c r="BI416" s="102">
        <f t="shared" si="264"/>
        <v>1.7262500000000001</v>
      </c>
      <c r="BJ416" s="103"/>
      <c r="BK416" s="114">
        <v>7.2999999999999995E-2</v>
      </c>
      <c r="BL416" s="77">
        <v>1766</v>
      </c>
      <c r="BM416" s="102">
        <f t="shared" si="265"/>
        <v>1.766</v>
      </c>
      <c r="BN416" s="102"/>
      <c r="BO416" s="104">
        <f t="shared" si="289"/>
        <v>50.386665518227367</v>
      </c>
      <c r="BP416" s="73">
        <f t="shared" si="266"/>
        <v>45.779468154653614</v>
      </c>
      <c r="BR416" s="3">
        <v>10.5</v>
      </c>
      <c r="BS416" s="38">
        <v>7</v>
      </c>
      <c r="BT416" s="38">
        <f t="shared" si="267"/>
        <v>31</v>
      </c>
      <c r="BU416" s="38">
        <v>5</v>
      </c>
      <c r="BV416" s="38">
        <f t="shared" si="268"/>
        <v>12</v>
      </c>
      <c r="BW416" s="67"/>
      <c r="BX416" s="38">
        <v>4547.5</v>
      </c>
      <c r="BY416" s="73">
        <f t="shared" si="269"/>
        <v>8.354216613099999E-3</v>
      </c>
      <c r="BZ416" s="38">
        <v>2083.7206999999999</v>
      </c>
      <c r="CA416" s="73">
        <f t="shared" si="270"/>
        <v>3.6107631422999998E-3</v>
      </c>
      <c r="CB416" s="67"/>
      <c r="CC416" s="37">
        <v>10.5</v>
      </c>
      <c r="CD416" s="66">
        <f t="shared" si="296"/>
        <v>6.6034294310949329E-2</v>
      </c>
      <c r="CE416" s="40">
        <v>858.4375</v>
      </c>
      <c r="CF416" s="102">
        <f t="shared" si="241"/>
        <v>1.7168749999999999</v>
      </c>
      <c r="CG416" s="103"/>
      <c r="CH416" s="114">
        <v>7.2999999999999995E-2</v>
      </c>
      <c r="CI416" s="77">
        <v>1935</v>
      </c>
      <c r="CJ416" s="102">
        <f t="shared" si="271"/>
        <v>1.9350000000000001</v>
      </c>
      <c r="CK416" s="102"/>
      <c r="CL416" s="104">
        <f t="shared" si="290"/>
        <v>50.591456538057457</v>
      </c>
      <c r="CM416" s="73">
        <f t="shared" si="272"/>
        <v>43.581477543995241</v>
      </c>
      <c r="CO416" s="4">
        <v>10.5</v>
      </c>
      <c r="CP416" s="38">
        <v>3</v>
      </c>
      <c r="CQ416" s="38">
        <f t="shared" si="273"/>
        <v>10</v>
      </c>
      <c r="CR416" s="38">
        <v>12</v>
      </c>
      <c r="CS416" s="38">
        <f t="shared" si="274"/>
        <v>30</v>
      </c>
      <c r="CT416" s="67"/>
      <c r="CU416" s="38">
        <v>695.04797399999995</v>
      </c>
      <c r="CV416" s="73">
        <f t="shared" si="275"/>
        <v>2.332901245E-3</v>
      </c>
      <c r="CW416" s="38">
        <v>7613.7353499999999</v>
      </c>
      <c r="CX416" s="73">
        <f t="shared" si="276"/>
        <v>1.5609681699E-2</v>
      </c>
      <c r="CY416" s="67"/>
      <c r="CZ416" s="37">
        <v>10.5</v>
      </c>
      <c r="DA416" s="66">
        <f t="shared" si="297"/>
        <v>5.9158266725173686E-2</v>
      </c>
      <c r="DB416" s="1">
        <v>814.6875</v>
      </c>
      <c r="DC416" s="102">
        <f t="shared" si="277"/>
        <v>1.629375</v>
      </c>
      <c r="DD416" s="103"/>
      <c r="DE416" s="114">
        <v>7.0999999999999994E-2</v>
      </c>
      <c r="DF416" s="77">
        <v>1770</v>
      </c>
      <c r="DG416" s="102">
        <f t="shared" si="278"/>
        <v>1.77</v>
      </c>
      <c r="DH416" s="102"/>
      <c r="DI416" s="104">
        <f t="shared" si="291"/>
        <v>41.781400603796051</v>
      </c>
      <c r="DJ416" s="73">
        <f t="shared" si="279"/>
        <v>42.984953310248422</v>
      </c>
      <c r="DL416" s="3">
        <v>10.5</v>
      </c>
      <c r="DM416" s="38">
        <v>8</v>
      </c>
      <c r="DN416" s="38">
        <f t="shared" si="280"/>
        <v>23</v>
      </c>
      <c r="DO416" s="38">
        <v>3</v>
      </c>
      <c r="DP416" s="38">
        <f t="shared" si="281"/>
        <v>10</v>
      </c>
      <c r="DQ416" s="67"/>
      <c r="DR416" s="38">
        <v>2346.1364699999999</v>
      </c>
      <c r="DS416" s="73">
        <f t="shared" si="282"/>
        <v>6.9599839439999991E-3</v>
      </c>
      <c r="DT416" s="38">
        <v>700.79943800000001</v>
      </c>
      <c r="DU416" s="73">
        <f t="shared" si="283"/>
        <v>3.2083011780000004E-3</v>
      </c>
      <c r="DV416" s="67"/>
      <c r="DW416" s="37">
        <v>10.5</v>
      </c>
      <c r="DX416" s="66">
        <f t="shared" si="298"/>
        <v>5.840851681016393E-2</v>
      </c>
      <c r="DY416" s="1">
        <v>818.125</v>
      </c>
      <c r="DZ416" s="102">
        <f t="shared" si="284"/>
        <v>1.63625</v>
      </c>
      <c r="EA416" s="103"/>
      <c r="EB416" s="114">
        <v>7.4999999999999997E-2</v>
      </c>
      <c r="EC416" s="77">
        <v>1776</v>
      </c>
      <c r="ED416" s="102">
        <f t="shared" si="285"/>
        <v>1.776</v>
      </c>
      <c r="EE416" s="102"/>
      <c r="EF416" s="104">
        <f t="shared" si="292"/>
        <v>39.507107895717404</v>
      </c>
      <c r="EG416" s="73">
        <f t="shared" si="286"/>
        <v>43.496885882295025</v>
      </c>
      <c r="EH416" s="95"/>
    </row>
    <row r="417" spans="1:138" ht="15.75" thickBot="1" x14ac:dyDescent="0.3">
      <c r="A417" s="76">
        <v>11.5</v>
      </c>
      <c r="B417" s="96">
        <v>3</v>
      </c>
      <c r="C417" s="96">
        <f t="shared" si="246"/>
        <v>15</v>
      </c>
      <c r="D417" s="96">
        <v>0</v>
      </c>
      <c r="E417" s="96">
        <f t="shared" si="247"/>
        <v>0</v>
      </c>
      <c r="F417" s="67"/>
      <c r="G417" s="96">
        <v>390.35791</v>
      </c>
      <c r="H417" s="73">
        <f t="shared" si="248"/>
        <v>3.6050091679999999E-3</v>
      </c>
      <c r="I417" s="96">
        <v>0</v>
      </c>
      <c r="J417" s="73">
        <f t="shared" si="249"/>
        <v>0</v>
      </c>
      <c r="K417" s="67"/>
      <c r="L417" s="76">
        <v>11.5</v>
      </c>
      <c r="M417" s="66">
        <f t="shared" si="293"/>
        <v>6.2254255491175872E-2</v>
      </c>
      <c r="N417" s="96">
        <v>896.5625</v>
      </c>
      <c r="O417" s="102">
        <f t="shared" si="250"/>
        <v>1.7931250000000001</v>
      </c>
      <c r="P417" s="103"/>
      <c r="Q417" s="114">
        <v>7.3999999999999996E-2</v>
      </c>
      <c r="R417" s="98">
        <v>2073</v>
      </c>
      <c r="S417" s="102">
        <f t="shared" si="251"/>
        <v>2.073</v>
      </c>
      <c r="T417" s="102"/>
      <c r="U417" s="104">
        <f t="shared" si="287"/>
        <v>47.816583652234378</v>
      </c>
      <c r="V417" s="73">
        <f t="shared" si="252"/>
        <v>44.724727058244042</v>
      </c>
      <c r="X417" s="76">
        <v>11.5</v>
      </c>
      <c r="Y417" s="96">
        <v>3</v>
      </c>
      <c r="Z417" s="96">
        <f t="shared" si="253"/>
        <v>38</v>
      </c>
      <c r="AA417" s="96">
        <v>0</v>
      </c>
      <c r="AB417" s="96">
        <f t="shared" si="254"/>
        <v>0</v>
      </c>
      <c r="AC417" s="67"/>
      <c r="AD417" s="96">
        <v>866.30480999999997</v>
      </c>
      <c r="AE417" s="73">
        <f t="shared" si="255"/>
        <v>1.2961496044000001E-2</v>
      </c>
      <c r="AF417" s="96">
        <v>0</v>
      </c>
      <c r="AG417" s="73">
        <f t="shared" si="256"/>
        <v>0</v>
      </c>
      <c r="AH417" s="67"/>
      <c r="AI417" s="76">
        <v>11.5</v>
      </c>
      <c r="AJ417" s="66">
        <f t="shared" si="294"/>
        <v>0.13420485573986393</v>
      </c>
      <c r="AK417" s="96">
        <v>1332.1875</v>
      </c>
      <c r="AL417" s="102">
        <f t="shared" si="257"/>
        <v>2.6643750000000002</v>
      </c>
      <c r="AM417" s="103"/>
      <c r="AN417" s="108">
        <v>7.2999999999999995E-2</v>
      </c>
      <c r="AO417" s="95">
        <v>2089</v>
      </c>
      <c r="AP417" s="102">
        <f t="shared" si="258"/>
        <v>2.089</v>
      </c>
      <c r="AQ417" s="102"/>
      <c r="AR417" s="104">
        <f t="shared" si="288"/>
        <v>201.86927210804188</v>
      </c>
      <c r="AS417" s="73">
        <f t="shared" si="259"/>
        <v>44.885316054812748</v>
      </c>
      <c r="AU417" s="97">
        <v>11.5</v>
      </c>
      <c r="AV417" s="96">
        <v>3</v>
      </c>
      <c r="AW417" s="96">
        <f t="shared" si="260"/>
        <v>4</v>
      </c>
      <c r="AX417" s="96">
        <v>4</v>
      </c>
      <c r="AY417" s="96">
        <f t="shared" si="261"/>
        <v>7</v>
      </c>
      <c r="AZ417" s="65"/>
      <c r="BA417" s="38">
        <v>621.44341999999995</v>
      </c>
      <c r="BB417" s="73">
        <f t="shared" si="262"/>
        <v>7.1748474079999991E-4</v>
      </c>
      <c r="BC417" s="38">
        <v>1482.26404</v>
      </c>
      <c r="BD417" s="73">
        <f t="shared" si="263"/>
        <v>2.7092695299999999E-3</v>
      </c>
      <c r="BE417" s="65"/>
      <c r="BF417" s="3">
        <v>11.5</v>
      </c>
      <c r="BG417" s="66">
        <f t="shared" si="295"/>
        <v>7.4375181550161179E-2</v>
      </c>
      <c r="BH417" s="38">
        <v>934.375</v>
      </c>
      <c r="BI417" s="102">
        <f t="shared" si="264"/>
        <v>1.8687499999999999</v>
      </c>
      <c r="BJ417" s="103"/>
      <c r="BK417" s="114">
        <v>7.8E-2</v>
      </c>
      <c r="BL417" s="77">
        <v>1946</v>
      </c>
      <c r="BM417" s="102">
        <f t="shared" si="265"/>
        <v>1.946</v>
      </c>
      <c r="BN417" s="102"/>
      <c r="BO417" s="104">
        <f t="shared" si="289"/>
        <v>56.454561095475711</v>
      </c>
      <c r="BP417" s="73">
        <f t="shared" si="266"/>
        <v>44.941501404200672</v>
      </c>
      <c r="BR417" s="3">
        <v>11.5</v>
      </c>
      <c r="BS417" s="38">
        <v>4</v>
      </c>
      <c r="BT417" s="38">
        <f t="shared" si="267"/>
        <v>35</v>
      </c>
      <c r="BU417" s="38">
        <v>3</v>
      </c>
      <c r="BV417" s="38">
        <f t="shared" si="268"/>
        <v>15</v>
      </c>
      <c r="BW417" s="67"/>
      <c r="BX417" s="38">
        <v>896.49121100000002</v>
      </c>
      <c r="BY417" s="73">
        <f t="shared" si="269"/>
        <v>9.2507078240999987E-3</v>
      </c>
      <c r="BZ417" s="38">
        <v>685.81646699999999</v>
      </c>
      <c r="CA417" s="73">
        <f t="shared" si="270"/>
        <v>4.2965796092999994E-3</v>
      </c>
      <c r="CB417" s="67"/>
      <c r="CC417" s="37">
        <v>11.5</v>
      </c>
      <c r="CD417" s="66">
        <f t="shared" si="296"/>
        <v>6.9162354283916178E-2</v>
      </c>
      <c r="CE417" s="40">
        <v>935.625</v>
      </c>
      <c r="CF417" s="102">
        <f t="shared" si="241"/>
        <v>1.8712500000000001</v>
      </c>
      <c r="CG417" s="103"/>
      <c r="CH417" s="114">
        <v>7.8E-2</v>
      </c>
      <c r="CI417" s="77">
        <v>2132</v>
      </c>
      <c r="CJ417" s="102">
        <f t="shared" si="271"/>
        <v>2.1320000000000001</v>
      </c>
      <c r="CK417" s="102"/>
      <c r="CL417" s="104">
        <f t="shared" si="290"/>
        <v>56.667713035545589</v>
      </c>
      <c r="CM417" s="73">
        <f t="shared" si="272"/>
        <v>43.570697130129439</v>
      </c>
      <c r="CO417" s="4">
        <v>11.5</v>
      </c>
      <c r="CP417" s="38">
        <v>3</v>
      </c>
      <c r="CQ417" s="38">
        <f t="shared" si="273"/>
        <v>13</v>
      </c>
      <c r="CR417" s="38">
        <v>10</v>
      </c>
      <c r="CS417" s="38">
        <f t="shared" si="274"/>
        <v>40</v>
      </c>
      <c r="CT417" s="67"/>
      <c r="CU417" s="38">
        <v>926.52929700000004</v>
      </c>
      <c r="CV417" s="73">
        <f t="shared" si="275"/>
        <v>3.2594305420000002E-3</v>
      </c>
      <c r="CW417" s="38">
        <v>8561.9980500000001</v>
      </c>
      <c r="CX417" s="73">
        <f t="shared" si="276"/>
        <v>2.4171679749000002E-2</v>
      </c>
      <c r="CY417" s="67"/>
      <c r="CZ417" s="37">
        <v>11.5</v>
      </c>
      <c r="DA417" s="66">
        <f t="shared" si="297"/>
        <v>6.2308389880103107E-2</v>
      </c>
      <c r="DB417" s="1">
        <v>884.0625</v>
      </c>
      <c r="DC417" s="102">
        <f t="shared" si="277"/>
        <v>1.7681249999999999</v>
      </c>
      <c r="DD417" s="103"/>
      <c r="DE417" s="114">
        <v>7.5999999999999998E-2</v>
      </c>
      <c r="DF417" s="77">
        <v>1949</v>
      </c>
      <c r="DG417" s="102">
        <f t="shared" si="278"/>
        <v>1.9490000000000001</v>
      </c>
      <c r="DH417" s="102"/>
      <c r="DI417" s="104">
        <f t="shared" si="291"/>
        <v>47.553016871718327</v>
      </c>
      <c r="DJ417" s="73">
        <f t="shared" si="279"/>
        <v>42.689846306353246</v>
      </c>
      <c r="DL417" s="3">
        <v>11.5</v>
      </c>
      <c r="DM417" s="38">
        <v>9</v>
      </c>
      <c r="DN417" s="38">
        <f t="shared" si="280"/>
        <v>32</v>
      </c>
      <c r="DO417" s="38">
        <v>7</v>
      </c>
      <c r="DP417" s="38">
        <f t="shared" si="281"/>
        <v>17</v>
      </c>
      <c r="DQ417" s="67"/>
      <c r="DR417" s="38">
        <v>2456.7414600000002</v>
      </c>
      <c r="DS417" s="73">
        <f t="shared" si="282"/>
        <v>9.4167254039999992E-3</v>
      </c>
      <c r="DT417" s="38">
        <v>1494.1716300000001</v>
      </c>
      <c r="DU417" s="73">
        <f t="shared" si="283"/>
        <v>4.7024728080000003E-3</v>
      </c>
      <c r="DV417" s="67"/>
      <c r="DW417" s="37">
        <v>11.5</v>
      </c>
      <c r="DX417" s="66">
        <f t="shared" si="298"/>
        <v>6.1205003206206227E-2</v>
      </c>
      <c r="DY417" s="1">
        <v>884.375</v>
      </c>
      <c r="DZ417" s="102">
        <f t="shared" si="284"/>
        <v>1.76875</v>
      </c>
      <c r="EA417" s="103"/>
      <c r="EB417" s="114">
        <v>7.9000000000000001E-2</v>
      </c>
      <c r="EC417" s="77">
        <v>1956</v>
      </c>
      <c r="ED417" s="102">
        <f t="shared" si="285"/>
        <v>1.956</v>
      </c>
      <c r="EE417" s="102"/>
      <c r="EF417" s="104">
        <f t="shared" si="292"/>
        <v>44.641282138451309</v>
      </c>
      <c r="EG417" s="73">
        <f t="shared" si="286"/>
        <v>43.290802447252723</v>
      </c>
      <c r="EH417" s="95"/>
    </row>
    <row r="418" spans="1:138" ht="15.75" thickBot="1" x14ac:dyDescent="0.3">
      <c r="A418" s="76">
        <v>12.5</v>
      </c>
      <c r="B418" s="96">
        <v>1</v>
      </c>
      <c r="C418" s="96">
        <f t="shared" si="246"/>
        <v>16</v>
      </c>
      <c r="D418" s="96">
        <v>0</v>
      </c>
      <c r="E418" s="96">
        <f t="shared" si="247"/>
        <v>0</v>
      </c>
      <c r="F418" s="67"/>
      <c r="G418" s="96">
        <v>142.12117000000001</v>
      </c>
      <c r="H418" s="73">
        <f t="shared" si="248"/>
        <v>3.7471303379999999E-3</v>
      </c>
      <c r="I418" s="96">
        <v>0</v>
      </c>
      <c r="J418" s="73">
        <f t="shared" si="249"/>
        <v>0</v>
      </c>
      <c r="K418" s="67"/>
      <c r="L418" s="76">
        <v>12.5</v>
      </c>
      <c r="M418" s="66">
        <f t="shared" si="293"/>
        <v>6.5294797794424556E-2</v>
      </c>
      <c r="N418" s="96">
        <v>958.4375</v>
      </c>
      <c r="O418" s="102">
        <f t="shared" si="250"/>
        <v>1.9168750000000001</v>
      </c>
      <c r="P418" s="103"/>
      <c r="Q418" s="114">
        <v>7.9000000000000001E-2</v>
      </c>
      <c r="R418" s="98">
        <v>2267</v>
      </c>
      <c r="S418" s="102">
        <f t="shared" si="251"/>
        <v>2.2669999999999999</v>
      </c>
      <c r="T418" s="102"/>
      <c r="U418" s="104">
        <f t="shared" si="287"/>
        <v>53.779847244480834</v>
      </c>
      <c r="V418" s="73">
        <f t="shared" si="252"/>
        <v>44.803587361077348</v>
      </c>
      <c r="X418" s="76">
        <v>12.5</v>
      </c>
      <c r="Y418" s="96">
        <v>1</v>
      </c>
      <c r="Z418" s="96">
        <f t="shared" si="253"/>
        <v>39</v>
      </c>
      <c r="AA418" s="96">
        <v>0</v>
      </c>
      <c r="AB418" s="96">
        <f t="shared" si="254"/>
        <v>0</v>
      </c>
      <c r="AC418" s="67"/>
      <c r="AD418" s="96">
        <v>274.95092799999998</v>
      </c>
      <c r="AE418" s="73">
        <f t="shared" si="255"/>
        <v>1.3236446972E-2</v>
      </c>
      <c r="AF418" s="96">
        <v>0</v>
      </c>
      <c r="AG418" s="73">
        <f t="shared" si="256"/>
        <v>0</v>
      </c>
      <c r="AH418" s="67"/>
      <c r="AI418" s="76">
        <v>12.5</v>
      </c>
      <c r="AJ418" s="66">
        <f t="shared" si="294"/>
        <v>0.13690313266859616</v>
      </c>
      <c r="AK418" s="96">
        <v>1374.6875</v>
      </c>
      <c r="AL418" s="102">
        <f t="shared" si="257"/>
        <v>2.7493750000000001</v>
      </c>
      <c r="AM418" s="103"/>
      <c r="AN418" s="108">
        <v>7.8E-2</v>
      </c>
      <c r="AO418" s="95">
        <v>2282</v>
      </c>
      <c r="AP418" s="102">
        <f t="shared" si="258"/>
        <v>2.282</v>
      </c>
      <c r="AQ418" s="102"/>
      <c r="AR418" s="104">
        <f t="shared" si="288"/>
        <v>209.53069216256088</v>
      </c>
      <c r="AS418" s="73">
        <f t="shared" si="259"/>
        <v>44.901574926147923</v>
      </c>
      <c r="AU418" s="97">
        <v>12.5</v>
      </c>
      <c r="AV418" s="96">
        <v>4</v>
      </c>
      <c r="AW418" s="96">
        <f t="shared" si="260"/>
        <v>8</v>
      </c>
      <c r="AX418" s="96">
        <v>6</v>
      </c>
      <c r="AY418" s="96">
        <f t="shared" si="261"/>
        <v>13</v>
      </c>
      <c r="AZ418" s="65"/>
      <c r="BA418" s="38">
        <v>1968.9953599999999</v>
      </c>
      <c r="BB418" s="73">
        <f t="shared" si="262"/>
        <v>2.6864801007999996E-3</v>
      </c>
      <c r="BC418" s="38">
        <v>3299.3085900000001</v>
      </c>
      <c r="BD418" s="73">
        <f t="shared" si="263"/>
        <v>6.0085781200000001E-3</v>
      </c>
      <c r="BE418" s="65"/>
      <c r="BF418" s="3">
        <v>12.5</v>
      </c>
      <c r="BG418" s="66">
        <f t="shared" si="295"/>
        <v>7.7527335096783695E-2</v>
      </c>
      <c r="BH418" s="38">
        <v>990.625</v>
      </c>
      <c r="BI418" s="102">
        <f t="shared" si="264"/>
        <v>1.98125</v>
      </c>
      <c r="BJ418" s="103"/>
      <c r="BK418" s="114">
        <v>8.3000000000000004E-2</v>
      </c>
      <c r="BL418" s="77">
        <v>2128</v>
      </c>
      <c r="BM418" s="102">
        <f t="shared" si="265"/>
        <v>2.1280000000000001</v>
      </c>
      <c r="BN418" s="102"/>
      <c r="BO418" s="104">
        <f t="shared" si="289"/>
        <v>62.939131969668217</v>
      </c>
      <c r="BP418" s="73">
        <f t="shared" si="266"/>
        <v>44.119092110922011</v>
      </c>
      <c r="BR418" s="3">
        <v>12.5</v>
      </c>
      <c r="BS418" s="38">
        <v>3</v>
      </c>
      <c r="BT418" s="38">
        <f t="shared" si="267"/>
        <v>38</v>
      </c>
      <c r="BU418" s="38">
        <v>6</v>
      </c>
      <c r="BV418" s="38">
        <f t="shared" si="268"/>
        <v>21</v>
      </c>
      <c r="BW418" s="67"/>
      <c r="BX418" s="38">
        <v>538.65832499999999</v>
      </c>
      <c r="BY418" s="73">
        <f t="shared" si="269"/>
        <v>9.7893661490999987E-3</v>
      </c>
      <c r="BZ418" s="38">
        <v>1216.8745100000001</v>
      </c>
      <c r="CA418" s="73">
        <f t="shared" si="270"/>
        <v>5.5134541192999997E-3</v>
      </c>
      <c r="CB418" s="67"/>
      <c r="CC418" s="37">
        <v>12.5</v>
      </c>
      <c r="CD418" s="66">
        <f t="shared" si="296"/>
        <v>7.229041425688304E-2</v>
      </c>
      <c r="CE418" s="40">
        <v>1006.875</v>
      </c>
      <c r="CF418" s="102">
        <f t="shared" si="241"/>
        <v>2.0137499999999999</v>
      </c>
      <c r="CG418" s="103"/>
      <c r="CH418" s="114">
        <v>8.3000000000000004E-2</v>
      </c>
      <c r="CI418" s="77">
        <v>2333</v>
      </c>
      <c r="CJ418" s="102">
        <f t="shared" si="271"/>
        <v>2.3330000000000002</v>
      </c>
      <c r="CK418" s="102"/>
      <c r="CL418" s="104">
        <f t="shared" si="290"/>
        <v>63.179942891765975</v>
      </c>
      <c r="CM418" s="73">
        <f t="shared" si="272"/>
        <v>43.557628603249512</v>
      </c>
      <c r="CO418" s="3">
        <v>12.5</v>
      </c>
      <c r="CP418" s="38">
        <v>4</v>
      </c>
      <c r="CQ418" s="38">
        <f t="shared" si="273"/>
        <v>17</v>
      </c>
      <c r="CR418" s="38">
        <v>10</v>
      </c>
      <c r="CS418" s="38">
        <f t="shared" si="274"/>
        <v>50</v>
      </c>
      <c r="CT418" s="67"/>
      <c r="CU418" s="38">
        <v>969.50073199999997</v>
      </c>
      <c r="CV418" s="73">
        <f t="shared" si="275"/>
        <v>4.2289312739999998E-3</v>
      </c>
      <c r="CW418" s="38">
        <v>2721.3229999999999</v>
      </c>
      <c r="CX418" s="73">
        <f t="shared" si="276"/>
        <v>2.6893002749000004E-2</v>
      </c>
      <c r="CY418" s="67"/>
      <c r="CZ418" s="37">
        <v>12.5</v>
      </c>
      <c r="DA418" s="66">
        <f t="shared" si="297"/>
        <v>6.5458513035032542E-2</v>
      </c>
      <c r="DB418" s="1">
        <v>948.125</v>
      </c>
      <c r="DC418" s="102">
        <f t="shared" si="277"/>
        <v>1.89625</v>
      </c>
      <c r="DD418" s="103"/>
      <c r="DE418" s="114">
        <v>8.1000000000000003E-2</v>
      </c>
      <c r="DF418" s="77">
        <v>2131</v>
      </c>
      <c r="DG418" s="102">
        <f t="shared" si="278"/>
        <v>2.1309999999999998</v>
      </c>
      <c r="DH418" s="102"/>
      <c r="DI418" s="104">
        <f t="shared" si="291"/>
        <v>53.738086803725061</v>
      </c>
      <c r="DJ418" s="73">
        <f t="shared" si="279"/>
        <v>42.685888011385877</v>
      </c>
      <c r="DL418" s="3">
        <v>12.5</v>
      </c>
      <c r="DM418" s="38">
        <v>7</v>
      </c>
      <c r="DN418" s="38">
        <f t="shared" si="280"/>
        <v>39</v>
      </c>
      <c r="DO418" s="38">
        <v>7</v>
      </c>
      <c r="DP418" s="38">
        <f t="shared" si="281"/>
        <v>24</v>
      </c>
      <c r="DQ418" s="67"/>
      <c r="DR418" s="38">
        <v>9218.0283199999994</v>
      </c>
      <c r="DS418" s="73">
        <f t="shared" si="282"/>
        <v>1.8634753723999999E-2</v>
      </c>
      <c r="DT418" s="38">
        <v>9856.0527299999994</v>
      </c>
      <c r="DU418" s="73">
        <f t="shared" si="283"/>
        <v>1.4558525538000001E-2</v>
      </c>
      <c r="DV418" s="67"/>
      <c r="DW418" s="37">
        <v>12.5</v>
      </c>
      <c r="DX418" s="159">
        <f t="shared" si="298"/>
        <v>6.4001489602248524E-2</v>
      </c>
      <c r="DY418" s="205">
        <v>951.5625</v>
      </c>
      <c r="DZ418" s="164">
        <f t="shared" si="284"/>
        <v>1.903125</v>
      </c>
      <c r="EA418" s="162"/>
      <c r="EB418" s="206">
        <v>8.5000000000000006E-2</v>
      </c>
      <c r="EC418" s="207">
        <v>2139</v>
      </c>
      <c r="ED418" s="164">
        <f t="shared" si="285"/>
        <v>2.1389999999999998</v>
      </c>
      <c r="EE418" s="164"/>
      <c r="EF418" s="197">
        <f t="shared" si="292"/>
        <v>50.145990828660842</v>
      </c>
      <c r="EG418" s="192">
        <f t="shared" si="286"/>
        <v>42.552269998506183</v>
      </c>
      <c r="EH418" s="95"/>
    </row>
    <row r="419" spans="1:138" x14ac:dyDescent="0.25">
      <c r="A419" s="76">
        <v>13.5</v>
      </c>
      <c r="B419" s="96">
        <v>3</v>
      </c>
      <c r="C419" s="96">
        <f t="shared" si="246"/>
        <v>19</v>
      </c>
      <c r="D419" s="96">
        <v>0</v>
      </c>
      <c r="E419" s="96">
        <f t="shared" si="247"/>
        <v>0</v>
      </c>
      <c r="F419" s="67"/>
      <c r="G419" s="96">
        <v>1396.2356</v>
      </c>
      <c r="H419" s="73">
        <f t="shared" si="248"/>
        <v>5.1433659380000002E-3</v>
      </c>
      <c r="I419" s="96">
        <v>0</v>
      </c>
      <c r="J419" s="73">
        <f t="shared" si="249"/>
        <v>0</v>
      </c>
      <c r="K419" s="67"/>
      <c r="L419" s="76">
        <v>13.5</v>
      </c>
      <c r="M419" s="66">
        <f t="shared" si="293"/>
        <v>6.8335340097673225E-2</v>
      </c>
      <c r="N419" s="96">
        <v>1002.8125</v>
      </c>
      <c r="O419" s="102">
        <f t="shared" si="250"/>
        <v>2.0056250000000002</v>
      </c>
      <c r="P419" s="103"/>
      <c r="Q419" s="114">
        <v>8.4000000000000005E-2</v>
      </c>
      <c r="R419" s="98">
        <v>2461</v>
      </c>
      <c r="S419" s="102">
        <f t="shared" si="251"/>
        <v>2.4609999999999999</v>
      </c>
      <c r="T419" s="102"/>
      <c r="U419" s="104">
        <f t="shared" si="287"/>
        <v>60.135530827740347</v>
      </c>
      <c r="V419" s="73">
        <f t="shared" si="252"/>
        <v>44.598571999547843</v>
      </c>
      <c r="X419" s="76">
        <v>13.5</v>
      </c>
      <c r="Y419" s="96">
        <v>2</v>
      </c>
      <c r="Z419" s="96">
        <f t="shared" si="253"/>
        <v>41</v>
      </c>
      <c r="AA419" s="96">
        <v>0</v>
      </c>
      <c r="AB419" s="96">
        <f t="shared" si="254"/>
        <v>0</v>
      </c>
      <c r="AC419" s="67"/>
      <c r="AD419" s="96">
        <v>124.22261</v>
      </c>
      <c r="AE419" s="73">
        <f t="shared" si="255"/>
        <v>1.3360669582000001E-2</v>
      </c>
      <c r="AF419" s="96">
        <v>0</v>
      </c>
      <c r="AG419" s="73">
        <f t="shared" si="256"/>
        <v>0</v>
      </c>
      <c r="AH419" s="67"/>
      <c r="AI419" s="76">
        <v>13.5</v>
      </c>
      <c r="AJ419" s="66">
        <f t="shared" si="294"/>
        <v>0.13960140959732836</v>
      </c>
      <c r="AK419" s="96">
        <v>1464.6875</v>
      </c>
      <c r="AL419" s="102">
        <f t="shared" si="257"/>
        <v>2.9293749999999998</v>
      </c>
      <c r="AM419" s="103"/>
      <c r="AN419" s="108">
        <v>8.3000000000000004E-2</v>
      </c>
      <c r="AO419" s="95">
        <v>2474</v>
      </c>
      <c r="AP419" s="102">
        <f t="shared" si="258"/>
        <v>2.4740000000000002</v>
      </c>
      <c r="AQ419" s="102"/>
      <c r="AR419" s="104">
        <f t="shared" si="288"/>
        <v>217.62552294875758</v>
      </c>
      <c r="AS419" s="73">
        <f t="shared" si="259"/>
        <v>44.930139370253528</v>
      </c>
      <c r="AU419" s="76">
        <v>13.5</v>
      </c>
      <c r="AV419" s="96">
        <v>5</v>
      </c>
      <c r="AW419" s="96">
        <f t="shared" si="260"/>
        <v>13</v>
      </c>
      <c r="AX419" s="96">
        <v>3</v>
      </c>
      <c r="AY419" s="96">
        <f t="shared" si="261"/>
        <v>16</v>
      </c>
      <c r="AZ419" s="65"/>
      <c r="BA419" s="38">
        <v>1637.7879600000001</v>
      </c>
      <c r="BB419" s="73">
        <f t="shared" si="262"/>
        <v>4.3242680607999996E-3</v>
      </c>
      <c r="BC419" s="38">
        <v>685.41272000000004</v>
      </c>
      <c r="BD419" s="73">
        <f t="shared" si="263"/>
        <v>6.6939908400000005E-3</v>
      </c>
      <c r="BE419" s="65"/>
      <c r="BF419" s="3">
        <v>13.5</v>
      </c>
      <c r="BG419" s="66">
        <f t="shared" si="295"/>
        <v>8.0679488643406211E-2</v>
      </c>
      <c r="BH419" s="38">
        <v>1066.5625</v>
      </c>
      <c r="BI419" s="102">
        <f t="shared" si="264"/>
        <v>2.1331250000000002</v>
      </c>
      <c r="BJ419" s="103"/>
      <c r="BK419" s="114">
        <v>8.6999999999999994E-2</v>
      </c>
      <c r="BL419" s="77">
        <v>2309</v>
      </c>
      <c r="BM419" s="102">
        <f t="shared" si="265"/>
        <v>2.3090000000000002</v>
      </c>
      <c r="BN419" s="102"/>
      <c r="BO419" s="104">
        <f t="shared" si="289"/>
        <v>69.854168812571359</v>
      </c>
      <c r="BP419" s="73">
        <f t="shared" si="266"/>
        <v>43.986534823971319</v>
      </c>
      <c r="BR419" s="3">
        <v>13.5</v>
      </c>
      <c r="BS419" s="38">
        <v>9</v>
      </c>
      <c r="BT419" s="38">
        <f t="shared" si="267"/>
        <v>47</v>
      </c>
      <c r="BU419" s="38">
        <v>7</v>
      </c>
      <c r="BV419" s="38">
        <f t="shared" si="268"/>
        <v>28</v>
      </c>
      <c r="BW419" s="67"/>
      <c r="BX419" s="38">
        <v>1932.8828100000001</v>
      </c>
      <c r="BY419" s="73">
        <f t="shared" si="269"/>
        <v>1.1722248959099998E-2</v>
      </c>
      <c r="BZ419" s="38">
        <v>2270.1789600000002</v>
      </c>
      <c r="CA419" s="73">
        <f t="shared" si="270"/>
        <v>7.7836330793000005E-3</v>
      </c>
      <c r="CB419" s="67"/>
      <c r="CC419" s="37">
        <v>13.5</v>
      </c>
      <c r="CD419" s="66">
        <f t="shared" si="296"/>
        <v>7.5418474229849902E-2</v>
      </c>
      <c r="CE419" s="40">
        <v>1075</v>
      </c>
      <c r="CF419" s="102">
        <f t="shared" si="241"/>
        <v>2.15</v>
      </c>
      <c r="CG419" s="103"/>
      <c r="CH419" s="114">
        <v>8.7999999999999995E-2</v>
      </c>
      <c r="CI419" s="77">
        <v>2532</v>
      </c>
      <c r="CJ419" s="102">
        <f t="shared" si="271"/>
        <v>2.532</v>
      </c>
      <c r="CK419" s="102"/>
      <c r="CL419" s="104">
        <f t="shared" si="290"/>
        <v>70.101753100696655</v>
      </c>
      <c r="CM419" s="73">
        <f t="shared" si="272"/>
        <v>43.418910593670269</v>
      </c>
      <c r="CO419" s="3">
        <v>13.5</v>
      </c>
      <c r="CP419" s="38">
        <v>2</v>
      </c>
      <c r="CQ419" s="38">
        <f t="shared" si="273"/>
        <v>19</v>
      </c>
      <c r="CR419" s="38">
        <v>8</v>
      </c>
      <c r="CS419" s="38">
        <f t="shared" si="274"/>
        <v>58</v>
      </c>
      <c r="CT419" s="67"/>
      <c r="CU419" s="38">
        <v>131.22267199999999</v>
      </c>
      <c r="CV419" s="73">
        <f t="shared" si="275"/>
        <v>4.360153946E-3</v>
      </c>
      <c r="CW419" s="38">
        <v>3076.5668900000001</v>
      </c>
      <c r="CX419" s="73">
        <f t="shared" si="276"/>
        <v>2.9969569639000004E-2</v>
      </c>
      <c r="CY419" s="67"/>
      <c r="CZ419" s="37">
        <v>13.5</v>
      </c>
      <c r="DA419" s="66">
        <f t="shared" si="297"/>
        <v>6.8608636189961963E-2</v>
      </c>
      <c r="DB419" s="1">
        <v>1015.3125</v>
      </c>
      <c r="DC419" s="102">
        <f t="shared" si="277"/>
        <v>2.0306250000000001</v>
      </c>
      <c r="DD419" s="103"/>
      <c r="DE419" s="114">
        <v>8.5000000000000006E-2</v>
      </c>
      <c r="DF419" s="77">
        <v>2313</v>
      </c>
      <c r="DG419" s="102">
        <f t="shared" si="278"/>
        <v>2.3130000000000002</v>
      </c>
      <c r="DH419" s="102"/>
      <c r="DI419" s="104">
        <f t="shared" si="291"/>
        <v>60.353345429076874</v>
      </c>
      <c r="DJ419" s="73">
        <f t="shared" si="279"/>
        <v>42.703883678514295</v>
      </c>
      <c r="DL419" s="3">
        <v>13.5</v>
      </c>
      <c r="DM419" s="38">
        <v>3</v>
      </c>
      <c r="DN419" s="38">
        <f t="shared" si="280"/>
        <v>42</v>
      </c>
      <c r="DO419" s="38">
        <v>3</v>
      </c>
      <c r="DP419" s="38">
        <f t="shared" si="281"/>
        <v>27</v>
      </c>
      <c r="DQ419" s="67"/>
      <c r="DR419" s="38">
        <v>1509.2915</v>
      </c>
      <c r="DS419" s="73">
        <f t="shared" si="282"/>
        <v>2.0144045223999998E-2</v>
      </c>
      <c r="DT419" s="38">
        <v>2004.3199500000001</v>
      </c>
      <c r="DU419" s="73">
        <f t="shared" si="283"/>
        <v>1.6562845488000001E-2</v>
      </c>
      <c r="DV419" s="67"/>
      <c r="DW419" s="37">
        <v>13.5</v>
      </c>
      <c r="DX419" s="66">
        <f t="shared" si="298"/>
        <v>6.6797975998290834E-2</v>
      </c>
      <c r="DY419" s="1">
        <v>1016.875</v>
      </c>
      <c r="DZ419" s="102">
        <f t="shared" si="284"/>
        <v>2.0337499999999999</v>
      </c>
      <c r="EA419" s="103"/>
      <c r="EB419" s="114">
        <v>8.8999999999999996E-2</v>
      </c>
      <c r="EC419" s="77">
        <v>2320</v>
      </c>
      <c r="ED419" s="102">
        <f t="shared" si="285"/>
        <v>2.3199999999999998</v>
      </c>
      <c r="EE419" s="102"/>
      <c r="EF419" s="104">
        <f t="shared" si="292"/>
        <v>56.025603476339768</v>
      </c>
      <c r="EG419" s="73">
        <f t="shared" si="286"/>
        <v>42.562523150379832</v>
      </c>
      <c r="EH419" s="95"/>
    </row>
    <row r="420" spans="1:138" x14ac:dyDescent="0.25">
      <c r="A420" s="76">
        <v>14.5</v>
      </c>
      <c r="B420" s="96">
        <v>3</v>
      </c>
      <c r="C420" s="96">
        <f t="shared" si="246"/>
        <v>22</v>
      </c>
      <c r="D420" s="96">
        <v>0</v>
      </c>
      <c r="E420" s="96">
        <f t="shared" si="247"/>
        <v>0</v>
      </c>
      <c r="F420" s="67"/>
      <c r="G420" s="96">
        <v>1094.3328899999999</v>
      </c>
      <c r="H420" s="73">
        <f t="shared" si="248"/>
        <v>6.237698828E-3</v>
      </c>
      <c r="I420" s="96">
        <v>0</v>
      </c>
      <c r="J420" s="73">
        <f t="shared" si="249"/>
        <v>0</v>
      </c>
      <c r="K420" s="67"/>
      <c r="L420" s="76">
        <v>14.5</v>
      </c>
      <c r="M420" s="66">
        <f t="shared" si="293"/>
        <v>7.1375882400921908E-2</v>
      </c>
      <c r="N420" s="96">
        <v>1087.5</v>
      </c>
      <c r="O420" s="102">
        <f t="shared" si="250"/>
        <v>2.1749999999999998</v>
      </c>
      <c r="P420" s="103"/>
      <c r="Q420" s="114">
        <v>8.7999999999999995E-2</v>
      </c>
      <c r="R420" s="98">
        <v>2656</v>
      </c>
      <c r="S420" s="102">
        <f t="shared" si="251"/>
        <v>2.6560000000000001</v>
      </c>
      <c r="T420" s="102"/>
      <c r="U420" s="104">
        <f t="shared" si="287"/>
        <v>66.964398806942938</v>
      </c>
      <c r="V420" s="73">
        <f t="shared" si="252"/>
        <v>44.513228634728932</v>
      </c>
      <c r="X420" s="76">
        <v>14.5</v>
      </c>
      <c r="Y420" s="96">
        <v>3</v>
      </c>
      <c r="Z420" s="96">
        <f t="shared" si="253"/>
        <v>44</v>
      </c>
      <c r="AA420" s="96">
        <v>0</v>
      </c>
      <c r="AB420" s="96">
        <f t="shared" si="254"/>
        <v>0</v>
      </c>
      <c r="AC420" s="67"/>
      <c r="AD420" s="96">
        <v>2562.6626000000001</v>
      </c>
      <c r="AE420" s="73">
        <f t="shared" si="255"/>
        <v>1.5923332182E-2</v>
      </c>
      <c r="AF420" s="96">
        <v>0</v>
      </c>
      <c r="AG420" s="73">
        <f t="shared" si="256"/>
        <v>0</v>
      </c>
      <c r="AH420" s="67"/>
      <c r="AI420" s="76">
        <v>14.5</v>
      </c>
      <c r="AJ420" s="66">
        <f t="shared" si="294"/>
        <v>0.14229968652606059</v>
      </c>
      <c r="AK420" s="96">
        <v>1535.3125</v>
      </c>
      <c r="AL420" s="102">
        <f t="shared" si="257"/>
        <v>3.0706250000000002</v>
      </c>
      <c r="AM420" s="103"/>
      <c r="AN420" s="108">
        <v>8.7999999999999995E-2</v>
      </c>
      <c r="AO420" s="95">
        <v>2667</v>
      </c>
      <c r="AP420" s="102">
        <f t="shared" si="258"/>
        <v>2.6669999999999998</v>
      </c>
      <c r="AQ420" s="102"/>
      <c r="AR420" s="104">
        <f t="shared" si="288"/>
        <v>226.02728273559757</v>
      </c>
      <c r="AS420" s="73">
        <f t="shared" si="259"/>
        <v>44.792549100079022</v>
      </c>
      <c r="AU420" s="76">
        <v>14.5</v>
      </c>
      <c r="AV420" s="96">
        <v>3</v>
      </c>
      <c r="AW420" s="96">
        <f t="shared" si="260"/>
        <v>16</v>
      </c>
      <c r="AX420" s="96">
        <v>2</v>
      </c>
      <c r="AY420" s="96">
        <f t="shared" si="261"/>
        <v>18</v>
      </c>
      <c r="AZ420" s="65"/>
      <c r="BA420" s="38">
        <v>514.59124799999995</v>
      </c>
      <c r="BB420" s="73">
        <f t="shared" si="262"/>
        <v>4.8388593087999995E-3</v>
      </c>
      <c r="BC420" s="38">
        <v>198.999191</v>
      </c>
      <c r="BD420" s="73">
        <f t="shared" si="263"/>
        <v>6.8929900310000002E-3</v>
      </c>
      <c r="BE420" s="65"/>
      <c r="BF420" s="3">
        <v>14.5</v>
      </c>
      <c r="BG420" s="66">
        <f t="shared" si="295"/>
        <v>8.3831642190028727E-2</v>
      </c>
      <c r="BH420" s="38">
        <v>1127.1875</v>
      </c>
      <c r="BI420" s="102">
        <f t="shared" si="264"/>
        <v>2.254375</v>
      </c>
      <c r="BJ420" s="103"/>
      <c r="BK420" s="114">
        <v>9.1999999999999998E-2</v>
      </c>
      <c r="BL420" s="77">
        <v>2491</v>
      </c>
      <c r="BM420" s="102">
        <f t="shared" si="265"/>
        <v>2.4910000000000001</v>
      </c>
      <c r="BN420" s="102"/>
      <c r="BO420" s="104">
        <f t="shared" si="289"/>
        <v>77.201641720151812</v>
      </c>
      <c r="BP420" s="73">
        <f t="shared" si="266"/>
        <v>44.023792267846964</v>
      </c>
      <c r="BR420" s="3">
        <v>14.5</v>
      </c>
      <c r="BS420" s="38">
        <v>2</v>
      </c>
      <c r="BT420" s="38">
        <f t="shared" si="267"/>
        <v>49</v>
      </c>
      <c r="BU420" s="38">
        <v>7</v>
      </c>
      <c r="BV420" s="38">
        <f t="shared" si="268"/>
        <v>35</v>
      </c>
      <c r="BW420" s="67"/>
      <c r="BX420" s="38">
        <v>840.66046100000005</v>
      </c>
      <c r="BY420" s="73">
        <f t="shared" si="269"/>
        <v>1.2562909420099999E-2</v>
      </c>
      <c r="BZ420" s="38">
        <v>4106.1738299999997</v>
      </c>
      <c r="CA420" s="73">
        <f t="shared" si="270"/>
        <v>1.1889806909299999E-2</v>
      </c>
      <c r="CB420" s="67"/>
      <c r="CC420" s="37">
        <v>14.5</v>
      </c>
      <c r="CD420" s="66">
        <f t="shared" si="296"/>
        <v>7.8546534202816737E-2</v>
      </c>
      <c r="CE420" s="40">
        <v>1137.8125</v>
      </c>
      <c r="CF420" s="102">
        <f t="shared" si="241"/>
        <v>2.2756249999999998</v>
      </c>
      <c r="CG420" s="103"/>
      <c r="CH420" s="114">
        <v>9.2999999999999999E-2</v>
      </c>
      <c r="CI420" s="77">
        <v>2732</v>
      </c>
      <c r="CJ420" s="102">
        <f t="shared" si="271"/>
        <v>2.7320000000000002</v>
      </c>
      <c r="CK420" s="102"/>
      <c r="CL420" s="104">
        <f t="shared" si="290"/>
        <v>77.439008774787055</v>
      </c>
      <c r="CM420" s="73">
        <f t="shared" si="272"/>
        <v>43.292428190359807</v>
      </c>
      <c r="CO420" s="3">
        <v>14.5</v>
      </c>
      <c r="CP420" s="38">
        <v>6</v>
      </c>
      <c r="CQ420" s="38">
        <f t="shared" si="273"/>
        <v>25</v>
      </c>
      <c r="CR420" s="38">
        <v>5</v>
      </c>
      <c r="CS420" s="38">
        <f t="shared" si="274"/>
        <v>63</v>
      </c>
      <c r="CT420" s="67"/>
      <c r="CU420" s="38">
        <v>3480.4204100000002</v>
      </c>
      <c r="CV420" s="73">
        <f t="shared" si="275"/>
        <v>7.8405743559999998E-3</v>
      </c>
      <c r="CW420" s="38">
        <v>5784.1450199999999</v>
      </c>
      <c r="CX420" s="73">
        <f t="shared" si="276"/>
        <v>3.5753714659000006E-2</v>
      </c>
      <c r="CY420" s="67"/>
      <c r="CZ420" s="37">
        <v>14.5</v>
      </c>
      <c r="DA420" s="66">
        <f t="shared" si="297"/>
        <v>7.1758759344891399E-2</v>
      </c>
      <c r="DB420" s="1">
        <v>1084.6875</v>
      </c>
      <c r="DC420" s="102">
        <f t="shared" si="277"/>
        <v>2.1693750000000001</v>
      </c>
      <c r="DD420" s="103"/>
      <c r="DE420" s="114">
        <v>0.09</v>
      </c>
      <c r="DF420" s="77">
        <v>2494</v>
      </c>
      <c r="DG420" s="102">
        <f t="shared" si="278"/>
        <v>2.4940000000000002</v>
      </c>
      <c r="DH420" s="102"/>
      <c r="DI420" s="104">
        <f t="shared" si="291"/>
        <v>67.406668055661029</v>
      </c>
      <c r="DJ420" s="73">
        <f t="shared" si="279"/>
        <v>42.575496644173008</v>
      </c>
      <c r="DL420" s="3">
        <v>14.5</v>
      </c>
      <c r="DM420" s="38">
        <v>4</v>
      </c>
      <c r="DN420" s="38">
        <f t="shared" si="280"/>
        <v>46</v>
      </c>
      <c r="DO420" s="38">
        <v>6</v>
      </c>
      <c r="DP420" s="38">
        <f t="shared" si="281"/>
        <v>33</v>
      </c>
      <c r="DQ420" s="67"/>
      <c r="DR420" s="38">
        <v>2741.4658199999999</v>
      </c>
      <c r="DS420" s="73">
        <f t="shared" si="282"/>
        <v>2.2885511043999999E-2</v>
      </c>
      <c r="DT420" s="38">
        <v>1226.85205</v>
      </c>
      <c r="DU420" s="73">
        <f t="shared" si="283"/>
        <v>1.7789697538000002E-2</v>
      </c>
      <c r="DV420" s="67"/>
      <c r="DW420" s="37">
        <v>14.5</v>
      </c>
      <c r="DX420" s="66">
        <f t="shared" si="298"/>
        <v>6.9594462394333131E-2</v>
      </c>
      <c r="DY420" s="1">
        <v>1085.625</v>
      </c>
      <c r="DZ420" s="102">
        <f t="shared" si="284"/>
        <v>2.1712500000000001</v>
      </c>
      <c r="EA420" s="103"/>
      <c r="EB420" s="114">
        <v>9.4E-2</v>
      </c>
      <c r="EC420" s="77">
        <v>2503</v>
      </c>
      <c r="ED420" s="102">
        <f t="shared" si="285"/>
        <v>2.5030000000000001</v>
      </c>
      <c r="EE420" s="102"/>
      <c r="EF420" s="104">
        <f t="shared" si="292"/>
        <v>62.262642041512855</v>
      </c>
      <c r="EG420" s="73">
        <f t="shared" si="286"/>
        <v>42.565421673076138</v>
      </c>
      <c r="EH420" s="95"/>
    </row>
    <row r="421" spans="1:138" ht="15.75" thickBot="1" x14ac:dyDescent="0.3">
      <c r="A421" s="76">
        <v>15.5</v>
      </c>
      <c r="B421" s="96">
        <v>6</v>
      </c>
      <c r="C421" s="96">
        <f t="shared" si="246"/>
        <v>28</v>
      </c>
      <c r="D421" s="96">
        <v>0</v>
      </c>
      <c r="E421" s="96">
        <f t="shared" si="247"/>
        <v>0</v>
      </c>
      <c r="F421" s="67"/>
      <c r="G421" s="96">
        <v>932.61871299999996</v>
      </c>
      <c r="H421" s="73">
        <f t="shared" si="248"/>
        <v>7.1703175409999998E-3</v>
      </c>
      <c r="I421" s="96">
        <v>0</v>
      </c>
      <c r="J421" s="73">
        <f t="shared" si="249"/>
        <v>0</v>
      </c>
      <c r="K421" s="67"/>
      <c r="L421" s="76">
        <v>15.5</v>
      </c>
      <c r="M421" s="66">
        <f t="shared" si="293"/>
        <v>7.4416424704170592E-2</v>
      </c>
      <c r="N421" s="96">
        <v>1158.4375</v>
      </c>
      <c r="O421" s="102">
        <f t="shared" si="250"/>
        <v>2.316875</v>
      </c>
      <c r="P421" s="103"/>
      <c r="Q421" s="114">
        <v>9.2999999999999999E-2</v>
      </c>
      <c r="R421" s="98">
        <v>2850</v>
      </c>
      <c r="S421" s="102">
        <f t="shared" si="251"/>
        <v>2.85</v>
      </c>
      <c r="T421" s="102"/>
      <c r="U421" s="104">
        <f t="shared" si="287"/>
        <v>74.049812542982096</v>
      </c>
      <c r="V421" s="73">
        <f t="shared" si="252"/>
        <v>44.474466922592327</v>
      </c>
      <c r="X421" s="76">
        <v>15.5</v>
      </c>
      <c r="Y421" s="96">
        <v>1</v>
      </c>
      <c r="Z421" s="96">
        <f t="shared" si="253"/>
        <v>45</v>
      </c>
      <c r="AA421" s="96">
        <v>0</v>
      </c>
      <c r="AB421" s="96">
        <f t="shared" si="254"/>
        <v>0</v>
      </c>
      <c r="AC421" s="67"/>
      <c r="AD421" s="96">
        <v>300.95394900000002</v>
      </c>
      <c r="AE421" s="73">
        <f t="shared" si="255"/>
        <v>1.6224286131E-2</v>
      </c>
      <c r="AF421" s="96">
        <v>0</v>
      </c>
      <c r="AG421" s="73">
        <f t="shared" si="256"/>
        <v>0</v>
      </c>
      <c r="AH421" s="67"/>
      <c r="AI421" s="76">
        <v>15.5</v>
      </c>
      <c r="AJ421" s="66">
        <f t="shared" si="294"/>
        <v>0.14499796345479282</v>
      </c>
      <c r="AK421" s="96">
        <v>1578.4375</v>
      </c>
      <c r="AL421" s="102">
        <f t="shared" si="257"/>
        <v>3.1568749999999999</v>
      </c>
      <c r="AM421" s="103"/>
      <c r="AN421" s="108">
        <v>9.1999999999999998E-2</v>
      </c>
      <c r="AO421" s="95">
        <v>2859</v>
      </c>
      <c r="AP421" s="102">
        <f t="shared" si="258"/>
        <v>2.859</v>
      </c>
      <c r="AQ421" s="102"/>
      <c r="AR421" s="104">
        <f t="shared" si="288"/>
        <v>234.79078027319562</v>
      </c>
      <c r="AS421" s="73">
        <f t="shared" si="259"/>
        <v>44.811864411804784</v>
      </c>
      <c r="AU421" s="76">
        <v>15.5</v>
      </c>
      <c r="AV421" s="96">
        <v>5</v>
      </c>
      <c r="AW421" s="96">
        <f t="shared" si="260"/>
        <v>21</v>
      </c>
      <c r="AX421" s="96">
        <v>5</v>
      </c>
      <c r="AY421" s="96">
        <f t="shared" si="261"/>
        <v>23</v>
      </c>
      <c r="AZ421" s="65"/>
      <c r="BA421" s="38">
        <v>1506.82068</v>
      </c>
      <c r="BB421" s="73">
        <f t="shared" si="262"/>
        <v>6.3456799887999992E-3</v>
      </c>
      <c r="BC421" s="38">
        <v>2354.8937999999998</v>
      </c>
      <c r="BD421" s="73">
        <f t="shared" si="263"/>
        <v>9.2478838309999999E-3</v>
      </c>
      <c r="BE421" s="65"/>
      <c r="BF421" s="3">
        <v>15.5</v>
      </c>
      <c r="BG421" s="66">
        <f t="shared" si="295"/>
        <v>8.6983795736651257E-2</v>
      </c>
      <c r="BH421" s="38">
        <v>1203.75</v>
      </c>
      <c r="BI421" s="102">
        <f t="shared" si="264"/>
        <v>2.4075000000000002</v>
      </c>
      <c r="BJ421" s="103"/>
      <c r="BK421" s="114">
        <v>9.6000000000000002E-2</v>
      </c>
      <c r="BL421" s="77">
        <v>2673</v>
      </c>
      <c r="BM421" s="102">
        <f t="shared" si="265"/>
        <v>2.673</v>
      </c>
      <c r="BN421" s="102"/>
      <c r="BO421" s="104">
        <f t="shared" si="289"/>
        <v>85.008146987959165</v>
      </c>
      <c r="BP421" s="73">
        <f t="shared" si="266"/>
        <v>43.835567699798332</v>
      </c>
      <c r="BR421" s="3">
        <v>15.5</v>
      </c>
      <c r="BS421" s="38">
        <v>10</v>
      </c>
      <c r="BT421" s="38">
        <f t="shared" si="267"/>
        <v>59</v>
      </c>
      <c r="BU421" s="38">
        <v>11</v>
      </c>
      <c r="BV421" s="38">
        <f t="shared" si="268"/>
        <v>46</v>
      </c>
      <c r="BW421" s="67"/>
      <c r="BX421" s="38">
        <v>5107.7324200000003</v>
      </c>
      <c r="BY421" s="73">
        <f t="shared" si="269"/>
        <v>1.7670641840099997E-2</v>
      </c>
      <c r="BZ421" s="38">
        <v>3489.7016600000002</v>
      </c>
      <c r="CA421" s="73">
        <f t="shared" si="270"/>
        <v>1.53795085693E-2</v>
      </c>
      <c r="CB421" s="67"/>
      <c r="CC421" s="37">
        <v>15.5</v>
      </c>
      <c r="CD421" s="66">
        <f t="shared" si="296"/>
        <v>8.1674594175783599E-2</v>
      </c>
      <c r="CE421" s="40">
        <v>1207.8125</v>
      </c>
      <c r="CF421" s="102">
        <f t="shared" si="241"/>
        <v>2.4156249999999999</v>
      </c>
      <c r="CG421" s="103"/>
      <c r="CH421" s="114">
        <v>9.8000000000000004E-2</v>
      </c>
      <c r="CI421" s="77">
        <v>2933</v>
      </c>
      <c r="CJ421" s="102">
        <f t="shared" si="271"/>
        <v>2.9329999999999998</v>
      </c>
      <c r="CK421" s="102"/>
      <c r="CL421" s="104">
        <f t="shared" si="290"/>
        <v>85.220057957542124</v>
      </c>
      <c r="CM421" s="73">
        <f t="shared" si="272"/>
        <v>43.086889565364956</v>
      </c>
      <c r="CO421" s="3">
        <v>15.5</v>
      </c>
      <c r="CP421" s="38">
        <v>5</v>
      </c>
      <c r="CQ421" s="38">
        <f t="shared" si="273"/>
        <v>30</v>
      </c>
      <c r="CR421" s="38">
        <v>3</v>
      </c>
      <c r="CS421" s="38">
        <f t="shared" si="274"/>
        <v>66</v>
      </c>
      <c r="CT421" s="67"/>
      <c r="CU421" s="38">
        <v>1469.2845500000001</v>
      </c>
      <c r="CV421" s="73">
        <f t="shared" si="275"/>
        <v>9.3098589059999997E-3</v>
      </c>
      <c r="CW421" s="38">
        <v>474.12560999999999</v>
      </c>
      <c r="CX421" s="73">
        <f t="shared" si="276"/>
        <v>3.6227840269000007E-2</v>
      </c>
      <c r="CY421" s="67"/>
      <c r="CZ421" s="37">
        <v>15.5</v>
      </c>
      <c r="DA421" s="66">
        <f t="shared" si="297"/>
        <v>7.490888249982082E-2</v>
      </c>
      <c r="DB421" s="1">
        <v>1154.375</v>
      </c>
      <c r="DC421" s="102">
        <f t="shared" si="277"/>
        <v>2.3087499999999999</v>
      </c>
      <c r="DD421" s="103"/>
      <c r="DE421" s="114">
        <v>9.4E-2</v>
      </c>
      <c r="DF421" s="77">
        <v>2675</v>
      </c>
      <c r="DG421" s="102">
        <f t="shared" si="278"/>
        <v>2.6749999999999998</v>
      </c>
      <c r="DH421" s="102"/>
      <c r="DI421" s="104">
        <f t="shared" si="291"/>
        <v>74.867537865414207</v>
      </c>
      <c r="DJ421" s="73">
        <f t="shared" si="279"/>
        <v>42.636858708499204</v>
      </c>
      <c r="DL421" s="3">
        <v>15.5</v>
      </c>
      <c r="DM421" s="38">
        <v>2</v>
      </c>
      <c r="DN421" s="38">
        <f t="shared" si="280"/>
        <v>48</v>
      </c>
      <c r="DO421" s="38">
        <v>5</v>
      </c>
      <c r="DP421" s="38">
        <f t="shared" si="281"/>
        <v>38</v>
      </c>
      <c r="DQ421" s="67"/>
      <c r="DR421" s="38">
        <v>816.760986</v>
      </c>
      <c r="DS421" s="73">
        <f t="shared" si="282"/>
        <v>2.3702272029999999E-2</v>
      </c>
      <c r="DT421" s="38">
        <v>1955.5681199999999</v>
      </c>
      <c r="DU421" s="73">
        <f t="shared" si="283"/>
        <v>1.9745265658000003E-2</v>
      </c>
      <c r="DV421" s="67"/>
      <c r="DW421" s="37">
        <v>15.5</v>
      </c>
      <c r="DX421" s="66">
        <f t="shared" si="298"/>
        <v>7.2390948790375428E-2</v>
      </c>
      <c r="DY421" s="1">
        <v>1144.6875</v>
      </c>
      <c r="DZ421" s="102">
        <f t="shared" si="284"/>
        <v>2.2893750000000002</v>
      </c>
      <c r="EA421" s="103"/>
      <c r="EB421" s="114">
        <v>9.8000000000000004E-2</v>
      </c>
      <c r="EC421" s="77">
        <v>2686</v>
      </c>
      <c r="ED421" s="102">
        <f t="shared" si="285"/>
        <v>2.6859999999999999</v>
      </c>
      <c r="EE421" s="102"/>
      <c r="EF421" s="104">
        <f t="shared" si="292"/>
        <v>68.859728230176387</v>
      </c>
      <c r="EG421" s="73">
        <f t="shared" si="286"/>
        <v>42.600196185560378</v>
      </c>
      <c r="EH421" s="95"/>
    </row>
    <row r="422" spans="1:138" ht="15.75" thickBot="1" x14ac:dyDescent="0.3">
      <c r="A422" s="69">
        <v>16.5</v>
      </c>
      <c r="B422" s="63">
        <v>0</v>
      </c>
      <c r="C422" s="96">
        <f t="shared" si="246"/>
        <v>28</v>
      </c>
      <c r="D422" s="63">
        <v>0</v>
      </c>
      <c r="E422" s="96">
        <f t="shared" si="247"/>
        <v>0</v>
      </c>
      <c r="G422" s="63">
        <v>0</v>
      </c>
      <c r="H422" s="73">
        <f t="shared" si="248"/>
        <v>7.1703175409999998E-3</v>
      </c>
      <c r="I422" s="63">
        <v>0</v>
      </c>
      <c r="J422" s="73">
        <f t="shared" si="249"/>
        <v>0</v>
      </c>
      <c r="K422" s="67"/>
      <c r="L422" s="76">
        <v>16.5</v>
      </c>
      <c r="M422" s="66">
        <f t="shared" si="293"/>
        <v>7.7456967007419261E-2</v>
      </c>
      <c r="N422" s="96">
        <v>1171.875</v>
      </c>
      <c r="O422" s="102">
        <f t="shared" si="250"/>
        <v>2.34375</v>
      </c>
      <c r="P422" s="103"/>
      <c r="Q422" s="114">
        <v>9.7000000000000003E-2</v>
      </c>
      <c r="R422" s="98">
        <v>3046</v>
      </c>
      <c r="S422" s="102">
        <f t="shared" si="251"/>
        <v>3.0459999999999998</v>
      </c>
      <c r="T422" s="102"/>
      <c r="U422" s="104">
        <f t="shared" si="287"/>
        <v>81.476337118667004</v>
      </c>
      <c r="V422" s="73">
        <f t="shared" si="252"/>
        <v>44.570041549361342</v>
      </c>
      <c r="X422" s="76">
        <v>16.5</v>
      </c>
      <c r="Y422" s="96">
        <v>4</v>
      </c>
      <c r="Z422" s="96">
        <f t="shared" si="253"/>
        <v>49</v>
      </c>
      <c r="AA422" s="96">
        <v>0</v>
      </c>
      <c r="AB422" s="96">
        <f t="shared" si="254"/>
        <v>0</v>
      </c>
      <c r="AC422" s="67"/>
      <c r="AD422" s="96">
        <v>1286.64905</v>
      </c>
      <c r="AE422" s="73">
        <f t="shared" si="255"/>
        <v>1.7510935181000001E-2</v>
      </c>
      <c r="AF422" s="96">
        <v>0</v>
      </c>
      <c r="AG422" s="73">
        <f t="shared" si="256"/>
        <v>0</v>
      </c>
      <c r="AH422" s="67"/>
      <c r="AI422" s="76">
        <v>16.5</v>
      </c>
      <c r="AJ422" s="159">
        <f t="shared" si="294"/>
        <v>0.14769624038352502</v>
      </c>
      <c r="AK422" s="191">
        <v>1669.375</v>
      </c>
      <c r="AL422" s="164">
        <f t="shared" si="257"/>
        <v>3.3387500000000001</v>
      </c>
      <c r="AM422" s="162"/>
      <c r="AN422" s="196">
        <v>9.7000000000000003E-2</v>
      </c>
      <c r="AO422" s="195">
        <v>3052</v>
      </c>
      <c r="AP422" s="164">
        <f t="shared" si="258"/>
        <v>3.052</v>
      </c>
      <c r="AQ422" s="164"/>
      <c r="AR422" s="197">
        <f t="shared" si="288"/>
        <v>243.83506725368989</v>
      </c>
      <c r="AS422" s="192">
        <f t="shared" si="259"/>
        <v>44.77334534404104</v>
      </c>
      <c r="AU422" s="76">
        <v>16.5</v>
      </c>
      <c r="AV422" s="96">
        <v>4</v>
      </c>
      <c r="AW422" s="96">
        <f t="shared" si="260"/>
        <v>25</v>
      </c>
      <c r="AX422" s="96">
        <v>5</v>
      </c>
      <c r="AY422" s="96">
        <f t="shared" si="261"/>
        <v>28</v>
      </c>
      <c r="AZ422" s="65"/>
      <c r="BA422" s="38">
        <v>1923.4453100000001</v>
      </c>
      <c r="BB422" s="73">
        <f t="shared" si="262"/>
        <v>8.2691252987999991E-3</v>
      </c>
      <c r="BC422" s="38">
        <v>2441.2206999999999</v>
      </c>
      <c r="BD422" s="73">
        <f t="shared" si="263"/>
        <v>1.1689104531E-2</v>
      </c>
      <c r="BE422" s="65"/>
      <c r="BF422" s="3">
        <v>16.5</v>
      </c>
      <c r="BG422" s="159">
        <f t="shared" si="295"/>
        <v>9.0135949283273786E-2</v>
      </c>
      <c r="BH422" s="160">
        <v>1272.8125</v>
      </c>
      <c r="BI422" s="164">
        <f t="shared" si="264"/>
        <v>2.5456249999999998</v>
      </c>
      <c r="BJ422" s="162"/>
      <c r="BK422" s="206">
        <v>0.10100000000000001</v>
      </c>
      <c r="BL422" s="207">
        <v>2855</v>
      </c>
      <c r="BM422" s="164">
        <f t="shared" si="265"/>
        <v>2.855</v>
      </c>
      <c r="BN422" s="164"/>
      <c r="BO422" s="197">
        <f t="shared" si="289"/>
        <v>93.237237840610575</v>
      </c>
      <c r="BP422" s="192">
        <f t="shared" si="266"/>
        <v>43.681184462923717</v>
      </c>
      <c r="BR422" s="3">
        <v>16.5</v>
      </c>
      <c r="BS422" s="38">
        <v>9</v>
      </c>
      <c r="BT422" s="38">
        <f t="shared" si="267"/>
        <v>68</v>
      </c>
      <c r="BU422" s="38">
        <v>10</v>
      </c>
      <c r="BV422" s="38">
        <f t="shared" si="268"/>
        <v>56</v>
      </c>
      <c r="BW422" s="67"/>
      <c r="BX422" s="38">
        <v>1275.25</v>
      </c>
      <c r="BY422" s="73">
        <f t="shared" si="269"/>
        <v>1.8945891840099996E-2</v>
      </c>
      <c r="BZ422" s="38">
        <v>2907.9482400000002</v>
      </c>
      <c r="CA422" s="73">
        <f t="shared" si="270"/>
        <v>1.8287456809299999E-2</v>
      </c>
      <c r="CB422" s="67"/>
      <c r="CC422" s="37">
        <v>16.5</v>
      </c>
      <c r="CD422" s="159">
        <f t="shared" si="296"/>
        <v>8.4802654148750461E-2</v>
      </c>
      <c r="CE422" s="160">
        <v>1279.6875</v>
      </c>
      <c r="CF422" s="164">
        <f t="shared" si="241"/>
        <v>2.5593750000000002</v>
      </c>
      <c r="CG422" s="162"/>
      <c r="CH422" s="206">
        <v>0.10299999999999999</v>
      </c>
      <c r="CI422" s="207">
        <v>3132</v>
      </c>
      <c r="CJ422" s="164">
        <f t="shared" si="271"/>
        <v>3.1320000000000001</v>
      </c>
      <c r="CK422" s="164"/>
      <c r="CL422" s="197">
        <f t="shared" si="290"/>
        <v>93.442945611478734</v>
      </c>
      <c r="CM422" s="192">
        <f t="shared" si="272"/>
        <v>43.059825068370671</v>
      </c>
      <c r="CO422" s="3">
        <v>16.5</v>
      </c>
      <c r="CP422" s="38">
        <v>8</v>
      </c>
      <c r="CQ422" s="38">
        <f t="shared" si="273"/>
        <v>38</v>
      </c>
      <c r="CR422" s="38">
        <v>11</v>
      </c>
      <c r="CS422" s="38">
        <f t="shared" si="274"/>
        <v>77</v>
      </c>
      <c r="CT422" s="67"/>
      <c r="CU422" s="38">
        <v>3435.5747099999999</v>
      </c>
      <c r="CV422" s="73">
        <f t="shared" si="275"/>
        <v>1.2745433616E-2</v>
      </c>
      <c r="CW422" s="38">
        <v>8985.8496099999993</v>
      </c>
      <c r="CX422" s="73">
        <f t="shared" si="276"/>
        <v>4.5213689879000006E-2</v>
      </c>
      <c r="CY422" s="67"/>
      <c r="CZ422" s="37">
        <v>16.5</v>
      </c>
      <c r="DA422" s="66">
        <f t="shared" si="297"/>
        <v>7.8059005654750255E-2</v>
      </c>
      <c r="DB422" s="1">
        <v>1214.0625</v>
      </c>
      <c r="DC422" s="102">
        <f t="shared" si="277"/>
        <v>2.4281250000000001</v>
      </c>
      <c r="DD422" s="103"/>
      <c r="DE422" s="114">
        <v>9.8000000000000004E-2</v>
      </c>
      <c r="DF422" s="77">
        <v>2856</v>
      </c>
      <c r="DG422" s="102">
        <f t="shared" si="278"/>
        <v>2.8559999999999999</v>
      </c>
      <c r="DH422" s="102"/>
      <c r="DI422" s="104">
        <f t="shared" si="291"/>
        <v>82.7585963685124</v>
      </c>
      <c r="DJ422" s="73">
        <f t="shared" si="279"/>
        <v>42.495868752168221</v>
      </c>
      <c r="DL422" s="3">
        <v>16.5</v>
      </c>
      <c r="DM422" s="38">
        <v>5</v>
      </c>
      <c r="DN422" s="38">
        <f t="shared" si="280"/>
        <v>53</v>
      </c>
      <c r="DO422" s="38">
        <v>4</v>
      </c>
      <c r="DP422" s="38">
        <f t="shared" si="281"/>
        <v>42</v>
      </c>
      <c r="DQ422" s="67"/>
      <c r="DR422" s="38">
        <v>1619.9394500000001</v>
      </c>
      <c r="DS422" s="73">
        <f t="shared" si="282"/>
        <v>2.5322211479999999E-2</v>
      </c>
      <c r="DT422" s="38">
        <v>1737.7384</v>
      </c>
      <c r="DU422" s="73">
        <f t="shared" si="283"/>
        <v>2.1483004058000004E-2</v>
      </c>
      <c r="DV422" s="67"/>
      <c r="DW422" s="37">
        <v>16.5</v>
      </c>
      <c r="DX422" s="66">
        <f t="shared" si="298"/>
        <v>7.5187435186417725E-2</v>
      </c>
      <c r="DY422" s="1">
        <v>1214.375</v>
      </c>
      <c r="DZ422" s="102">
        <f t="shared" si="284"/>
        <v>2.42875</v>
      </c>
      <c r="EA422" s="103"/>
      <c r="EB422" s="114">
        <v>0.10199999999999999</v>
      </c>
      <c r="EC422" s="77">
        <v>2868</v>
      </c>
      <c r="ED422" s="102">
        <f t="shared" si="285"/>
        <v>2.8679999999999999</v>
      </c>
      <c r="EE422" s="102"/>
      <c r="EF422" s="104">
        <f t="shared" si="292"/>
        <v>75.83434008230563</v>
      </c>
      <c r="EG422" s="73">
        <f t="shared" si="286"/>
        <v>42.62223544006423</v>
      </c>
      <c r="EH422" s="95"/>
    </row>
    <row r="423" spans="1:138" ht="15.75" thickBot="1" x14ac:dyDescent="0.3">
      <c r="A423" s="76">
        <v>17.5</v>
      </c>
      <c r="B423" s="96">
        <v>4</v>
      </c>
      <c r="C423" s="96">
        <f t="shared" si="246"/>
        <v>32</v>
      </c>
      <c r="D423" s="96">
        <v>0</v>
      </c>
      <c r="E423" s="96">
        <f t="shared" si="247"/>
        <v>0</v>
      </c>
      <c r="F423" s="67"/>
      <c r="G423" s="96">
        <v>800.03637700000002</v>
      </c>
      <c r="H423" s="73">
        <f t="shared" si="248"/>
        <v>7.9703539180000001E-3</v>
      </c>
      <c r="I423" s="96">
        <v>0</v>
      </c>
      <c r="J423" s="73">
        <f t="shared" si="249"/>
        <v>0</v>
      </c>
      <c r="K423" s="67"/>
      <c r="L423" s="76">
        <v>17.5</v>
      </c>
      <c r="M423" s="66">
        <f t="shared" si="293"/>
        <v>8.0497509310667945E-2</v>
      </c>
      <c r="N423" s="96">
        <v>1270.625</v>
      </c>
      <c r="O423" s="102">
        <f t="shared" si="250"/>
        <v>2.5412499999999998</v>
      </c>
      <c r="P423" s="103"/>
      <c r="Q423" s="114">
        <v>0.10199999999999999</v>
      </c>
      <c r="R423" s="98">
        <v>3240</v>
      </c>
      <c r="S423" s="102">
        <f t="shared" si="251"/>
        <v>3.24</v>
      </c>
      <c r="T423" s="102"/>
      <c r="U423" s="104">
        <f t="shared" si="287"/>
        <v>89.489116257197011</v>
      </c>
      <c r="V423" s="73">
        <f t="shared" si="252"/>
        <v>44.558066968184406</v>
      </c>
      <c r="X423" s="76">
        <v>17.5</v>
      </c>
      <c r="Y423" s="50">
        <v>0</v>
      </c>
      <c r="Z423" s="96">
        <f t="shared" si="253"/>
        <v>49</v>
      </c>
      <c r="AA423" s="50">
        <v>0</v>
      </c>
      <c r="AB423" s="96">
        <f t="shared" si="254"/>
        <v>0</v>
      </c>
      <c r="AD423" s="50">
        <v>0</v>
      </c>
      <c r="AE423" s="73">
        <f t="shared" si="255"/>
        <v>1.7510935181000001E-2</v>
      </c>
      <c r="AF423" s="50">
        <v>0</v>
      </c>
      <c r="AG423" s="73">
        <f t="shared" si="256"/>
        <v>0</v>
      </c>
      <c r="AH423" s="67"/>
      <c r="AI423" s="76">
        <v>17.5</v>
      </c>
      <c r="AJ423" s="66">
        <f t="shared" si="294"/>
        <v>0.15039451731225723</v>
      </c>
      <c r="AK423" s="96">
        <v>1682.5</v>
      </c>
      <c r="AL423" s="102">
        <f t="shared" si="257"/>
        <v>3.3650000000000002</v>
      </c>
      <c r="AM423" s="103"/>
      <c r="AN423" s="108">
        <v>0.10100000000000001</v>
      </c>
      <c r="AO423" s="95">
        <v>3247</v>
      </c>
      <c r="AP423" s="102">
        <f t="shared" si="258"/>
        <v>3.2469999999999999</v>
      </c>
      <c r="AQ423" s="102"/>
      <c r="AR423" s="104">
        <f t="shared" si="288"/>
        <v>253.23603271570101</v>
      </c>
      <c r="AS423" s="73">
        <f t="shared" si="259"/>
        <v>44.811175290634708</v>
      </c>
      <c r="AU423" s="76">
        <v>17.5</v>
      </c>
      <c r="AV423" s="96">
        <v>3</v>
      </c>
      <c r="AW423" s="96">
        <f t="shared" si="260"/>
        <v>28</v>
      </c>
      <c r="AX423" s="96">
        <v>3</v>
      </c>
      <c r="AY423" s="96">
        <f t="shared" si="261"/>
        <v>31</v>
      </c>
      <c r="AZ423" s="65"/>
      <c r="BA423" s="38">
        <v>381.24633799999998</v>
      </c>
      <c r="BB423" s="73">
        <f t="shared" si="262"/>
        <v>8.6503716367999986E-3</v>
      </c>
      <c r="BC423" s="38">
        <v>1348.2642800000001</v>
      </c>
      <c r="BD423" s="73">
        <f t="shared" si="263"/>
        <v>1.3037368811E-2</v>
      </c>
      <c r="BE423" s="65"/>
      <c r="BF423" s="3">
        <v>17.5</v>
      </c>
      <c r="BG423" s="66">
        <f t="shared" si="295"/>
        <v>9.3288102829896302E-2</v>
      </c>
      <c r="BH423" s="38">
        <v>1337.8125</v>
      </c>
      <c r="BI423" s="102">
        <f t="shared" si="264"/>
        <v>2.6756250000000001</v>
      </c>
      <c r="BJ423" s="103"/>
      <c r="BK423" s="114">
        <v>0.105</v>
      </c>
      <c r="BL423" s="77">
        <v>3037</v>
      </c>
      <c r="BM423" s="102">
        <f t="shared" si="265"/>
        <v>3.0369999999999999</v>
      </c>
      <c r="BN423" s="102"/>
      <c r="BO423" s="104">
        <f t="shared" si="289"/>
        <v>101.85345255070656</v>
      </c>
      <c r="BP423" s="73">
        <f t="shared" si="266"/>
        <v>43.686466750362072</v>
      </c>
      <c r="BR423" s="3">
        <v>17.5</v>
      </c>
      <c r="BS423" s="38">
        <v>4</v>
      </c>
      <c r="BT423" s="38">
        <f t="shared" si="267"/>
        <v>72</v>
      </c>
      <c r="BU423" s="38">
        <v>5</v>
      </c>
      <c r="BV423" s="38">
        <f t="shared" si="268"/>
        <v>61</v>
      </c>
      <c r="BW423" s="67"/>
      <c r="BX423" s="38">
        <v>957.86889599999995</v>
      </c>
      <c r="BY423" s="73">
        <f t="shared" si="269"/>
        <v>1.9903760736099996E-2</v>
      </c>
      <c r="BZ423" s="38">
        <v>1314.7887000000001</v>
      </c>
      <c r="CA423" s="73">
        <f t="shared" si="270"/>
        <v>1.9602245509299999E-2</v>
      </c>
      <c r="CB423" s="67"/>
      <c r="CC423" s="37">
        <v>17.5</v>
      </c>
      <c r="CD423" s="66">
        <f t="shared" si="296"/>
        <v>8.793071412171731E-2</v>
      </c>
      <c r="CE423" s="40">
        <v>1349.0625</v>
      </c>
      <c r="CF423" s="102">
        <f t="shared" si="241"/>
        <v>2.6981250000000001</v>
      </c>
      <c r="CG423" s="103"/>
      <c r="CH423" s="114">
        <v>0.107</v>
      </c>
      <c r="CI423" s="77">
        <v>3333</v>
      </c>
      <c r="CJ423" s="102">
        <f t="shared" si="271"/>
        <v>3.3330000000000002</v>
      </c>
      <c r="CK423" s="102"/>
      <c r="CL423" s="104">
        <f t="shared" si="290"/>
        <v>102.07541361812568</v>
      </c>
      <c r="CM423" s="73">
        <f t="shared" si="272"/>
        <v>43.088938026557202</v>
      </c>
      <c r="CO423" s="3">
        <v>17.5</v>
      </c>
      <c r="CP423" s="38">
        <v>6</v>
      </c>
      <c r="CQ423" s="38">
        <f t="shared" si="273"/>
        <v>44</v>
      </c>
      <c r="CR423" s="38">
        <v>5</v>
      </c>
      <c r="CS423" s="38">
        <f t="shared" si="274"/>
        <v>82</v>
      </c>
      <c r="CT423" s="67"/>
      <c r="CU423" s="38">
        <v>1129.3768299999999</v>
      </c>
      <c r="CV423" s="73">
        <f t="shared" si="275"/>
        <v>1.3874810446E-2</v>
      </c>
      <c r="CW423" s="38">
        <v>1845.0571299999999</v>
      </c>
      <c r="CX423" s="73">
        <f t="shared" si="276"/>
        <v>4.7058747009000007E-2</v>
      </c>
      <c r="CY423" s="67"/>
      <c r="CZ423" s="37">
        <v>17.5</v>
      </c>
      <c r="DA423" s="66">
        <f t="shared" si="297"/>
        <v>8.1209128809679676E-2</v>
      </c>
      <c r="DB423" s="1">
        <v>1290.9375</v>
      </c>
      <c r="DC423" s="102">
        <f t="shared" si="277"/>
        <v>2.5818750000000001</v>
      </c>
      <c r="DD423" s="103"/>
      <c r="DE423" s="114">
        <v>0.10299999999999999</v>
      </c>
      <c r="DF423" s="77">
        <v>3038</v>
      </c>
      <c r="DG423" s="102">
        <f t="shared" si="278"/>
        <v>3.0379999999999998</v>
      </c>
      <c r="DH423" s="102"/>
      <c r="DI423" s="104">
        <f t="shared" si="291"/>
        <v>91.091656526786664</v>
      </c>
      <c r="DJ423" s="73">
        <f t="shared" si="279"/>
        <v>42.541761020158738</v>
      </c>
      <c r="DL423" s="3">
        <v>17.5</v>
      </c>
      <c r="DM423" s="38">
        <v>4</v>
      </c>
      <c r="DN423" s="38">
        <f t="shared" si="280"/>
        <v>57</v>
      </c>
      <c r="DO423" s="38">
        <v>5</v>
      </c>
      <c r="DP423" s="38">
        <f t="shared" si="281"/>
        <v>47</v>
      </c>
      <c r="DQ423" s="67"/>
      <c r="DR423" s="38">
        <v>1295.2241200000001</v>
      </c>
      <c r="DS423" s="73">
        <f t="shared" si="282"/>
        <v>2.6617435599999999E-2</v>
      </c>
      <c r="DT423" s="38">
        <v>4470.7026400000004</v>
      </c>
      <c r="DU423" s="73">
        <f t="shared" si="283"/>
        <v>2.5953706698000005E-2</v>
      </c>
      <c r="DV423" s="67"/>
      <c r="DW423" s="37">
        <v>17.5</v>
      </c>
      <c r="DX423" s="66">
        <f t="shared" si="298"/>
        <v>7.7983921582460022E-2</v>
      </c>
      <c r="DY423" s="1">
        <v>1279.6875</v>
      </c>
      <c r="DZ423" s="102">
        <f t="shared" si="284"/>
        <v>2.5593750000000002</v>
      </c>
      <c r="EA423" s="103"/>
      <c r="EB423" s="114">
        <v>0.107</v>
      </c>
      <c r="EC423" s="77">
        <v>3051</v>
      </c>
      <c r="ED423" s="102">
        <f t="shared" si="285"/>
        <v>3.0510000000000002</v>
      </c>
      <c r="EE423" s="102"/>
      <c r="EF423" s="104">
        <f t="shared" si="292"/>
        <v>83.194342715889491</v>
      </c>
      <c r="EG423" s="73">
        <f t="shared" si="286"/>
        <v>42.598690860084517</v>
      </c>
      <c r="EH423" s="95"/>
    </row>
    <row r="424" spans="1:138" ht="15.75" thickBot="1" x14ac:dyDescent="0.3">
      <c r="A424" s="76">
        <v>18.5</v>
      </c>
      <c r="B424" s="96">
        <v>4</v>
      </c>
      <c r="C424" s="96">
        <f t="shared" si="246"/>
        <v>36</v>
      </c>
      <c r="D424" s="96">
        <v>0</v>
      </c>
      <c r="E424" s="96">
        <f t="shared" si="247"/>
        <v>0</v>
      </c>
      <c r="F424" s="67"/>
      <c r="G424" s="96">
        <v>2097.5241700000001</v>
      </c>
      <c r="H424" s="73">
        <f t="shared" si="248"/>
        <v>1.0067878088E-2</v>
      </c>
      <c r="I424" s="96">
        <v>0</v>
      </c>
      <c r="J424" s="73">
        <f t="shared" si="249"/>
        <v>0</v>
      </c>
      <c r="K424" s="67"/>
      <c r="L424" s="76">
        <v>18.5</v>
      </c>
      <c r="M424" s="66">
        <f t="shared" si="293"/>
        <v>8.3538051613916614E-2</v>
      </c>
      <c r="N424" s="96">
        <v>1364.6875</v>
      </c>
      <c r="O424" s="102">
        <f t="shared" si="250"/>
        <v>2.7293750000000001</v>
      </c>
      <c r="P424" s="103"/>
      <c r="Q424" s="114">
        <v>0.106</v>
      </c>
      <c r="R424" s="98">
        <v>3436</v>
      </c>
      <c r="S424" s="102">
        <f t="shared" si="251"/>
        <v>3.4359999999999999</v>
      </c>
      <c r="T424" s="102"/>
      <c r="U424" s="104">
        <f t="shared" si="287"/>
        <v>98.010236062051447</v>
      </c>
      <c r="V424" s="73">
        <f t="shared" si="252"/>
        <v>44.415400808941627</v>
      </c>
      <c r="X424" s="76">
        <v>18.5</v>
      </c>
      <c r="Y424" s="96">
        <v>2</v>
      </c>
      <c r="Z424" s="96">
        <f t="shared" si="253"/>
        <v>51</v>
      </c>
      <c r="AA424" s="96">
        <v>0</v>
      </c>
      <c r="AB424" s="96">
        <f t="shared" si="254"/>
        <v>0</v>
      </c>
      <c r="AC424" s="67"/>
      <c r="AD424" s="96">
        <v>241.669647</v>
      </c>
      <c r="AE424" s="73">
        <f t="shared" si="255"/>
        <v>1.7752604828E-2</v>
      </c>
      <c r="AF424" s="96">
        <v>0</v>
      </c>
      <c r="AG424" s="73">
        <f t="shared" si="256"/>
        <v>0</v>
      </c>
      <c r="AH424" s="67"/>
      <c r="AI424" s="76">
        <v>18.5</v>
      </c>
      <c r="AJ424" s="66">
        <f t="shared" si="294"/>
        <v>0.15309279424098945</v>
      </c>
      <c r="AK424" s="96">
        <v>1801.5625</v>
      </c>
      <c r="AL424" s="102">
        <f t="shared" si="257"/>
        <v>3.6031249999999999</v>
      </c>
      <c r="AM424" s="103"/>
      <c r="AN424" s="108">
        <v>0.106</v>
      </c>
      <c r="AO424" s="95">
        <v>3440</v>
      </c>
      <c r="AP424" s="102">
        <f t="shared" si="258"/>
        <v>3.44</v>
      </c>
      <c r="AQ424" s="102"/>
      <c r="AR424" s="104">
        <f t="shared" si="288"/>
        <v>263.14714115955059</v>
      </c>
      <c r="AS424" s="73">
        <f t="shared" si="259"/>
        <v>44.83585994624611</v>
      </c>
      <c r="AU424" s="76">
        <v>18.5</v>
      </c>
      <c r="AV424" s="96">
        <v>2</v>
      </c>
      <c r="AW424" s="96">
        <f t="shared" si="260"/>
        <v>30</v>
      </c>
      <c r="AX424" s="96">
        <v>3</v>
      </c>
      <c r="AY424" s="96">
        <f t="shared" si="261"/>
        <v>34</v>
      </c>
      <c r="AZ424" s="65"/>
      <c r="BA424" s="38">
        <v>167.44671600000001</v>
      </c>
      <c r="BB424" s="73">
        <f t="shared" si="262"/>
        <v>8.8178183527999991E-3</v>
      </c>
      <c r="BC424" s="38">
        <v>1226.7583</v>
      </c>
      <c r="BD424" s="73">
        <f t="shared" si="263"/>
        <v>1.4264127111000001E-2</v>
      </c>
      <c r="BE424" s="65"/>
      <c r="BF424" s="3">
        <v>18.5</v>
      </c>
      <c r="BG424" s="66">
        <f t="shared" si="295"/>
        <v>9.6440256376518818E-2</v>
      </c>
      <c r="BH424" s="38">
        <v>1395.625</v>
      </c>
      <c r="BI424" s="102">
        <f t="shared" si="264"/>
        <v>2.7912499999999998</v>
      </c>
      <c r="BJ424" s="103"/>
      <c r="BK424" s="114">
        <v>0.109</v>
      </c>
      <c r="BL424" s="77">
        <v>3220</v>
      </c>
      <c r="BM424" s="102">
        <f t="shared" si="265"/>
        <v>3.22</v>
      </c>
      <c r="BN424" s="102"/>
      <c r="BO424" s="104">
        <f t="shared" si="289"/>
        <v>110.88043226984684</v>
      </c>
      <c r="BP424" s="73">
        <f t="shared" si="266"/>
        <v>43.709080558144457</v>
      </c>
      <c r="BR424" s="3">
        <v>18.5</v>
      </c>
      <c r="BS424" s="38">
        <v>2</v>
      </c>
      <c r="BT424" s="38">
        <f t="shared" si="267"/>
        <v>74</v>
      </c>
      <c r="BU424" s="38">
        <v>2</v>
      </c>
      <c r="BV424" s="38">
        <f t="shared" si="268"/>
        <v>63</v>
      </c>
      <c r="BW424" s="67"/>
      <c r="BX424" s="38">
        <v>185.11260999999999</v>
      </c>
      <c r="BY424" s="73">
        <f t="shared" si="269"/>
        <v>2.0088873346099996E-2</v>
      </c>
      <c r="BZ424" s="38">
        <v>628.49005099999999</v>
      </c>
      <c r="CA424" s="73">
        <f t="shared" si="270"/>
        <v>2.0230735560300001E-2</v>
      </c>
      <c r="CB424" s="67"/>
      <c r="CC424" s="37">
        <v>18.5</v>
      </c>
      <c r="CD424" s="66">
        <f t="shared" si="296"/>
        <v>9.1058774094684158E-2</v>
      </c>
      <c r="CE424" s="40">
        <v>1410.625</v>
      </c>
      <c r="CF424" s="102">
        <f t="shared" si="241"/>
        <v>2.82125</v>
      </c>
      <c r="CG424" s="103"/>
      <c r="CH424" s="114">
        <v>0.112</v>
      </c>
      <c r="CI424" s="77">
        <v>3534</v>
      </c>
      <c r="CJ424" s="102">
        <f t="shared" si="271"/>
        <v>3.5339999999999998</v>
      </c>
      <c r="CK424" s="102"/>
      <c r="CL424" s="104">
        <f t="shared" si="290"/>
        <v>111.11550693999992</v>
      </c>
      <c r="CM424" s="73">
        <f t="shared" si="272"/>
        <v>43.153411193802107</v>
      </c>
      <c r="CO424" s="3">
        <v>18.5</v>
      </c>
      <c r="CP424" s="38">
        <v>5</v>
      </c>
      <c r="CQ424" s="38">
        <f t="shared" si="273"/>
        <v>49</v>
      </c>
      <c r="CR424" s="38">
        <v>9</v>
      </c>
      <c r="CS424" s="38">
        <f t="shared" si="274"/>
        <v>91</v>
      </c>
      <c r="CT424" s="67"/>
      <c r="CU424" s="38">
        <v>5412.8627900000001</v>
      </c>
      <c r="CV424" s="73">
        <f t="shared" si="275"/>
        <v>1.9287673236000002E-2</v>
      </c>
      <c r="CW424" s="38">
        <v>4788.4916999999996</v>
      </c>
      <c r="CX424" s="73">
        <f t="shared" si="276"/>
        <v>5.1847238709000008E-2</v>
      </c>
      <c r="CY424" s="67"/>
      <c r="CZ424" s="37">
        <v>18.5</v>
      </c>
      <c r="DA424" s="159">
        <f t="shared" si="297"/>
        <v>8.4359251964609111E-2</v>
      </c>
      <c r="DB424" s="205">
        <v>1354.375</v>
      </c>
      <c r="DC424" s="164">
        <f t="shared" si="277"/>
        <v>2.7087500000000002</v>
      </c>
      <c r="DD424" s="162"/>
      <c r="DE424" s="206">
        <v>0.107</v>
      </c>
      <c r="DF424" s="207">
        <v>3220</v>
      </c>
      <c r="DG424" s="164">
        <f t="shared" si="278"/>
        <v>3.22</v>
      </c>
      <c r="DH424" s="164"/>
      <c r="DI424" s="197">
        <f t="shared" si="291"/>
        <v>99.86474951326511</v>
      </c>
      <c r="DJ424" s="192">
        <f t="shared" si="279"/>
        <v>42.478917377868498</v>
      </c>
      <c r="DL424" s="3">
        <v>18.5</v>
      </c>
      <c r="DM424" s="38">
        <v>4</v>
      </c>
      <c r="DN424" s="38">
        <f t="shared" si="280"/>
        <v>61</v>
      </c>
      <c r="DO424" s="38">
        <v>6</v>
      </c>
      <c r="DP424" s="38">
        <f t="shared" si="281"/>
        <v>53</v>
      </c>
      <c r="DQ424" s="67"/>
      <c r="DR424" s="38">
        <v>1571.6302499999999</v>
      </c>
      <c r="DS424" s="73">
        <f t="shared" si="282"/>
        <v>2.818906585E-2</v>
      </c>
      <c r="DT424" s="38">
        <v>2905.8713400000001</v>
      </c>
      <c r="DU424" s="73">
        <f t="shared" si="283"/>
        <v>2.8859578038000006E-2</v>
      </c>
      <c r="DV424" s="67"/>
      <c r="DW424" s="37">
        <v>18.5</v>
      </c>
      <c r="DX424" s="66">
        <f t="shared" si="298"/>
        <v>8.0780407978502333E-2</v>
      </c>
      <c r="DY424" s="1">
        <v>1352.1875</v>
      </c>
      <c r="DZ424" s="102">
        <f t="shared" si="284"/>
        <v>2.7043750000000002</v>
      </c>
      <c r="EA424" s="103"/>
      <c r="EB424" s="114">
        <v>0.111</v>
      </c>
      <c r="EC424" s="77">
        <v>3234</v>
      </c>
      <c r="ED424" s="102">
        <f t="shared" si="285"/>
        <v>3.234</v>
      </c>
      <c r="EE424" s="102"/>
      <c r="EF424" s="104">
        <f t="shared" si="292"/>
        <v>90.940610032926656</v>
      </c>
      <c r="EG424" s="73">
        <f t="shared" si="286"/>
        <v>42.605981205470222</v>
      </c>
      <c r="EH424" s="95"/>
    </row>
    <row r="425" spans="1:138" ht="15.75" thickBot="1" x14ac:dyDescent="0.3">
      <c r="A425" s="76">
        <v>19.5</v>
      </c>
      <c r="B425" s="96">
        <v>8</v>
      </c>
      <c r="C425" s="96">
        <f t="shared" si="246"/>
        <v>44</v>
      </c>
      <c r="D425" s="96">
        <v>0</v>
      </c>
      <c r="E425" s="96">
        <f t="shared" si="247"/>
        <v>0</v>
      </c>
      <c r="F425" s="67"/>
      <c r="G425" s="96">
        <v>2403.6650399999999</v>
      </c>
      <c r="H425" s="73">
        <f t="shared" si="248"/>
        <v>1.2471543128000001E-2</v>
      </c>
      <c r="I425" s="96">
        <v>0</v>
      </c>
      <c r="J425" s="73">
        <f t="shared" si="249"/>
        <v>0</v>
      </c>
      <c r="K425" s="67"/>
      <c r="L425" s="76">
        <v>19.5</v>
      </c>
      <c r="M425" s="66">
        <f t="shared" si="293"/>
        <v>8.6578593917165297E-2</v>
      </c>
      <c r="N425" s="96">
        <v>1437.8125</v>
      </c>
      <c r="O425" s="102">
        <f t="shared" si="250"/>
        <v>2.8756249999999999</v>
      </c>
      <c r="P425" s="103"/>
      <c r="Q425" s="114">
        <v>0.111</v>
      </c>
      <c r="R425" s="98">
        <v>3630</v>
      </c>
      <c r="S425" s="102">
        <f t="shared" si="251"/>
        <v>3.63</v>
      </c>
      <c r="T425" s="102"/>
      <c r="U425" s="104">
        <f t="shared" si="287"/>
        <v>106.94467958625376</v>
      </c>
      <c r="V425" s="73">
        <f t="shared" si="252"/>
        <v>44.288541042735432</v>
      </c>
      <c r="X425" s="76">
        <v>19.5</v>
      </c>
      <c r="Y425" s="96">
        <v>7</v>
      </c>
      <c r="Z425" s="96">
        <f t="shared" si="253"/>
        <v>58</v>
      </c>
      <c r="AA425" s="96">
        <v>0</v>
      </c>
      <c r="AB425" s="96">
        <f t="shared" si="254"/>
        <v>0</v>
      </c>
      <c r="AC425" s="67"/>
      <c r="AD425" s="96">
        <v>1583.4123500000001</v>
      </c>
      <c r="AE425" s="73">
        <f t="shared" si="255"/>
        <v>1.9336017178000001E-2</v>
      </c>
      <c r="AF425" s="96">
        <v>0</v>
      </c>
      <c r="AG425" s="73">
        <f t="shared" si="256"/>
        <v>0</v>
      </c>
      <c r="AH425" s="67"/>
      <c r="AI425" s="76">
        <v>19.5</v>
      </c>
      <c r="AJ425" s="66">
        <f t="shared" si="294"/>
        <v>0.15579107116972168</v>
      </c>
      <c r="AK425" s="96">
        <v>1871.5625</v>
      </c>
      <c r="AL425" s="102">
        <f t="shared" si="257"/>
        <v>3.743125</v>
      </c>
      <c r="AM425" s="103"/>
      <c r="AN425" s="108">
        <v>0.11</v>
      </c>
      <c r="AO425" s="95">
        <v>3632</v>
      </c>
      <c r="AP425" s="102">
        <f t="shared" si="258"/>
        <v>3.6320000000000001</v>
      </c>
      <c r="AQ425" s="102"/>
      <c r="AR425" s="104">
        <f t="shared" si="288"/>
        <v>273.4309491041812</v>
      </c>
      <c r="AS425" s="73">
        <f t="shared" si="259"/>
        <v>44.788758441360372</v>
      </c>
      <c r="AU425" s="76">
        <v>19.5</v>
      </c>
      <c r="AV425" s="96">
        <v>3</v>
      </c>
      <c r="AW425" s="96">
        <f t="shared" si="260"/>
        <v>33</v>
      </c>
      <c r="AX425" s="96">
        <v>0</v>
      </c>
      <c r="AY425" s="96">
        <f t="shared" si="261"/>
        <v>34</v>
      </c>
      <c r="AZ425" s="65"/>
      <c r="BA425" s="38">
        <v>1525.0366200000001</v>
      </c>
      <c r="BB425" s="73">
        <f t="shared" si="262"/>
        <v>1.0342854972799999E-2</v>
      </c>
      <c r="BC425" s="38">
        <v>0</v>
      </c>
      <c r="BD425" s="73">
        <f t="shared" si="263"/>
        <v>1.4264127111000001E-2</v>
      </c>
      <c r="BE425" s="65"/>
      <c r="BF425" s="3">
        <v>19.5</v>
      </c>
      <c r="BG425" s="66">
        <f t="shared" si="295"/>
        <v>9.9592409923141348E-2</v>
      </c>
      <c r="BH425" s="38">
        <v>1468.125</v>
      </c>
      <c r="BI425" s="102">
        <f t="shared" si="264"/>
        <v>2.9362499999999998</v>
      </c>
      <c r="BJ425" s="103"/>
      <c r="BK425" s="114">
        <v>0.114</v>
      </c>
      <c r="BL425" s="77">
        <v>3403</v>
      </c>
      <c r="BM425" s="102">
        <f t="shared" si="265"/>
        <v>3.403</v>
      </c>
      <c r="BN425" s="102"/>
      <c r="BO425" s="104">
        <f t="shared" si="289"/>
        <v>120.34674338954763</v>
      </c>
      <c r="BP425" s="73">
        <f t="shared" si="266"/>
        <v>43.727025731606361</v>
      </c>
      <c r="BR425" s="3">
        <v>19.5</v>
      </c>
      <c r="BS425" s="38">
        <v>5</v>
      </c>
      <c r="BT425" s="38">
        <f t="shared" si="267"/>
        <v>79</v>
      </c>
      <c r="BU425" s="38">
        <v>8</v>
      </c>
      <c r="BV425" s="38">
        <f t="shared" si="268"/>
        <v>71</v>
      </c>
      <c r="BW425" s="67"/>
      <c r="BX425" s="38">
        <v>1445.36401</v>
      </c>
      <c r="BY425" s="73">
        <f t="shared" si="269"/>
        <v>2.1534237356099994E-2</v>
      </c>
      <c r="BZ425" s="38">
        <v>3057.2114299999998</v>
      </c>
      <c r="CA425" s="73">
        <f t="shared" si="270"/>
        <v>2.3287946990299999E-2</v>
      </c>
      <c r="CB425" s="67"/>
      <c r="CC425" s="37">
        <v>19.5</v>
      </c>
      <c r="CD425" s="66">
        <f t="shared" si="296"/>
        <v>9.4186834067651021E-2</v>
      </c>
      <c r="CE425" s="40">
        <v>1479.375</v>
      </c>
      <c r="CF425" s="102">
        <f t="shared" si="241"/>
        <v>2.9587500000000002</v>
      </c>
      <c r="CG425" s="103"/>
      <c r="CH425" s="114">
        <v>0.11600000000000001</v>
      </c>
      <c r="CI425" s="77">
        <v>3734</v>
      </c>
      <c r="CJ425" s="102">
        <f t="shared" si="271"/>
        <v>3.734</v>
      </c>
      <c r="CK425" s="102"/>
      <c r="CL425" s="104">
        <f t="shared" si="290"/>
        <v>120.58082091444929</v>
      </c>
      <c r="CM425" s="73">
        <f t="shared" si="272"/>
        <v>43.129295892378799</v>
      </c>
      <c r="CO425" s="3">
        <v>19.5</v>
      </c>
      <c r="CP425" s="38">
        <v>4</v>
      </c>
      <c r="CQ425" s="38">
        <f t="shared" si="273"/>
        <v>53</v>
      </c>
      <c r="CR425" s="38">
        <v>5</v>
      </c>
      <c r="CS425" s="38">
        <f t="shared" si="274"/>
        <v>96</v>
      </c>
      <c r="CT425" s="67"/>
      <c r="CU425" s="38">
        <v>1016.05597</v>
      </c>
      <c r="CV425" s="73">
        <f t="shared" si="275"/>
        <v>2.0303729206000001E-2</v>
      </c>
      <c r="CW425" s="38">
        <v>3501.5183099999999</v>
      </c>
      <c r="CX425" s="73">
        <f t="shared" si="276"/>
        <v>5.5348757019000008E-2</v>
      </c>
      <c r="CY425" s="67"/>
      <c r="CZ425" s="37">
        <v>19.5</v>
      </c>
      <c r="DA425" s="66">
        <f t="shared" si="297"/>
        <v>8.7509375119538532E-2</v>
      </c>
      <c r="DB425" s="1">
        <v>1430.625</v>
      </c>
      <c r="DC425" s="102">
        <f t="shared" si="277"/>
        <v>2.8612500000000001</v>
      </c>
      <c r="DD425" s="103"/>
      <c r="DE425" s="114">
        <v>0.111</v>
      </c>
      <c r="DF425" s="77">
        <v>3402</v>
      </c>
      <c r="DG425" s="102">
        <f t="shared" si="278"/>
        <v>3.4020000000000001</v>
      </c>
      <c r="DH425" s="102"/>
      <c r="DI425" s="104">
        <f t="shared" si="291"/>
        <v>109.09264153023652</v>
      </c>
      <c r="DJ425" s="73">
        <f t="shared" si="279"/>
        <v>42.50572599346583</v>
      </c>
      <c r="DL425" s="3">
        <v>19.5</v>
      </c>
      <c r="DM425" s="38">
        <v>2</v>
      </c>
      <c r="DN425" s="38">
        <f t="shared" si="280"/>
        <v>63</v>
      </c>
      <c r="DO425" s="38">
        <v>6</v>
      </c>
      <c r="DP425" s="38">
        <f t="shared" si="281"/>
        <v>59</v>
      </c>
      <c r="DQ425" s="67"/>
      <c r="DR425" s="38">
        <v>211.65362500000001</v>
      </c>
      <c r="DS425" s="73">
        <f t="shared" si="282"/>
        <v>2.8400719474999999E-2</v>
      </c>
      <c r="DT425" s="38">
        <v>3113.8339799999999</v>
      </c>
      <c r="DU425" s="73">
        <f t="shared" si="283"/>
        <v>3.1973412018000004E-2</v>
      </c>
      <c r="DV425" s="67"/>
      <c r="DW425" s="37">
        <v>19.5</v>
      </c>
      <c r="DX425" s="66">
        <f t="shared" si="298"/>
        <v>8.357689437454463E-2</v>
      </c>
      <c r="DY425" s="1">
        <v>1417.8125</v>
      </c>
      <c r="DZ425" s="102">
        <f t="shared" si="284"/>
        <v>2.8356249999999998</v>
      </c>
      <c r="EA425" s="103"/>
      <c r="EB425" s="114">
        <v>0.115</v>
      </c>
      <c r="EC425" s="77">
        <v>3417</v>
      </c>
      <c r="ED425" s="102">
        <f t="shared" si="285"/>
        <v>3.4169999999999998</v>
      </c>
      <c r="EE425" s="102"/>
      <c r="EF425" s="104">
        <f t="shared" si="292"/>
        <v>99.067898621424575</v>
      </c>
      <c r="EG425" s="73">
        <f t="shared" si="286"/>
        <v>42.634923587504083</v>
      </c>
      <c r="EH425" s="95"/>
    </row>
    <row r="426" spans="1:138" ht="15.75" thickBot="1" x14ac:dyDescent="0.3">
      <c r="A426" s="76">
        <v>20.5</v>
      </c>
      <c r="B426" s="96">
        <v>6</v>
      </c>
      <c r="C426" s="96">
        <f t="shared" si="246"/>
        <v>50</v>
      </c>
      <c r="D426" s="96">
        <v>0</v>
      </c>
      <c r="E426" s="96">
        <f t="shared" si="247"/>
        <v>0</v>
      </c>
      <c r="F426" s="67"/>
      <c r="G426" s="96">
        <v>1529.5932600000001</v>
      </c>
      <c r="H426" s="73">
        <f t="shared" si="248"/>
        <v>1.4001136388000001E-2</v>
      </c>
      <c r="I426" s="96">
        <v>0</v>
      </c>
      <c r="J426" s="73">
        <f t="shared" si="249"/>
        <v>0</v>
      </c>
      <c r="K426" s="67"/>
      <c r="L426" s="97">
        <v>20.5</v>
      </c>
      <c r="M426" s="159">
        <f t="shared" si="293"/>
        <v>8.9619136220413981E-2</v>
      </c>
      <c r="N426" s="191">
        <v>1500.625</v>
      </c>
      <c r="O426" s="164">
        <f t="shared" si="250"/>
        <v>3.0012500000000002</v>
      </c>
      <c r="P426" s="162"/>
      <c r="Q426" s="206">
        <v>0.115</v>
      </c>
      <c r="R426" s="191">
        <v>3825</v>
      </c>
      <c r="S426" s="164">
        <f t="shared" si="251"/>
        <v>3.8250000000000002</v>
      </c>
      <c r="T426" s="164"/>
      <c r="U426" s="197">
        <f t="shared" si="287"/>
        <v>116.27914445722718</v>
      </c>
      <c r="V426" s="192">
        <f t="shared" si="252"/>
        <v>44.256534075614859</v>
      </c>
      <c r="X426" s="76">
        <v>20.5</v>
      </c>
      <c r="Y426" s="96">
        <v>3</v>
      </c>
      <c r="Z426" s="96">
        <f t="shared" si="253"/>
        <v>61</v>
      </c>
      <c r="AA426" s="96">
        <v>0</v>
      </c>
      <c r="AB426" s="96">
        <f t="shared" si="254"/>
        <v>0</v>
      </c>
      <c r="AC426" s="67"/>
      <c r="AD426" s="96">
        <v>337.47045900000001</v>
      </c>
      <c r="AE426" s="73">
        <f t="shared" si="255"/>
        <v>1.9673487637000001E-2</v>
      </c>
      <c r="AF426" s="96">
        <v>0</v>
      </c>
      <c r="AG426" s="73">
        <f t="shared" si="256"/>
        <v>0</v>
      </c>
      <c r="AH426" s="67"/>
      <c r="AI426" s="76">
        <v>20.5</v>
      </c>
      <c r="AJ426" s="66">
        <f t="shared" si="294"/>
        <v>0.15848934809845389</v>
      </c>
      <c r="AK426" s="96">
        <v>1939.6875</v>
      </c>
      <c r="AL426" s="102">
        <f t="shared" si="257"/>
        <v>3.879375</v>
      </c>
      <c r="AM426" s="103"/>
      <c r="AN426" s="108">
        <v>0.115</v>
      </c>
      <c r="AO426" s="95">
        <v>3825</v>
      </c>
      <c r="AP426" s="102">
        <f t="shared" si="258"/>
        <v>3.8250000000000002</v>
      </c>
      <c r="AQ426" s="102"/>
      <c r="AR426" s="104">
        <f t="shared" si="288"/>
        <v>284.03264779947818</v>
      </c>
      <c r="AS426" s="73">
        <f t="shared" si="259"/>
        <v>44.809496118940999</v>
      </c>
      <c r="AU426" s="76">
        <v>20.5</v>
      </c>
      <c r="AV426" s="96">
        <v>4</v>
      </c>
      <c r="AW426" s="96">
        <f t="shared" si="260"/>
        <v>37</v>
      </c>
      <c r="AX426" s="96">
        <v>3</v>
      </c>
      <c r="AY426" s="96">
        <f t="shared" si="261"/>
        <v>37</v>
      </c>
      <c r="AZ426" s="65"/>
      <c r="BA426" s="38">
        <v>729.49627699999996</v>
      </c>
      <c r="BB426" s="73">
        <f t="shared" si="262"/>
        <v>1.10723512498E-2</v>
      </c>
      <c r="BC426" s="38">
        <v>995.09973100000002</v>
      </c>
      <c r="BD426" s="73">
        <f t="shared" si="263"/>
        <v>1.5259226842E-2</v>
      </c>
      <c r="BE426" s="65"/>
      <c r="BF426" s="3">
        <v>20.5</v>
      </c>
      <c r="BG426" s="66">
        <f t="shared" si="295"/>
        <v>0.10274456346976388</v>
      </c>
      <c r="BH426" s="38">
        <v>1535</v>
      </c>
      <c r="BI426" s="102">
        <f t="shared" si="264"/>
        <v>3.07</v>
      </c>
      <c r="BJ426" s="103"/>
      <c r="BK426" s="114">
        <v>0.11899999999999999</v>
      </c>
      <c r="BL426" s="77">
        <v>3586</v>
      </c>
      <c r="BM426" s="102">
        <f t="shared" si="265"/>
        <v>3.5859999999999999</v>
      </c>
      <c r="BN426" s="102"/>
      <c r="BO426" s="104">
        <f t="shared" si="289"/>
        <v>130.25435600577552</v>
      </c>
      <c r="BP426" s="73">
        <f t="shared" si="266"/>
        <v>43.738399071113875</v>
      </c>
      <c r="BR426" s="3">
        <v>20.5</v>
      </c>
      <c r="BS426" s="38">
        <v>4</v>
      </c>
      <c r="BT426" s="38">
        <f t="shared" si="267"/>
        <v>83</v>
      </c>
      <c r="BU426" s="38">
        <v>7</v>
      </c>
      <c r="BV426" s="38">
        <f t="shared" si="268"/>
        <v>78</v>
      </c>
      <c r="BW426" s="67"/>
      <c r="BX426" s="38">
        <v>1140.9623999999999</v>
      </c>
      <c r="BY426" s="73">
        <f t="shared" si="269"/>
        <v>2.2675199756099995E-2</v>
      </c>
      <c r="BZ426" s="38">
        <v>2442.43921</v>
      </c>
      <c r="CA426" s="73">
        <f t="shared" si="270"/>
        <v>2.57303862003E-2</v>
      </c>
      <c r="CB426" s="67"/>
      <c r="CC426" s="37">
        <v>20.5</v>
      </c>
      <c r="CD426" s="66">
        <f t="shared" si="296"/>
        <v>9.7314894040617869E-2</v>
      </c>
      <c r="CE426" s="40">
        <v>1546.5625</v>
      </c>
      <c r="CF426" s="102">
        <f t="shared" si="241"/>
        <v>3.0931250000000001</v>
      </c>
      <c r="CG426" s="103"/>
      <c r="CH426" s="114">
        <v>0.121</v>
      </c>
      <c r="CI426" s="77">
        <v>3934</v>
      </c>
      <c r="CJ426" s="102">
        <f t="shared" si="271"/>
        <v>3.9340000000000002</v>
      </c>
      <c r="CK426" s="102"/>
      <c r="CL426" s="104">
        <f t="shared" si="290"/>
        <v>130.49383847252957</v>
      </c>
      <c r="CM426" s="73">
        <f t="shared" si="272"/>
        <v>43.131389645945568</v>
      </c>
      <c r="CO426" s="3">
        <v>20.5</v>
      </c>
      <c r="CP426" s="38">
        <v>3</v>
      </c>
      <c r="CQ426" s="38">
        <f t="shared" si="273"/>
        <v>56</v>
      </c>
      <c r="CR426" s="38">
        <v>2</v>
      </c>
      <c r="CS426" s="38">
        <f t="shared" si="274"/>
        <v>98</v>
      </c>
      <c r="CT426" s="67"/>
      <c r="CU426" s="38">
        <v>589.51892099999998</v>
      </c>
      <c r="CV426" s="73">
        <f t="shared" si="275"/>
        <v>2.0893248127E-2</v>
      </c>
      <c r="CW426" s="38">
        <v>536.72442599999999</v>
      </c>
      <c r="CX426" s="73">
        <f t="shared" si="276"/>
        <v>5.588548144500001E-2</v>
      </c>
      <c r="CY426" s="67"/>
      <c r="CZ426" s="37">
        <v>20.5</v>
      </c>
      <c r="DA426" s="66">
        <f t="shared" si="297"/>
        <v>9.0659498274467967E-2</v>
      </c>
      <c r="DB426" s="1">
        <v>1498.75</v>
      </c>
      <c r="DC426" s="102">
        <f t="shared" si="277"/>
        <v>2.9975000000000001</v>
      </c>
      <c r="DD426" s="103"/>
      <c r="DE426" s="114">
        <v>0.115</v>
      </c>
      <c r="DF426" s="77">
        <v>3584</v>
      </c>
      <c r="DG426" s="102">
        <f t="shared" si="278"/>
        <v>3.5840000000000001</v>
      </c>
      <c r="DH426" s="102"/>
      <c r="DI426" s="104">
        <f t="shared" si="291"/>
        <v>118.72118983597548</v>
      </c>
      <c r="DJ426" s="73">
        <f t="shared" si="279"/>
        <v>42.575529012929344</v>
      </c>
      <c r="DL426" s="3">
        <v>20.5</v>
      </c>
      <c r="DM426" s="38">
        <v>3</v>
      </c>
      <c r="DN426" s="38">
        <f t="shared" si="280"/>
        <v>66</v>
      </c>
      <c r="DO426" s="38">
        <v>8</v>
      </c>
      <c r="DP426" s="38">
        <f t="shared" si="281"/>
        <v>67</v>
      </c>
      <c r="DQ426" s="67"/>
      <c r="DR426" s="38">
        <v>385.892853</v>
      </c>
      <c r="DS426" s="73">
        <f t="shared" si="282"/>
        <v>2.8786612327999998E-2</v>
      </c>
      <c r="DT426" s="38">
        <v>1937.60815</v>
      </c>
      <c r="DU426" s="73">
        <f t="shared" si="283"/>
        <v>3.3911020168000003E-2</v>
      </c>
      <c r="DV426" s="67"/>
      <c r="DW426" s="37">
        <v>20.5</v>
      </c>
      <c r="DX426" s="66">
        <f t="shared" si="298"/>
        <v>8.6373380770586927E-2</v>
      </c>
      <c r="DY426" s="1">
        <v>1488.4375</v>
      </c>
      <c r="DZ426" s="102">
        <f t="shared" si="284"/>
        <v>2.9768750000000002</v>
      </c>
      <c r="EA426" s="103"/>
      <c r="EB426" s="114">
        <v>0.11799999999999999</v>
      </c>
      <c r="EC426" s="77">
        <v>3599</v>
      </c>
      <c r="ED426" s="102">
        <f t="shared" si="285"/>
        <v>3.5990000000000002</v>
      </c>
      <c r="EE426" s="102"/>
      <c r="EF426" s="104">
        <f t="shared" si="292"/>
        <v>107.54736971542408</v>
      </c>
      <c r="EG426" s="73">
        <f t="shared" si="286"/>
        <v>42.679286565787486</v>
      </c>
      <c r="EH426" s="95"/>
    </row>
    <row r="427" spans="1:138" x14ac:dyDescent="0.25">
      <c r="A427" s="76">
        <v>21.5</v>
      </c>
      <c r="B427" s="96">
        <v>4</v>
      </c>
      <c r="C427" s="96">
        <f t="shared" si="246"/>
        <v>54</v>
      </c>
      <c r="D427" s="96">
        <v>0</v>
      </c>
      <c r="E427" s="96">
        <f t="shared" si="247"/>
        <v>0</v>
      </c>
      <c r="F427" s="67"/>
      <c r="G427" s="96">
        <v>711.69982900000002</v>
      </c>
      <c r="H427" s="73">
        <f t="shared" si="248"/>
        <v>1.4712836217000001E-2</v>
      </c>
      <c r="I427" s="96">
        <v>0</v>
      </c>
      <c r="J427" s="73">
        <f t="shared" si="249"/>
        <v>0</v>
      </c>
      <c r="K427" s="67"/>
      <c r="L427" s="97">
        <v>21.5</v>
      </c>
      <c r="M427" s="66">
        <f t="shared" si="293"/>
        <v>9.265967852366265E-2</v>
      </c>
      <c r="N427" s="96">
        <v>1569.375</v>
      </c>
      <c r="O427" s="102">
        <f t="shared" si="250"/>
        <v>3.1387499999999999</v>
      </c>
      <c r="P427" s="103"/>
      <c r="Q427" s="114">
        <v>0.12</v>
      </c>
      <c r="R427" s="98">
        <v>4020</v>
      </c>
      <c r="S427" s="102">
        <f t="shared" si="251"/>
        <v>4.0199999999999996</v>
      </c>
      <c r="T427" s="102"/>
      <c r="U427" s="104">
        <f t="shared" si="287"/>
        <v>126.02883338648803</v>
      </c>
      <c r="V427" s="73">
        <f t="shared" si="252"/>
        <v>44.287469246828223</v>
      </c>
      <c r="X427" s="76">
        <v>21.5</v>
      </c>
      <c r="Y427" s="96">
        <v>3</v>
      </c>
      <c r="Z427" s="96">
        <f t="shared" si="253"/>
        <v>64</v>
      </c>
      <c r="AA427" s="96">
        <v>0</v>
      </c>
      <c r="AB427" s="96">
        <f t="shared" si="254"/>
        <v>0</v>
      </c>
      <c r="AC427" s="67"/>
      <c r="AD427" s="96">
        <v>604.18267800000001</v>
      </c>
      <c r="AE427" s="73">
        <f t="shared" si="255"/>
        <v>2.0277670315000003E-2</v>
      </c>
      <c r="AF427" s="96">
        <v>0</v>
      </c>
      <c r="AG427" s="73">
        <f t="shared" si="256"/>
        <v>0</v>
      </c>
      <c r="AH427" s="67"/>
      <c r="AI427" s="76">
        <v>21.5</v>
      </c>
      <c r="AJ427" s="66">
        <f t="shared" si="294"/>
        <v>0.16118762502718612</v>
      </c>
      <c r="AK427" s="96">
        <v>1989.375</v>
      </c>
      <c r="AL427" s="102">
        <f t="shared" si="257"/>
        <v>3.9787499999999998</v>
      </c>
      <c r="AM427" s="103"/>
      <c r="AN427" s="108">
        <v>0.11899999999999999</v>
      </c>
      <c r="AO427" s="95">
        <v>4017</v>
      </c>
      <c r="AP427" s="102">
        <f t="shared" si="258"/>
        <v>4.0170000000000003</v>
      </c>
      <c r="AQ427" s="102"/>
      <c r="AR427" s="104">
        <f t="shared" si="288"/>
        <v>294.94802118774027</v>
      </c>
      <c r="AS427" s="73">
        <f t="shared" si="259"/>
        <v>44.816957699766029</v>
      </c>
      <c r="AU427" s="76">
        <v>21.5</v>
      </c>
      <c r="AV427" s="96">
        <v>8</v>
      </c>
      <c r="AW427" s="96">
        <f t="shared" si="260"/>
        <v>45</v>
      </c>
      <c r="AX427" s="96">
        <v>5</v>
      </c>
      <c r="AY427" s="96">
        <f t="shared" si="261"/>
        <v>42</v>
      </c>
      <c r="AZ427" s="65"/>
      <c r="BA427" s="38">
        <v>1975.9415300000001</v>
      </c>
      <c r="BB427" s="73">
        <f t="shared" si="262"/>
        <v>1.30482927798E-2</v>
      </c>
      <c r="BC427" s="38">
        <v>1200.9991500000001</v>
      </c>
      <c r="BD427" s="73">
        <f t="shared" si="263"/>
        <v>1.6460225992000001E-2</v>
      </c>
      <c r="BE427" s="65"/>
      <c r="BF427" s="3">
        <v>21.5</v>
      </c>
      <c r="BG427" s="66">
        <f t="shared" si="295"/>
        <v>0.10589671701638639</v>
      </c>
      <c r="BH427" s="38">
        <v>1608.125</v>
      </c>
      <c r="BI427" s="102">
        <f t="shared" si="264"/>
        <v>3.2162500000000001</v>
      </c>
      <c r="BJ427" s="103"/>
      <c r="BK427" s="114">
        <v>0.122</v>
      </c>
      <c r="BL427" s="77">
        <v>3770</v>
      </c>
      <c r="BM427" s="102">
        <f t="shared" si="265"/>
        <v>3.77</v>
      </c>
      <c r="BN427" s="102"/>
      <c r="BO427" s="104">
        <f t="shared" si="289"/>
        <v>140.60721031046384</v>
      </c>
      <c r="BP427" s="73">
        <f t="shared" si="266"/>
        <v>43.700970121365557</v>
      </c>
      <c r="BR427" s="3">
        <v>21.5</v>
      </c>
      <c r="BS427" s="38">
        <v>6</v>
      </c>
      <c r="BT427" s="38">
        <f t="shared" si="267"/>
        <v>89</v>
      </c>
      <c r="BU427" s="38">
        <v>6</v>
      </c>
      <c r="BV427" s="38">
        <f t="shared" si="268"/>
        <v>84</v>
      </c>
      <c r="BW427" s="67"/>
      <c r="BX427" s="38">
        <v>1202.8663300000001</v>
      </c>
      <c r="BY427" s="73">
        <f t="shared" si="269"/>
        <v>2.3878066086099995E-2</v>
      </c>
      <c r="BZ427" s="38">
        <v>1999.85742</v>
      </c>
      <c r="CA427" s="73">
        <f t="shared" si="270"/>
        <v>2.7730243620300001E-2</v>
      </c>
      <c r="CB427" s="67"/>
      <c r="CC427" s="37">
        <v>21.5</v>
      </c>
      <c r="CD427" s="66">
        <f t="shared" si="296"/>
        <v>0.10044295401358473</v>
      </c>
      <c r="CE427" s="40">
        <v>1622.5</v>
      </c>
      <c r="CF427" s="102">
        <f t="shared" si="241"/>
        <v>3.2450000000000001</v>
      </c>
      <c r="CG427" s="103"/>
      <c r="CH427" s="114">
        <v>0.125</v>
      </c>
      <c r="CI427" s="77">
        <v>4136</v>
      </c>
      <c r="CJ427" s="102">
        <f t="shared" si="271"/>
        <v>4.1360000000000001</v>
      </c>
      <c r="CK427" s="102"/>
      <c r="CL427" s="104">
        <f t="shared" si="290"/>
        <v>140.85846968920691</v>
      </c>
      <c r="CM427" s="73">
        <f t="shared" si="272"/>
        <v>43.143751779312439</v>
      </c>
      <c r="CO427" s="3">
        <v>21.5</v>
      </c>
      <c r="CP427" s="38">
        <v>3</v>
      </c>
      <c r="CQ427" s="38">
        <f t="shared" si="273"/>
        <v>59</v>
      </c>
      <c r="CR427" s="38">
        <v>8</v>
      </c>
      <c r="CS427" s="38">
        <f t="shared" si="274"/>
        <v>106</v>
      </c>
      <c r="CT427" s="67"/>
      <c r="CU427" s="38">
        <v>4046.1572299999998</v>
      </c>
      <c r="CV427" s="73">
        <f t="shared" si="275"/>
        <v>2.4939405357E-2</v>
      </c>
      <c r="CW427" s="38">
        <v>5665.8081099999999</v>
      </c>
      <c r="CX427" s="73">
        <f t="shared" si="276"/>
        <v>6.1551289555000013E-2</v>
      </c>
      <c r="CY427" s="67"/>
      <c r="CZ427" s="37">
        <v>21.5</v>
      </c>
      <c r="DA427" s="66">
        <f t="shared" si="297"/>
        <v>9.3809621429397388E-2</v>
      </c>
      <c r="DB427" s="1">
        <v>1557.8125</v>
      </c>
      <c r="DC427" s="102">
        <f t="shared" si="277"/>
        <v>3.1156250000000001</v>
      </c>
      <c r="DD427" s="103"/>
      <c r="DE427" s="114">
        <v>0.11899999999999999</v>
      </c>
      <c r="DF427" s="77">
        <v>3766</v>
      </c>
      <c r="DG427" s="102">
        <f t="shared" si="278"/>
        <v>3.766</v>
      </c>
      <c r="DH427" s="102"/>
      <c r="DI427" s="104">
        <f t="shared" si="291"/>
        <v>128.76811387322854</v>
      </c>
      <c r="DJ427" s="73">
        <f t="shared" si="279"/>
        <v>42.537655239498427</v>
      </c>
      <c r="DL427" s="3">
        <v>21.5</v>
      </c>
      <c r="DM427" s="38">
        <v>1</v>
      </c>
      <c r="DN427" s="38">
        <f t="shared" si="280"/>
        <v>67</v>
      </c>
      <c r="DO427" s="38">
        <v>5</v>
      </c>
      <c r="DP427" s="38">
        <f t="shared" si="281"/>
        <v>72</v>
      </c>
      <c r="DQ427" s="67"/>
      <c r="DR427" s="38">
        <v>431.18975799999998</v>
      </c>
      <c r="DS427" s="73">
        <f t="shared" si="282"/>
        <v>2.9217802086E-2</v>
      </c>
      <c r="DT427" s="38">
        <v>1876.36743</v>
      </c>
      <c r="DU427" s="73">
        <f t="shared" si="283"/>
        <v>3.5787387598000001E-2</v>
      </c>
      <c r="DV427" s="67"/>
      <c r="DW427" s="37">
        <v>21.5</v>
      </c>
      <c r="DX427" s="66">
        <f t="shared" si="298"/>
        <v>8.9169867166629224E-2</v>
      </c>
      <c r="DY427" s="1">
        <v>1543.75</v>
      </c>
      <c r="DZ427" s="102">
        <f t="shared" si="284"/>
        <v>3.0874999999999999</v>
      </c>
      <c r="EA427" s="103"/>
      <c r="EB427" s="114">
        <v>0.123</v>
      </c>
      <c r="EC427" s="77">
        <v>3783</v>
      </c>
      <c r="ED427" s="102">
        <f t="shared" si="285"/>
        <v>3.7829999999999999</v>
      </c>
      <c r="EE427" s="102"/>
      <c r="EF427" s="104">
        <f t="shared" si="292"/>
        <v>116.40698817888558</v>
      </c>
      <c r="EG427" s="73">
        <f t="shared" si="286"/>
        <v>42.722304315848305</v>
      </c>
      <c r="EH427" s="95"/>
    </row>
    <row r="428" spans="1:138" x14ac:dyDescent="0.25">
      <c r="A428" s="76">
        <v>22.5</v>
      </c>
      <c r="B428" s="96">
        <v>3</v>
      </c>
      <c r="C428" s="96">
        <f t="shared" si="246"/>
        <v>57</v>
      </c>
      <c r="D428" s="96">
        <v>0</v>
      </c>
      <c r="E428" s="96">
        <f t="shared" si="247"/>
        <v>0</v>
      </c>
      <c r="F428" s="67"/>
      <c r="G428" s="96">
        <v>429.11956800000002</v>
      </c>
      <c r="H428" s="73">
        <f t="shared" si="248"/>
        <v>1.5141955785000001E-2</v>
      </c>
      <c r="I428" s="96">
        <v>0</v>
      </c>
      <c r="J428" s="73">
        <f t="shared" si="249"/>
        <v>0</v>
      </c>
      <c r="K428" s="67"/>
      <c r="L428" s="97">
        <v>22.5</v>
      </c>
      <c r="M428" s="66">
        <f t="shared" si="293"/>
        <v>9.5700220826911334E-2</v>
      </c>
      <c r="N428" s="96">
        <v>1637.1875</v>
      </c>
      <c r="O428" s="102">
        <f t="shared" si="250"/>
        <v>3.274375</v>
      </c>
      <c r="P428" s="103"/>
      <c r="Q428" s="114">
        <v>0.124</v>
      </c>
      <c r="R428" s="98">
        <v>4214</v>
      </c>
      <c r="S428" s="102">
        <f t="shared" si="251"/>
        <v>4.2140000000000004</v>
      </c>
      <c r="T428" s="102"/>
      <c r="U428" s="104">
        <f t="shared" si="287"/>
        <v>136.16524128994328</v>
      </c>
      <c r="V428" s="73">
        <f t="shared" si="252"/>
        <v>44.336078592493934</v>
      </c>
      <c r="X428" s="76">
        <v>22.5</v>
      </c>
      <c r="Y428" s="50">
        <v>0</v>
      </c>
      <c r="Z428" s="96">
        <f t="shared" si="253"/>
        <v>64</v>
      </c>
      <c r="AA428" s="50">
        <v>0</v>
      </c>
      <c r="AB428" s="96">
        <f t="shared" si="254"/>
        <v>0</v>
      </c>
      <c r="AD428" s="50">
        <v>0</v>
      </c>
      <c r="AE428" s="73">
        <f t="shared" si="255"/>
        <v>2.0277670315000003E-2</v>
      </c>
      <c r="AF428" s="50">
        <v>0</v>
      </c>
      <c r="AG428" s="73">
        <f t="shared" si="256"/>
        <v>0</v>
      </c>
      <c r="AH428" s="67"/>
      <c r="AI428" s="76">
        <v>22.5</v>
      </c>
      <c r="AJ428" s="66">
        <f t="shared" si="294"/>
        <v>0.16388590195591834</v>
      </c>
      <c r="AK428" s="96">
        <v>2055.9375</v>
      </c>
      <c r="AL428" s="102">
        <f t="shared" si="257"/>
        <v>4.1118750000000004</v>
      </c>
      <c r="AM428" s="103"/>
      <c r="AN428" s="108">
        <v>0.123</v>
      </c>
      <c r="AO428" s="95">
        <v>4211</v>
      </c>
      <c r="AP428" s="102">
        <f t="shared" si="258"/>
        <v>4.2110000000000003</v>
      </c>
      <c r="AQ428" s="102"/>
      <c r="AR428" s="104">
        <f t="shared" si="288"/>
        <v>306.24452619218567</v>
      </c>
      <c r="AS428" s="73">
        <f t="shared" si="259"/>
        <v>44.854542446355758</v>
      </c>
      <c r="AU428" s="76">
        <v>22.5</v>
      </c>
      <c r="AV428" s="96">
        <v>3</v>
      </c>
      <c r="AW428" s="96">
        <f t="shared" si="260"/>
        <v>48</v>
      </c>
      <c r="AX428" s="96">
        <v>3</v>
      </c>
      <c r="AY428" s="96">
        <f t="shared" si="261"/>
        <v>45</v>
      </c>
      <c r="AZ428" s="65"/>
      <c r="BA428" s="38">
        <v>289.95788599999997</v>
      </c>
      <c r="BB428" s="73">
        <f t="shared" si="262"/>
        <v>1.33382506658E-2</v>
      </c>
      <c r="BC428" s="38">
        <v>740.18725600000005</v>
      </c>
      <c r="BD428" s="73">
        <f t="shared" si="263"/>
        <v>1.7200413248E-2</v>
      </c>
      <c r="BE428" s="65"/>
      <c r="BF428" s="3">
        <v>22.5</v>
      </c>
      <c r="BG428" s="66">
        <f t="shared" si="295"/>
        <v>0.10904887056300891</v>
      </c>
      <c r="BH428" s="38">
        <v>1676.25</v>
      </c>
      <c r="BI428" s="102">
        <f t="shared" si="264"/>
        <v>3.3525</v>
      </c>
      <c r="BJ428" s="103"/>
      <c r="BK428" s="114">
        <v>0.127</v>
      </c>
      <c r="BL428" s="77">
        <v>3952</v>
      </c>
      <c r="BM428" s="102">
        <f t="shared" si="265"/>
        <v>3.952</v>
      </c>
      <c r="BN428" s="102"/>
      <c r="BO428" s="104">
        <f t="shared" si="289"/>
        <v>151.40136611167932</v>
      </c>
      <c r="BP428" s="73">
        <f t="shared" si="266"/>
        <v>43.74061966850617</v>
      </c>
      <c r="BR428" s="3">
        <v>22.5</v>
      </c>
      <c r="BS428" s="38">
        <v>7</v>
      </c>
      <c r="BT428" s="38">
        <f t="shared" si="267"/>
        <v>96</v>
      </c>
      <c r="BU428" s="38">
        <v>12</v>
      </c>
      <c r="BV428" s="38">
        <f t="shared" si="268"/>
        <v>96</v>
      </c>
      <c r="BW428" s="67"/>
      <c r="BX428" s="38">
        <v>2060.8063999999999</v>
      </c>
      <c r="BY428" s="73">
        <f t="shared" si="269"/>
        <v>2.5938872486099995E-2</v>
      </c>
      <c r="BZ428" s="38">
        <v>4626.5205100000003</v>
      </c>
      <c r="CA428" s="73">
        <f t="shared" si="270"/>
        <v>3.2356764130300003E-2</v>
      </c>
      <c r="CB428" s="67"/>
      <c r="CC428" s="37">
        <v>22.5</v>
      </c>
      <c r="CD428" s="66">
        <f t="shared" si="296"/>
        <v>0.10357101398655158</v>
      </c>
      <c r="CE428" s="40">
        <v>1690.9375</v>
      </c>
      <c r="CF428" s="102">
        <f t="shared" si="241"/>
        <v>3.381875</v>
      </c>
      <c r="CG428" s="103"/>
      <c r="CH428" s="114">
        <v>0.13</v>
      </c>
      <c r="CI428" s="77">
        <v>4335</v>
      </c>
      <c r="CJ428" s="102">
        <f t="shared" si="271"/>
        <v>4.335</v>
      </c>
      <c r="CK428" s="102"/>
      <c r="CL428" s="104">
        <f t="shared" si="290"/>
        <v>151.63952388978547</v>
      </c>
      <c r="CM428" s="73">
        <f t="shared" si="272"/>
        <v>43.095657758429681</v>
      </c>
      <c r="CO428" s="3">
        <v>22.5</v>
      </c>
      <c r="CP428" s="38">
        <v>3</v>
      </c>
      <c r="CQ428" s="38">
        <f t="shared" si="273"/>
        <v>62</v>
      </c>
      <c r="CR428" s="38">
        <v>5</v>
      </c>
      <c r="CS428" s="38">
        <f t="shared" si="274"/>
        <v>111</v>
      </c>
      <c r="CT428" s="67"/>
      <c r="CU428" s="38">
        <v>1558.9978000000001</v>
      </c>
      <c r="CV428" s="73">
        <f t="shared" si="275"/>
        <v>2.6498403157E-2</v>
      </c>
      <c r="CW428" s="38">
        <v>3966.5319800000002</v>
      </c>
      <c r="CX428" s="73">
        <f t="shared" si="276"/>
        <v>6.551782153500002E-2</v>
      </c>
      <c r="CY428" s="67"/>
      <c r="CZ428" s="37">
        <v>22.5</v>
      </c>
      <c r="DA428" s="66">
        <f t="shared" si="297"/>
        <v>9.6959744584326824E-2</v>
      </c>
      <c r="DB428" s="1">
        <v>1631.5625</v>
      </c>
      <c r="DC428" s="102">
        <f t="shared" si="277"/>
        <v>3.2631250000000001</v>
      </c>
      <c r="DD428" s="103"/>
      <c r="DE428" s="114">
        <v>0.123</v>
      </c>
      <c r="DF428" s="77">
        <v>3949</v>
      </c>
      <c r="DG428" s="102">
        <f t="shared" si="278"/>
        <v>3.9489999999999998</v>
      </c>
      <c r="DH428" s="102"/>
      <c r="DI428" s="104">
        <f t="shared" si="291"/>
        <v>139.25999280611535</v>
      </c>
      <c r="DJ428" s="73">
        <f t="shared" si="279"/>
        <v>42.554056575461139</v>
      </c>
      <c r="DL428" s="3">
        <v>22.5</v>
      </c>
      <c r="DM428" s="38">
        <v>6</v>
      </c>
      <c r="DN428" s="38">
        <f t="shared" si="280"/>
        <v>73</v>
      </c>
      <c r="DO428" s="38">
        <v>8</v>
      </c>
      <c r="DP428" s="38">
        <f t="shared" si="281"/>
        <v>80</v>
      </c>
      <c r="DQ428" s="67"/>
      <c r="DR428" s="38">
        <v>2613.7021500000001</v>
      </c>
      <c r="DS428" s="73">
        <f t="shared" si="282"/>
        <v>3.1831504236000001E-2</v>
      </c>
      <c r="DT428" s="38">
        <v>3433.1484399999999</v>
      </c>
      <c r="DU428" s="73">
        <f t="shared" si="283"/>
        <v>3.9220536037999999E-2</v>
      </c>
      <c r="DV428" s="67"/>
      <c r="DW428" s="37">
        <v>22.5</v>
      </c>
      <c r="DX428" s="66">
        <f t="shared" si="298"/>
        <v>9.1966353562671521E-2</v>
      </c>
      <c r="DY428" s="1">
        <v>1624.375</v>
      </c>
      <c r="DZ428" s="102">
        <f t="shared" si="284"/>
        <v>3.2487499999999998</v>
      </c>
      <c r="EA428" s="103"/>
      <c r="EB428" s="114">
        <v>0.127</v>
      </c>
      <c r="EC428" s="77">
        <v>3966</v>
      </c>
      <c r="ED428" s="102">
        <f t="shared" si="285"/>
        <v>3.9660000000000002</v>
      </c>
      <c r="EE428" s="102"/>
      <c r="EF428" s="104">
        <f t="shared" si="292"/>
        <v>125.66423205178435</v>
      </c>
      <c r="EG428" s="73">
        <f t="shared" si="286"/>
        <v>42.709879809289994</v>
      </c>
      <c r="EH428" s="95"/>
    </row>
    <row r="429" spans="1:138" x14ac:dyDescent="0.25">
      <c r="A429" s="76">
        <v>23.5</v>
      </c>
      <c r="B429" s="96">
        <v>5</v>
      </c>
      <c r="C429" s="96">
        <f t="shared" si="246"/>
        <v>62</v>
      </c>
      <c r="D429" s="96">
        <v>0</v>
      </c>
      <c r="E429" s="96">
        <f t="shared" si="247"/>
        <v>0</v>
      </c>
      <c r="F429" s="67"/>
      <c r="G429" s="96">
        <v>2010.88879</v>
      </c>
      <c r="H429" s="73">
        <f t="shared" si="248"/>
        <v>1.7152844574999999E-2</v>
      </c>
      <c r="I429" s="96">
        <v>0</v>
      </c>
      <c r="J429" s="73">
        <f t="shared" si="249"/>
        <v>0</v>
      </c>
      <c r="K429" s="67"/>
      <c r="L429" s="97">
        <v>23.5</v>
      </c>
      <c r="M429" s="66">
        <f t="shared" si="293"/>
        <v>9.8740763130160003E-2</v>
      </c>
      <c r="N429" s="96">
        <v>1696.5625</v>
      </c>
      <c r="O429" s="102">
        <f t="shared" si="250"/>
        <v>3.3931249999999999</v>
      </c>
      <c r="P429" s="103"/>
      <c r="Q429" s="114">
        <v>0.129</v>
      </c>
      <c r="R429" s="98">
        <v>4408</v>
      </c>
      <c r="S429" s="102">
        <f t="shared" si="251"/>
        <v>4.4080000000000004</v>
      </c>
      <c r="T429" s="102"/>
      <c r="U429" s="104">
        <f t="shared" si="287"/>
        <v>146.63515867728617</v>
      </c>
      <c r="V429" s="73">
        <f t="shared" si="252"/>
        <v>44.285462418128525</v>
      </c>
      <c r="X429" s="76">
        <v>23.5</v>
      </c>
      <c r="Y429" s="96">
        <v>3</v>
      </c>
      <c r="Z429" s="96">
        <f t="shared" si="253"/>
        <v>67</v>
      </c>
      <c r="AA429" s="96">
        <v>0</v>
      </c>
      <c r="AB429" s="96">
        <f t="shared" si="254"/>
        <v>0</v>
      </c>
      <c r="AC429" s="67"/>
      <c r="AD429" s="96">
        <v>374.33804300000003</v>
      </c>
      <c r="AE429" s="73">
        <f t="shared" si="255"/>
        <v>2.0652008358000004E-2</v>
      </c>
      <c r="AF429" s="96">
        <v>0</v>
      </c>
      <c r="AG429" s="73">
        <f t="shared" si="256"/>
        <v>0</v>
      </c>
      <c r="AH429" s="67"/>
      <c r="AI429" s="76">
        <v>23.5</v>
      </c>
      <c r="AJ429" s="66">
        <f t="shared" si="294"/>
        <v>0.16658417888465055</v>
      </c>
      <c r="AK429" s="96">
        <v>2130.625</v>
      </c>
      <c r="AL429" s="102">
        <f t="shared" si="257"/>
        <v>4.2612500000000004</v>
      </c>
      <c r="AM429" s="103"/>
      <c r="AN429" s="108">
        <v>0.128</v>
      </c>
      <c r="AO429" s="95">
        <v>4403</v>
      </c>
      <c r="AP429" s="102">
        <f t="shared" si="258"/>
        <v>4.4029999999999996</v>
      </c>
      <c r="AQ429" s="102"/>
      <c r="AR429" s="104">
        <f t="shared" si="288"/>
        <v>317.7779736394354</v>
      </c>
      <c r="AS429" s="73">
        <f t="shared" si="259"/>
        <v>44.873219225554244</v>
      </c>
      <c r="AU429" s="76">
        <v>23.5</v>
      </c>
      <c r="AV429" s="96">
        <v>6</v>
      </c>
      <c r="AW429" s="96">
        <f t="shared" si="260"/>
        <v>54</v>
      </c>
      <c r="AX429" s="96">
        <v>5</v>
      </c>
      <c r="AY429" s="96">
        <f t="shared" si="261"/>
        <v>50</v>
      </c>
      <c r="AZ429" s="65"/>
      <c r="BA429" s="38">
        <v>4538.7045900000003</v>
      </c>
      <c r="BB429" s="73">
        <f t="shared" si="262"/>
        <v>1.7876955255799999E-2</v>
      </c>
      <c r="BC429" s="38">
        <v>4307.8535199999997</v>
      </c>
      <c r="BD429" s="73">
        <f t="shared" si="263"/>
        <v>2.1508266768000002E-2</v>
      </c>
      <c r="BE429" s="65"/>
      <c r="BF429" s="3">
        <v>23.5</v>
      </c>
      <c r="BG429" s="66">
        <f t="shared" si="295"/>
        <v>0.11220102410963143</v>
      </c>
      <c r="BH429" s="38">
        <v>1748.125</v>
      </c>
      <c r="BI429" s="102">
        <f t="shared" si="264"/>
        <v>3.4962499999999999</v>
      </c>
      <c r="BJ429" s="103"/>
      <c r="BK429" s="114">
        <v>0.13100000000000001</v>
      </c>
      <c r="BL429" s="77">
        <v>4134</v>
      </c>
      <c r="BM429" s="102">
        <f t="shared" si="265"/>
        <v>4.1340000000000003</v>
      </c>
      <c r="BN429" s="102"/>
      <c r="BO429" s="104">
        <f t="shared" si="289"/>
        <v>162.62598788160543</v>
      </c>
      <c r="BP429" s="73">
        <f t="shared" si="266"/>
        <v>43.557741195458242</v>
      </c>
      <c r="BR429" s="3">
        <v>23.5</v>
      </c>
      <c r="BS429" s="38">
        <v>8</v>
      </c>
      <c r="BT429" s="38">
        <f t="shared" si="267"/>
        <v>104</v>
      </c>
      <c r="BU429" s="38">
        <v>7</v>
      </c>
      <c r="BV429" s="38">
        <f t="shared" si="268"/>
        <v>103</v>
      </c>
      <c r="BW429" s="67"/>
      <c r="BX429" s="38">
        <v>2129.1503899999998</v>
      </c>
      <c r="BY429" s="73">
        <f t="shared" si="269"/>
        <v>2.8068022876099996E-2</v>
      </c>
      <c r="BZ429" s="38">
        <v>6742.5717800000002</v>
      </c>
      <c r="CA429" s="73">
        <f t="shared" si="270"/>
        <v>3.9099335910300001E-2</v>
      </c>
      <c r="CB429" s="67"/>
      <c r="CC429" s="37">
        <v>23.5</v>
      </c>
      <c r="CD429" s="66">
        <f t="shared" si="296"/>
        <v>0.10669907395951843</v>
      </c>
      <c r="CE429" s="40">
        <v>1755.625</v>
      </c>
      <c r="CF429" s="102">
        <f t="shared" si="241"/>
        <v>3.51125</v>
      </c>
      <c r="CG429" s="103"/>
      <c r="CH429" s="114">
        <v>0.13400000000000001</v>
      </c>
      <c r="CI429" s="77">
        <v>4535</v>
      </c>
      <c r="CJ429" s="102">
        <f t="shared" si="271"/>
        <v>4.5350000000000001</v>
      </c>
      <c r="CK429" s="102"/>
      <c r="CL429" s="104">
        <f t="shared" si="290"/>
        <v>162.81745069943423</v>
      </c>
      <c r="CM429" s="73">
        <f t="shared" si="272"/>
        <v>43.025121096127428</v>
      </c>
      <c r="CO429" s="3">
        <v>23.5</v>
      </c>
      <c r="CP429" s="38">
        <v>1</v>
      </c>
      <c r="CQ429" s="38">
        <f t="shared" si="273"/>
        <v>63</v>
      </c>
      <c r="CR429" s="38">
        <v>8</v>
      </c>
      <c r="CS429" s="38">
        <f t="shared" si="274"/>
        <v>119</v>
      </c>
      <c r="CT429" s="67"/>
      <c r="CU429" s="38">
        <v>203.82704200000001</v>
      </c>
      <c r="CV429" s="73">
        <f t="shared" si="275"/>
        <v>2.6702230199000001E-2</v>
      </c>
      <c r="CW429" s="38">
        <v>3198.9995100000001</v>
      </c>
      <c r="CX429" s="73">
        <f t="shared" si="276"/>
        <v>6.8716821045000015E-2</v>
      </c>
      <c r="CY429" s="67"/>
      <c r="CZ429" s="37">
        <v>23.5</v>
      </c>
      <c r="DA429" s="66">
        <f t="shared" si="297"/>
        <v>0.10010986773925624</v>
      </c>
      <c r="DB429" s="1">
        <v>1699.0625</v>
      </c>
      <c r="DC429" s="102">
        <f t="shared" si="277"/>
        <v>3.3981249999999998</v>
      </c>
      <c r="DD429" s="103"/>
      <c r="DE429" s="114">
        <v>0.127</v>
      </c>
      <c r="DF429" s="77">
        <v>4130</v>
      </c>
      <c r="DG429" s="102">
        <f t="shared" si="278"/>
        <v>4.13</v>
      </c>
      <c r="DH429" s="102"/>
      <c r="DI429" s="104">
        <f t="shared" si="291"/>
        <v>150.18304484583317</v>
      </c>
      <c r="DJ429" s="73">
        <f t="shared" si="279"/>
        <v>42.593255446470067</v>
      </c>
      <c r="DL429" s="3">
        <v>23.5</v>
      </c>
      <c r="DM429" s="38">
        <v>4</v>
      </c>
      <c r="DN429" s="38">
        <f t="shared" si="280"/>
        <v>77</v>
      </c>
      <c r="DO429" s="38">
        <v>2</v>
      </c>
      <c r="DP429" s="38">
        <f t="shared" si="281"/>
        <v>82</v>
      </c>
      <c r="DQ429" s="67"/>
      <c r="DR429" s="38">
        <v>966.78442399999994</v>
      </c>
      <c r="DS429" s="73">
        <f t="shared" si="282"/>
        <v>3.2798288660000001E-2</v>
      </c>
      <c r="DT429" s="38">
        <v>602.79247999999995</v>
      </c>
      <c r="DU429" s="73">
        <f t="shared" si="283"/>
        <v>3.9823328518000002E-2</v>
      </c>
      <c r="DV429" s="67"/>
      <c r="DW429" s="37">
        <v>23.5</v>
      </c>
      <c r="DX429" s="66">
        <f t="shared" si="298"/>
        <v>9.4762839958713818E-2</v>
      </c>
      <c r="DY429" s="1">
        <v>1685.9375</v>
      </c>
      <c r="DZ429" s="102">
        <f t="shared" si="284"/>
        <v>3.3718750000000002</v>
      </c>
      <c r="EA429" s="103"/>
      <c r="EB429" s="114">
        <v>0.13100000000000001</v>
      </c>
      <c r="EC429" s="77">
        <v>4149</v>
      </c>
      <c r="ED429" s="102">
        <f t="shared" si="285"/>
        <v>4.149</v>
      </c>
      <c r="EE429" s="102"/>
      <c r="EF429" s="104">
        <f t="shared" si="292"/>
        <v>135.28938866616244</v>
      </c>
      <c r="EG429" s="73">
        <f t="shared" si="286"/>
        <v>42.76183232358327</v>
      </c>
      <c r="EH429" s="95"/>
    </row>
    <row r="430" spans="1:138" x14ac:dyDescent="0.25">
      <c r="A430" s="76">
        <v>24.5</v>
      </c>
      <c r="B430" s="96">
        <v>1</v>
      </c>
      <c r="C430" s="96">
        <f t="shared" si="246"/>
        <v>63</v>
      </c>
      <c r="D430" s="96">
        <v>0</v>
      </c>
      <c r="E430" s="96">
        <f t="shared" si="247"/>
        <v>0</v>
      </c>
      <c r="F430" s="67"/>
      <c r="G430" s="96">
        <v>701.25006099999996</v>
      </c>
      <c r="H430" s="73">
        <f t="shared" si="248"/>
        <v>1.7854094636E-2</v>
      </c>
      <c r="I430" s="96">
        <v>0</v>
      </c>
      <c r="J430" s="73">
        <f t="shared" si="249"/>
        <v>0</v>
      </c>
      <c r="K430" s="67"/>
      <c r="L430" s="97">
        <v>24.5</v>
      </c>
      <c r="M430" s="66">
        <f t="shared" si="293"/>
        <v>0.10178130543340869</v>
      </c>
      <c r="N430" s="96">
        <v>1746.875</v>
      </c>
      <c r="O430" s="102">
        <f t="shared" si="250"/>
        <v>3.4937499999999999</v>
      </c>
      <c r="P430" s="103"/>
      <c r="Q430" s="114">
        <v>0.13400000000000001</v>
      </c>
      <c r="R430" s="98">
        <v>4602</v>
      </c>
      <c r="S430" s="102">
        <f t="shared" si="251"/>
        <v>4.6020000000000003</v>
      </c>
      <c r="T430" s="102"/>
      <c r="U430" s="104">
        <f t="shared" si="287"/>
        <v>157.56115741011635</v>
      </c>
      <c r="V430" s="73">
        <f t="shared" si="252"/>
        <v>44.31725966507372</v>
      </c>
      <c r="X430" s="76">
        <v>24.5</v>
      </c>
      <c r="Y430" s="50">
        <v>0</v>
      </c>
      <c r="Z430" s="96">
        <f t="shared" si="253"/>
        <v>67</v>
      </c>
      <c r="AA430" s="50">
        <v>0</v>
      </c>
      <c r="AB430" s="96">
        <f t="shared" si="254"/>
        <v>0</v>
      </c>
      <c r="AD430" s="50">
        <v>0</v>
      </c>
      <c r="AE430" s="73">
        <f t="shared" si="255"/>
        <v>2.0652008358000004E-2</v>
      </c>
      <c r="AF430" s="50">
        <v>0</v>
      </c>
      <c r="AG430" s="73">
        <f t="shared" si="256"/>
        <v>0</v>
      </c>
      <c r="AH430" s="67"/>
      <c r="AI430" s="76">
        <v>24.5</v>
      </c>
      <c r="AJ430" s="66">
        <f t="shared" si="294"/>
        <v>0.16928245581338275</v>
      </c>
      <c r="AK430" s="96">
        <v>2143.75</v>
      </c>
      <c r="AL430" s="102">
        <f t="shared" si="257"/>
        <v>4.2874999999999996</v>
      </c>
      <c r="AM430" s="103"/>
      <c r="AN430" s="108">
        <v>0.13200000000000001</v>
      </c>
      <c r="AO430" s="95">
        <v>4596</v>
      </c>
      <c r="AP430" s="102">
        <f t="shared" si="258"/>
        <v>4.5960000000000001</v>
      </c>
      <c r="AQ430" s="102"/>
      <c r="AR430" s="104">
        <f t="shared" si="288"/>
        <v>329.67484526052397</v>
      </c>
      <c r="AS430" s="73">
        <f t="shared" si="259"/>
        <v>44.90997313405277</v>
      </c>
      <c r="AU430" s="76">
        <v>24.5</v>
      </c>
      <c r="AV430" s="96">
        <v>4</v>
      </c>
      <c r="AW430" s="96">
        <f t="shared" si="260"/>
        <v>58</v>
      </c>
      <c r="AX430" s="96">
        <v>3</v>
      </c>
      <c r="AY430" s="96">
        <f t="shared" si="261"/>
        <v>53</v>
      </c>
      <c r="AZ430" s="65"/>
      <c r="BA430" s="38">
        <v>688.54211399999997</v>
      </c>
      <c r="BB430" s="73">
        <f t="shared" si="262"/>
        <v>1.85654973698E-2</v>
      </c>
      <c r="BC430" s="38">
        <v>422.03784200000001</v>
      </c>
      <c r="BD430" s="73">
        <f t="shared" si="263"/>
        <v>2.1930304610000003E-2</v>
      </c>
      <c r="BE430" s="65"/>
      <c r="BF430" s="3">
        <v>24.5</v>
      </c>
      <c r="BG430" s="66">
        <f t="shared" si="295"/>
        <v>0.11535317765625394</v>
      </c>
      <c r="BH430" s="38">
        <v>1812.8125</v>
      </c>
      <c r="BI430" s="102">
        <f t="shared" si="264"/>
        <v>3.6256249999999999</v>
      </c>
      <c r="BJ430" s="103"/>
      <c r="BK430" s="114">
        <v>0.13600000000000001</v>
      </c>
      <c r="BL430" s="77">
        <v>4317</v>
      </c>
      <c r="BM430" s="102">
        <f t="shared" si="265"/>
        <v>4.3170000000000002</v>
      </c>
      <c r="BN430" s="102"/>
      <c r="BO430" s="104">
        <f t="shared" si="289"/>
        <v>174.19734654166012</v>
      </c>
      <c r="BP430" s="73">
        <f t="shared" si="266"/>
        <v>43.598669372582712</v>
      </c>
      <c r="BR430" s="3">
        <v>24.5</v>
      </c>
      <c r="BS430" s="38">
        <v>1</v>
      </c>
      <c r="BT430" s="38">
        <f t="shared" si="267"/>
        <v>105</v>
      </c>
      <c r="BU430" s="38">
        <v>9</v>
      </c>
      <c r="BV430" s="38">
        <f t="shared" si="268"/>
        <v>112</v>
      </c>
      <c r="BW430" s="67"/>
      <c r="BX430" s="38">
        <v>341.19238300000001</v>
      </c>
      <c r="BY430" s="73">
        <f t="shared" si="269"/>
        <v>2.8409215259099996E-2</v>
      </c>
      <c r="BZ430" s="38">
        <v>2411.0083</v>
      </c>
      <c r="CA430" s="73">
        <f t="shared" si="270"/>
        <v>4.1510344210300004E-2</v>
      </c>
      <c r="CB430" s="67"/>
      <c r="CC430" s="37">
        <v>24.5</v>
      </c>
      <c r="CD430" s="66">
        <f t="shared" si="296"/>
        <v>0.10982713393248529</v>
      </c>
      <c r="CE430" s="40">
        <v>1817.8125</v>
      </c>
      <c r="CF430" s="102">
        <f t="shared" si="241"/>
        <v>3.6356250000000001</v>
      </c>
      <c r="CG430" s="103"/>
      <c r="CH430" s="114">
        <v>0.13900000000000001</v>
      </c>
      <c r="CI430" s="77">
        <v>4735</v>
      </c>
      <c r="CJ430" s="102">
        <f t="shared" si="271"/>
        <v>4.7350000000000003</v>
      </c>
      <c r="CK430" s="102"/>
      <c r="CL430" s="104">
        <f t="shared" si="290"/>
        <v>174.41864312417502</v>
      </c>
      <c r="CM430" s="73">
        <f t="shared" si="272"/>
        <v>43.053791828029603</v>
      </c>
      <c r="CO430" s="3">
        <v>24.5</v>
      </c>
      <c r="CP430" s="38">
        <v>2</v>
      </c>
      <c r="CQ430" s="38">
        <f t="shared" si="273"/>
        <v>65</v>
      </c>
      <c r="CR430" s="38">
        <v>2</v>
      </c>
      <c r="CS430" s="38">
        <f t="shared" si="274"/>
        <v>121</v>
      </c>
      <c r="CT430" s="67"/>
      <c r="CU430" s="38">
        <v>1069.49902</v>
      </c>
      <c r="CV430" s="73">
        <f t="shared" si="275"/>
        <v>2.7771729219000001E-2</v>
      </c>
      <c r="CW430" s="38">
        <v>589.28625499999998</v>
      </c>
      <c r="CX430" s="73">
        <f t="shared" si="276"/>
        <v>6.9306107300000017E-2</v>
      </c>
      <c r="CY430" s="67"/>
      <c r="CZ430" s="37">
        <v>24.5</v>
      </c>
      <c r="DA430" s="66">
        <f t="shared" si="297"/>
        <v>0.10325999089418568</v>
      </c>
      <c r="DB430" s="1">
        <v>1768.4375</v>
      </c>
      <c r="DC430" s="102">
        <f t="shared" si="277"/>
        <v>3.5368750000000002</v>
      </c>
      <c r="DD430" s="103"/>
      <c r="DE430" s="114">
        <v>0.13100000000000001</v>
      </c>
      <c r="DF430" s="77">
        <v>4312</v>
      </c>
      <c r="DG430" s="102">
        <f t="shared" si="278"/>
        <v>4.3120000000000003</v>
      </c>
      <c r="DH430" s="102"/>
      <c r="DI430" s="104">
        <f t="shared" si="291"/>
        <v>161.53923881935373</v>
      </c>
      <c r="DJ430" s="73">
        <f t="shared" si="279"/>
        <v>42.648913837367949</v>
      </c>
      <c r="DL430" s="3">
        <v>24.5</v>
      </c>
      <c r="DM430" s="38">
        <v>2</v>
      </c>
      <c r="DN430" s="38">
        <f t="shared" si="280"/>
        <v>79</v>
      </c>
      <c r="DO430" s="38">
        <v>3</v>
      </c>
      <c r="DP430" s="38">
        <f t="shared" si="281"/>
        <v>85</v>
      </c>
      <c r="DQ430" s="67"/>
      <c r="DR430" s="38">
        <v>220.70791600000001</v>
      </c>
      <c r="DS430" s="73">
        <f t="shared" si="282"/>
        <v>3.3018996576E-2</v>
      </c>
      <c r="DT430" s="38">
        <v>541.06976299999997</v>
      </c>
      <c r="DU430" s="73">
        <f t="shared" si="283"/>
        <v>4.0364398281000004E-2</v>
      </c>
      <c r="DV430" s="67"/>
      <c r="DW430" s="37">
        <v>24.5</v>
      </c>
      <c r="DX430" s="66">
        <f t="shared" si="298"/>
        <v>9.7559326354756115E-2</v>
      </c>
      <c r="DY430" s="1">
        <v>1755.9375</v>
      </c>
      <c r="DZ430" s="102">
        <f t="shared" si="284"/>
        <v>3.5118749999999999</v>
      </c>
      <c r="EA430" s="103"/>
      <c r="EB430" s="114">
        <v>0.13400000000000001</v>
      </c>
      <c r="EC430" s="77">
        <v>4332</v>
      </c>
      <c r="ED430" s="102">
        <f t="shared" si="285"/>
        <v>4.3319999999999999</v>
      </c>
      <c r="EE430" s="102"/>
      <c r="EF430" s="104">
        <f t="shared" si="292"/>
        <v>145.28944923800998</v>
      </c>
      <c r="EG430" s="73">
        <f t="shared" si="286"/>
        <v>42.822709126831064</v>
      </c>
      <c r="EH430" s="95"/>
    </row>
    <row r="431" spans="1:138" x14ac:dyDescent="0.25">
      <c r="A431" s="76">
        <v>25.5</v>
      </c>
      <c r="B431" s="96">
        <v>3</v>
      </c>
      <c r="C431" s="96">
        <f t="shared" si="246"/>
        <v>66</v>
      </c>
      <c r="D431" s="96">
        <v>0</v>
      </c>
      <c r="E431" s="96">
        <f t="shared" si="247"/>
        <v>0</v>
      </c>
      <c r="F431" s="67"/>
      <c r="G431" s="96">
        <v>298.73519900000002</v>
      </c>
      <c r="H431" s="73">
        <f t="shared" si="248"/>
        <v>1.8152829834999998E-2</v>
      </c>
      <c r="I431" s="96">
        <v>0</v>
      </c>
      <c r="J431" s="73">
        <f t="shared" si="249"/>
        <v>0</v>
      </c>
      <c r="K431" s="67"/>
      <c r="L431" s="97">
        <v>25.5</v>
      </c>
      <c r="M431" s="66">
        <f t="shared" si="293"/>
        <v>0.10482184773665737</v>
      </c>
      <c r="N431" s="96">
        <v>1846.5625</v>
      </c>
      <c r="O431" s="102">
        <f t="shared" si="250"/>
        <v>3.6931250000000002</v>
      </c>
      <c r="P431" s="103"/>
      <c r="Q431" s="114">
        <v>0.13800000000000001</v>
      </c>
      <c r="R431" s="98">
        <v>4797</v>
      </c>
      <c r="S431" s="102">
        <f t="shared" si="251"/>
        <v>4.7969999999999997</v>
      </c>
      <c r="T431" s="102"/>
      <c r="U431" s="104">
        <f t="shared" si="287"/>
        <v>169.00499850396852</v>
      </c>
      <c r="V431" s="73">
        <f t="shared" si="252"/>
        <v>44.370780683553335</v>
      </c>
      <c r="X431" s="76">
        <v>25.5</v>
      </c>
      <c r="Y431" s="96">
        <v>6</v>
      </c>
      <c r="Z431" s="96">
        <f t="shared" si="253"/>
        <v>73</v>
      </c>
      <c r="AA431" s="96">
        <v>0</v>
      </c>
      <c r="AB431" s="96">
        <f t="shared" si="254"/>
        <v>0</v>
      </c>
      <c r="AC431" s="67"/>
      <c r="AD431" s="96">
        <v>977.25750700000003</v>
      </c>
      <c r="AE431" s="73">
        <f t="shared" si="255"/>
        <v>2.1629265865000004E-2</v>
      </c>
      <c r="AF431" s="96">
        <v>0</v>
      </c>
      <c r="AG431" s="73">
        <f t="shared" si="256"/>
        <v>0</v>
      </c>
      <c r="AH431" s="67"/>
      <c r="AI431" s="76">
        <v>25.5</v>
      </c>
      <c r="AJ431" s="66">
        <f t="shared" si="294"/>
        <v>0.17198073274211501</v>
      </c>
      <c r="AK431" s="96">
        <v>2265.3125</v>
      </c>
      <c r="AL431" s="102">
        <f t="shared" si="257"/>
        <v>4.5306249999999997</v>
      </c>
      <c r="AM431" s="103"/>
      <c r="AN431" s="108">
        <v>0.13600000000000001</v>
      </c>
      <c r="AO431" s="95">
        <v>4788</v>
      </c>
      <c r="AP431" s="102">
        <f t="shared" si="258"/>
        <v>4.7880000000000003</v>
      </c>
      <c r="AQ431" s="102"/>
      <c r="AR431" s="104">
        <f t="shared" si="288"/>
        <v>342.05656351724383</v>
      </c>
      <c r="AS431" s="73">
        <f t="shared" si="259"/>
        <v>44.900607669443986</v>
      </c>
      <c r="AU431" s="76">
        <v>25.5</v>
      </c>
      <c r="AV431" s="96">
        <v>2</v>
      </c>
      <c r="AW431" s="96">
        <f t="shared" si="260"/>
        <v>60</v>
      </c>
      <c r="AX431" s="96">
        <v>0</v>
      </c>
      <c r="AY431" s="96">
        <f t="shared" si="261"/>
        <v>53</v>
      </c>
      <c r="AZ431" s="65"/>
      <c r="BA431" s="38">
        <v>508.841431</v>
      </c>
      <c r="BB431" s="73">
        <f t="shared" si="262"/>
        <v>1.9074338800799999E-2</v>
      </c>
      <c r="BC431" s="38">
        <v>0</v>
      </c>
      <c r="BD431" s="73">
        <f t="shared" si="263"/>
        <v>2.1930304610000003E-2</v>
      </c>
      <c r="BE431" s="65"/>
      <c r="BF431" s="3">
        <v>25.5</v>
      </c>
      <c r="BG431" s="66">
        <f t="shared" si="295"/>
        <v>0.11850533120287648</v>
      </c>
      <c r="BH431" s="38">
        <v>1858.125</v>
      </c>
      <c r="BI431" s="102">
        <f t="shared" si="264"/>
        <v>3.7162500000000001</v>
      </c>
      <c r="BJ431" s="103"/>
      <c r="BK431" s="114">
        <v>0.14099999999999999</v>
      </c>
      <c r="BL431" s="77">
        <v>4499</v>
      </c>
      <c r="BM431" s="102">
        <f t="shared" si="265"/>
        <v>4.4989999999999997</v>
      </c>
      <c r="BN431" s="102"/>
      <c r="BO431" s="104">
        <f t="shared" si="289"/>
        <v>186.21000669824187</v>
      </c>
      <c r="BP431" s="73">
        <f t="shared" si="266"/>
        <v>43.652868645304359</v>
      </c>
      <c r="BR431" s="3">
        <v>25.5</v>
      </c>
      <c r="BS431" s="38">
        <v>4</v>
      </c>
      <c r="BT431" s="38">
        <f t="shared" si="267"/>
        <v>109</v>
      </c>
      <c r="BU431" s="38">
        <v>5</v>
      </c>
      <c r="BV431" s="38">
        <f t="shared" si="268"/>
        <v>117</v>
      </c>
      <c r="BW431" s="67"/>
      <c r="BX431" s="38">
        <v>2867.2470699999999</v>
      </c>
      <c r="BY431" s="73">
        <f t="shared" si="269"/>
        <v>3.1276462329099995E-2</v>
      </c>
      <c r="BZ431" s="38">
        <v>6309.7050799999997</v>
      </c>
      <c r="CA431" s="73">
        <f t="shared" si="270"/>
        <v>4.7820049290300003E-2</v>
      </c>
      <c r="CB431" s="67"/>
      <c r="CC431" s="37">
        <v>25.5</v>
      </c>
      <c r="CD431" s="66">
        <f t="shared" si="296"/>
        <v>0.11295519390545214</v>
      </c>
      <c r="CE431" s="40">
        <v>1890.9375</v>
      </c>
      <c r="CF431" s="102">
        <f t="shared" si="241"/>
        <v>3.7818749999999999</v>
      </c>
      <c r="CG431" s="103"/>
      <c r="CH431" s="114">
        <v>0.14299999999999999</v>
      </c>
      <c r="CI431" s="77">
        <v>4938</v>
      </c>
      <c r="CJ431" s="102">
        <f t="shared" si="271"/>
        <v>4.9379999999999997</v>
      </c>
      <c r="CK431" s="102"/>
      <c r="CL431" s="104">
        <f t="shared" si="290"/>
        <v>186.47633680122073</v>
      </c>
      <c r="CM431" s="73">
        <f t="shared" si="272"/>
        <v>42.997314432155633</v>
      </c>
      <c r="CO431" s="3">
        <v>25.5</v>
      </c>
      <c r="CP431" s="38">
        <v>2</v>
      </c>
      <c r="CQ431" s="38">
        <f t="shared" si="273"/>
        <v>67</v>
      </c>
      <c r="CR431" s="38">
        <v>5</v>
      </c>
      <c r="CS431" s="38">
        <f t="shared" si="274"/>
        <v>126</v>
      </c>
      <c r="CT431" s="67"/>
      <c r="CU431" s="38">
        <v>312.22820999999999</v>
      </c>
      <c r="CV431" s="73">
        <f t="shared" si="275"/>
        <v>2.8083957429000002E-2</v>
      </c>
      <c r="CW431" s="38">
        <v>958.18786599999999</v>
      </c>
      <c r="CX431" s="73">
        <f t="shared" si="276"/>
        <v>7.026429516600001E-2</v>
      </c>
      <c r="CY431" s="67"/>
      <c r="CZ431" s="37">
        <v>25.5</v>
      </c>
      <c r="DA431" s="66">
        <f t="shared" si="297"/>
        <v>0.1064101140491151</v>
      </c>
      <c r="DB431" s="1">
        <v>1836.5625</v>
      </c>
      <c r="DC431" s="102">
        <f t="shared" si="277"/>
        <v>3.6731250000000002</v>
      </c>
      <c r="DD431" s="103"/>
      <c r="DE431" s="114">
        <v>0.13500000000000001</v>
      </c>
      <c r="DF431" s="77">
        <v>4494</v>
      </c>
      <c r="DG431" s="102">
        <f t="shared" si="278"/>
        <v>4.4939999999999998</v>
      </c>
      <c r="DH431" s="102"/>
      <c r="DI431" s="104">
        <f t="shared" si="291"/>
        <v>173.31774617833207</v>
      </c>
      <c r="DJ431" s="73">
        <f t="shared" si="279"/>
        <v>42.706290669954036</v>
      </c>
      <c r="DL431" s="3">
        <v>25.5</v>
      </c>
      <c r="DM431" s="38">
        <v>4</v>
      </c>
      <c r="DN431" s="38">
        <f t="shared" si="280"/>
        <v>83</v>
      </c>
      <c r="DO431" s="38">
        <v>3</v>
      </c>
      <c r="DP431" s="38">
        <f t="shared" si="281"/>
        <v>88</v>
      </c>
      <c r="DQ431" s="67"/>
      <c r="DR431" s="38">
        <v>10417.4854</v>
      </c>
      <c r="DS431" s="73">
        <f t="shared" si="282"/>
        <v>4.3436481976000002E-2</v>
      </c>
      <c r="DT431" s="38">
        <v>1301.1591800000001</v>
      </c>
      <c r="DU431" s="73">
        <f t="shared" si="283"/>
        <v>4.1665557461000001E-2</v>
      </c>
      <c r="DV431" s="67"/>
      <c r="DW431" s="37">
        <v>25.5</v>
      </c>
      <c r="DX431" s="66">
        <f t="shared" si="298"/>
        <v>0.10035581275079843</v>
      </c>
      <c r="DY431" s="1">
        <v>1820</v>
      </c>
      <c r="DZ431" s="102">
        <f t="shared" si="284"/>
        <v>3.64</v>
      </c>
      <c r="EA431" s="103"/>
      <c r="EB431" s="114">
        <v>0.13800000000000001</v>
      </c>
      <c r="EC431" s="77">
        <v>4515</v>
      </c>
      <c r="ED431" s="102">
        <f t="shared" si="285"/>
        <v>4.5149999999999997</v>
      </c>
      <c r="EE431" s="102"/>
      <c r="EF431" s="104">
        <f t="shared" si="292"/>
        <v>155.63470109936895</v>
      </c>
      <c r="EG431" s="73">
        <f t="shared" si="286"/>
        <v>42.743339455636089</v>
      </c>
      <c r="EH431" s="95"/>
    </row>
    <row r="432" spans="1:138" x14ac:dyDescent="0.25">
      <c r="A432" s="76">
        <v>26.5</v>
      </c>
      <c r="B432" s="96">
        <v>6</v>
      </c>
      <c r="C432" s="96">
        <f t="shared" si="246"/>
        <v>72</v>
      </c>
      <c r="D432" s="96">
        <v>0</v>
      </c>
      <c r="E432" s="96">
        <f t="shared" si="247"/>
        <v>0</v>
      </c>
      <c r="F432" s="67"/>
      <c r="G432" s="96">
        <v>1958.6389200000001</v>
      </c>
      <c r="H432" s="73">
        <f t="shared" si="248"/>
        <v>2.0111468755E-2</v>
      </c>
      <c r="I432" s="96">
        <v>0</v>
      </c>
      <c r="J432" s="73">
        <f t="shared" si="249"/>
        <v>0</v>
      </c>
      <c r="K432" s="67"/>
      <c r="L432" s="97">
        <v>26.5</v>
      </c>
      <c r="M432" s="66">
        <f t="shared" si="293"/>
        <v>0.10786239003990604</v>
      </c>
      <c r="N432" s="96">
        <v>1917.1875</v>
      </c>
      <c r="O432" s="102">
        <f t="shared" si="250"/>
        <v>3.8343750000000001</v>
      </c>
      <c r="P432" s="103"/>
      <c r="Q432" s="114">
        <v>0.14199999999999999</v>
      </c>
      <c r="R432" s="98">
        <v>4993</v>
      </c>
      <c r="S432" s="102">
        <f t="shared" si="251"/>
        <v>4.9930000000000003</v>
      </c>
      <c r="T432" s="102"/>
      <c r="U432" s="104">
        <f t="shared" si="287"/>
        <v>180.84506026671284</v>
      </c>
      <c r="V432" s="73">
        <f t="shared" si="252"/>
        <v>44.336029261328541</v>
      </c>
      <c r="X432" s="97">
        <v>26.5</v>
      </c>
      <c r="Y432" s="96">
        <v>3</v>
      </c>
      <c r="Z432" s="96">
        <f t="shared" si="253"/>
        <v>76</v>
      </c>
      <c r="AA432" s="96">
        <v>0</v>
      </c>
      <c r="AB432" s="96">
        <f t="shared" si="254"/>
        <v>0</v>
      </c>
      <c r="AC432" s="67"/>
      <c r="AD432" s="96">
        <v>966.76293899999996</v>
      </c>
      <c r="AE432" s="73">
        <f t="shared" si="255"/>
        <v>2.2596028804000003E-2</v>
      </c>
      <c r="AF432" s="96">
        <v>0</v>
      </c>
      <c r="AG432" s="73">
        <f t="shared" si="256"/>
        <v>0</v>
      </c>
      <c r="AH432" s="67"/>
      <c r="AI432" s="76">
        <v>26.5</v>
      </c>
      <c r="AJ432" s="66">
        <f t="shared" si="294"/>
        <v>0.17467900967084721</v>
      </c>
      <c r="AK432" s="96">
        <v>2323.4375</v>
      </c>
      <c r="AL432" s="102">
        <f t="shared" si="257"/>
        <v>4.6468749999999996</v>
      </c>
      <c r="AM432" s="103"/>
      <c r="AN432" s="108">
        <v>0.14099999999999999</v>
      </c>
      <c r="AO432" s="95">
        <v>4982</v>
      </c>
      <c r="AP432" s="102">
        <f t="shared" si="258"/>
        <v>4.9820000000000002</v>
      </c>
      <c r="AQ432" s="102"/>
      <c r="AR432" s="104">
        <f t="shared" si="288"/>
        <v>354.68871560141167</v>
      </c>
      <c r="AS432" s="73">
        <f t="shared" si="259"/>
        <v>44.893145227601892</v>
      </c>
      <c r="AU432" s="76">
        <v>26.5</v>
      </c>
      <c r="AV432" s="96">
        <v>2</v>
      </c>
      <c r="AW432" s="96">
        <f t="shared" si="260"/>
        <v>62</v>
      </c>
      <c r="AX432" s="96">
        <v>1</v>
      </c>
      <c r="AY432" s="96">
        <f t="shared" si="261"/>
        <v>54</v>
      </c>
      <c r="AZ432" s="65"/>
      <c r="BA432" s="38">
        <v>1021.2542099999999</v>
      </c>
      <c r="BB432" s="73">
        <f t="shared" si="262"/>
        <v>2.0095593010799998E-2</v>
      </c>
      <c r="BC432" s="38">
        <v>3038.8662100000001</v>
      </c>
      <c r="BD432" s="73">
        <f t="shared" si="263"/>
        <v>2.4969170820000004E-2</v>
      </c>
      <c r="BE432" s="65"/>
      <c r="BF432" s="3">
        <v>26.5</v>
      </c>
      <c r="BG432" s="66">
        <f t="shared" si="295"/>
        <v>0.121657484749499</v>
      </c>
      <c r="BH432" s="38">
        <v>1952.8125</v>
      </c>
      <c r="BI432" s="102">
        <f t="shared" si="264"/>
        <v>3.9056250000000001</v>
      </c>
      <c r="BJ432" s="103"/>
      <c r="BK432" s="114">
        <v>0.14499999999999999</v>
      </c>
      <c r="BL432" s="77">
        <v>4683</v>
      </c>
      <c r="BM432" s="102">
        <f t="shared" si="265"/>
        <v>4.6829999999999998</v>
      </c>
      <c r="BN432" s="102"/>
      <c r="BO432" s="104">
        <f t="shared" si="289"/>
        <v>198.70731046261682</v>
      </c>
      <c r="BP432" s="73">
        <f t="shared" si="266"/>
        <v>43.623411143431305</v>
      </c>
      <c r="BR432" s="3">
        <v>26.5</v>
      </c>
      <c r="BS432" s="38">
        <v>8</v>
      </c>
      <c r="BT432" s="38">
        <f t="shared" si="267"/>
        <v>117</v>
      </c>
      <c r="BU432" s="38">
        <v>9</v>
      </c>
      <c r="BV432" s="38">
        <f t="shared" si="268"/>
        <v>126</v>
      </c>
      <c r="BW432" s="67"/>
      <c r="BX432" s="38">
        <v>1925.0056199999999</v>
      </c>
      <c r="BY432" s="73">
        <f t="shared" si="269"/>
        <v>3.3201467949099998E-2</v>
      </c>
      <c r="BZ432" s="38">
        <v>2456.0744599999998</v>
      </c>
      <c r="CA432" s="73">
        <f t="shared" si="270"/>
        <v>5.0276123750300002E-2</v>
      </c>
      <c r="CB432" s="67"/>
      <c r="CC432" s="37">
        <v>26.5</v>
      </c>
      <c r="CD432" s="66">
        <f t="shared" si="296"/>
        <v>0.116083253878419</v>
      </c>
      <c r="CE432" s="40">
        <v>1963.75</v>
      </c>
      <c r="CF432" s="102">
        <f t="shared" si="241"/>
        <v>3.9275000000000002</v>
      </c>
      <c r="CG432" s="103"/>
      <c r="CH432" s="114">
        <v>0.14799999999999999</v>
      </c>
      <c r="CI432" s="77">
        <v>5138</v>
      </c>
      <c r="CJ432" s="102">
        <f t="shared" si="271"/>
        <v>5.1379999999999999</v>
      </c>
      <c r="CK432" s="102"/>
      <c r="CL432" s="104">
        <f t="shared" si="290"/>
        <v>198.94458834971829</v>
      </c>
      <c r="CM432" s="73">
        <f t="shared" si="272"/>
        <v>43.008126956939179</v>
      </c>
      <c r="CO432" s="3">
        <v>26.5</v>
      </c>
      <c r="CP432" s="38">
        <v>3</v>
      </c>
      <c r="CQ432" s="38">
        <f t="shared" si="273"/>
        <v>70</v>
      </c>
      <c r="CR432" s="38">
        <v>11</v>
      </c>
      <c r="CS432" s="38">
        <f t="shared" si="274"/>
        <v>137</v>
      </c>
      <c r="CT432" s="67"/>
      <c r="CU432" s="38">
        <v>1150.91418</v>
      </c>
      <c r="CV432" s="73">
        <f t="shared" si="275"/>
        <v>2.9234871609000002E-2</v>
      </c>
      <c r="CW432" s="38">
        <v>7567.8315400000001</v>
      </c>
      <c r="CX432" s="73">
        <f t="shared" si="276"/>
        <v>7.783212670600001E-2</v>
      </c>
      <c r="CY432" s="67"/>
      <c r="CZ432" s="37">
        <v>26.5</v>
      </c>
      <c r="DA432" s="66">
        <f t="shared" si="297"/>
        <v>0.10956023720404454</v>
      </c>
      <c r="DB432" s="1">
        <v>1902.5</v>
      </c>
      <c r="DC432" s="102">
        <f t="shared" si="277"/>
        <v>3.8050000000000002</v>
      </c>
      <c r="DD432" s="103"/>
      <c r="DE432" s="114">
        <v>0.13900000000000001</v>
      </c>
      <c r="DF432" s="77">
        <v>4676</v>
      </c>
      <c r="DG432" s="102">
        <f t="shared" si="278"/>
        <v>4.6760000000000002</v>
      </c>
      <c r="DH432" s="102"/>
      <c r="DI432" s="104">
        <f t="shared" si="291"/>
        <v>185.52348899019768</v>
      </c>
      <c r="DJ432" s="73">
        <f t="shared" si="279"/>
        <v>42.689405562781168</v>
      </c>
      <c r="DL432" s="3">
        <v>26.5</v>
      </c>
      <c r="DM432" s="38">
        <v>2</v>
      </c>
      <c r="DN432" s="38">
        <f t="shared" si="280"/>
        <v>85</v>
      </c>
      <c r="DO432" s="38">
        <v>2</v>
      </c>
      <c r="DP432" s="38">
        <f t="shared" si="281"/>
        <v>90</v>
      </c>
      <c r="DQ432" s="67"/>
      <c r="DR432" s="38">
        <v>420.42132600000002</v>
      </c>
      <c r="DS432" s="73">
        <f t="shared" si="282"/>
        <v>4.3856903302000004E-2</v>
      </c>
      <c r="DT432" s="38">
        <v>476.98464999999999</v>
      </c>
      <c r="DU432" s="73">
        <f t="shared" si="283"/>
        <v>4.2142542110999999E-2</v>
      </c>
      <c r="DV432" s="67"/>
      <c r="DW432" s="37">
        <v>26.5</v>
      </c>
      <c r="DX432" s="66">
        <f t="shared" si="298"/>
        <v>0.10315229914684072</v>
      </c>
      <c r="DY432" s="1">
        <v>1879.375</v>
      </c>
      <c r="DZ432" s="102">
        <f t="shared" si="284"/>
        <v>3.75875</v>
      </c>
      <c r="EA432" s="103"/>
      <c r="EB432" s="114">
        <v>0.14199999999999999</v>
      </c>
      <c r="EC432" s="77">
        <v>4699</v>
      </c>
      <c r="ED432" s="102">
        <f t="shared" si="285"/>
        <v>4.6989999999999998</v>
      </c>
      <c r="EE432" s="102"/>
      <c r="EF432" s="104">
        <f t="shared" si="292"/>
        <v>166.36184813418745</v>
      </c>
      <c r="EG432" s="73">
        <f t="shared" si="286"/>
        <v>42.799503230965243</v>
      </c>
      <c r="EH432" s="95"/>
    </row>
    <row r="433" spans="1:138" x14ac:dyDescent="0.25">
      <c r="A433" s="76">
        <v>27.5</v>
      </c>
      <c r="B433" s="96">
        <v>2</v>
      </c>
      <c r="C433" s="96">
        <f t="shared" si="246"/>
        <v>74</v>
      </c>
      <c r="D433" s="96">
        <v>0</v>
      </c>
      <c r="E433" s="96">
        <f t="shared" si="247"/>
        <v>0</v>
      </c>
      <c r="F433" s="67"/>
      <c r="G433" s="96">
        <v>111.930229</v>
      </c>
      <c r="H433" s="73">
        <f t="shared" si="248"/>
        <v>2.0223398984E-2</v>
      </c>
      <c r="I433" s="96">
        <v>0</v>
      </c>
      <c r="J433" s="73">
        <f t="shared" si="249"/>
        <v>0</v>
      </c>
      <c r="K433" s="67"/>
      <c r="L433" s="97">
        <v>27.5</v>
      </c>
      <c r="M433" s="66">
        <f t="shared" si="293"/>
        <v>0.11090293234315472</v>
      </c>
      <c r="N433" s="96">
        <v>1976.875</v>
      </c>
      <c r="O433" s="102">
        <f t="shared" si="250"/>
        <v>3.9537499999999999</v>
      </c>
      <c r="P433" s="103"/>
      <c r="Q433" s="114">
        <v>0.14599999999999999</v>
      </c>
      <c r="R433" s="98">
        <v>5187</v>
      </c>
      <c r="S433" s="102">
        <f t="shared" si="251"/>
        <v>5.1870000000000003</v>
      </c>
      <c r="T433" s="102"/>
      <c r="U433" s="104">
        <f t="shared" si="287"/>
        <v>193.09179456251667</v>
      </c>
      <c r="V433" s="73">
        <f t="shared" si="252"/>
        <v>44.396004250217459</v>
      </c>
      <c r="X433" s="97">
        <v>27.5</v>
      </c>
      <c r="Y433" s="96">
        <v>1</v>
      </c>
      <c r="Z433" s="96">
        <f t="shared" si="253"/>
        <v>77</v>
      </c>
      <c r="AA433" s="96">
        <v>0</v>
      </c>
      <c r="AB433" s="96">
        <f t="shared" si="254"/>
        <v>0</v>
      </c>
      <c r="AC433" s="67"/>
      <c r="AD433" s="96">
        <v>84.4131699</v>
      </c>
      <c r="AE433" s="73">
        <f t="shared" si="255"/>
        <v>2.2680441973900001E-2</v>
      </c>
      <c r="AF433" s="96">
        <v>0</v>
      </c>
      <c r="AG433" s="73">
        <f t="shared" si="256"/>
        <v>0</v>
      </c>
      <c r="AH433" s="67"/>
      <c r="AI433" s="76">
        <v>27.5</v>
      </c>
      <c r="AJ433" s="66">
        <f t="shared" si="294"/>
        <v>0.17737728659957941</v>
      </c>
      <c r="AK433" s="96">
        <v>2358.125</v>
      </c>
      <c r="AL433" s="102">
        <f t="shared" si="257"/>
        <v>4.7162499999999996</v>
      </c>
      <c r="AM433" s="103"/>
      <c r="AN433" s="108">
        <v>0.14499999999999999</v>
      </c>
      <c r="AO433" s="95">
        <v>5174</v>
      </c>
      <c r="AP433" s="102">
        <f t="shared" si="258"/>
        <v>5.1740000000000004</v>
      </c>
      <c r="AQ433" s="102"/>
      <c r="AR433" s="104">
        <f t="shared" si="288"/>
        <v>367.68344864787804</v>
      </c>
      <c r="AS433" s="73">
        <f t="shared" si="259"/>
        <v>44.92539826249596</v>
      </c>
      <c r="AU433" s="76">
        <v>27.5</v>
      </c>
      <c r="AV433" s="96">
        <v>3</v>
      </c>
      <c r="AW433" s="96">
        <f t="shared" si="260"/>
        <v>65</v>
      </c>
      <c r="AX433" s="96">
        <v>1</v>
      </c>
      <c r="AY433" s="96">
        <f t="shared" si="261"/>
        <v>55</v>
      </c>
      <c r="AZ433" s="65"/>
      <c r="BA433" s="38">
        <v>977.07360800000004</v>
      </c>
      <c r="BB433" s="73">
        <f t="shared" si="262"/>
        <v>2.1072666618799998E-2</v>
      </c>
      <c r="BC433" s="38">
        <v>548.162781</v>
      </c>
      <c r="BD433" s="73">
        <f t="shared" si="263"/>
        <v>2.5517333601000003E-2</v>
      </c>
      <c r="BE433" s="65"/>
      <c r="BF433" s="3">
        <v>27.5</v>
      </c>
      <c r="BG433" s="66">
        <f t="shared" si="295"/>
        <v>0.12480963829612152</v>
      </c>
      <c r="BH433" s="38">
        <v>2011.875</v>
      </c>
      <c r="BI433" s="102">
        <f t="shared" si="264"/>
        <v>4.0237499999999997</v>
      </c>
      <c r="BJ433" s="103"/>
      <c r="BK433" s="114">
        <v>0.14899999999999999</v>
      </c>
      <c r="BL433" s="77">
        <v>4866</v>
      </c>
      <c r="BM433" s="102">
        <f t="shared" si="265"/>
        <v>4.8659999999999997</v>
      </c>
      <c r="BN433" s="102"/>
      <c r="BO433" s="104">
        <f t="shared" si="289"/>
        <v>211.62128952393593</v>
      </c>
      <c r="BP433" s="73">
        <f t="shared" si="266"/>
        <v>43.653091230946295</v>
      </c>
      <c r="BR433" s="3">
        <v>27.5</v>
      </c>
      <c r="BS433" s="38">
        <v>1</v>
      </c>
      <c r="BT433" s="38">
        <f t="shared" si="267"/>
        <v>118</v>
      </c>
      <c r="BU433" s="38">
        <v>3</v>
      </c>
      <c r="BV433" s="38">
        <f t="shared" si="268"/>
        <v>129</v>
      </c>
      <c r="BW433" s="67"/>
      <c r="BX433" s="38">
        <v>99.755752599999994</v>
      </c>
      <c r="BY433" s="73">
        <f t="shared" si="269"/>
        <v>3.3301223701700002E-2</v>
      </c>
      <c r="BZ433" s="38">
        <v>716.14416500000004</v>
      </c>
      <c r="CA433" s="73">
        <f t="shared" si="270"/>
        <v>5.0992267915300003E-2</v>
      </c>
      <c r="CB433" s="67"/>
      <c r="CC433" s="37">
        <v>27.5</v>
      </c>
      <c r="CD433" s="66">
        <f t="shared" si="296"/>
        <v>0.11921131385138585</v>
      </c>
      <c r="CE433" s="40">
        <v>2022.1875</v>
      </c>
      <c r="CF433" s="102">
        <f t="shared" si="241"/>
        <v>4.0443749999999996</v>
      </c>
      <c r="CG433" s="103"/>
      <c r="CH433" s="114">
        <v>0.152</v>
      </c>
      <c r="CI433" s="77">
        <v>5339</v>
      </c>
      <c r="CJ433" s="102">
        <f t="shared" si="271"/>
        <v>5.3390000000000004</v>
      </c>
      <c r="CK433" s="102"/>
      <c r="CL433" s="104">
        <f t="shared" si="290"/>
        <v>211.84588070072343</v>
      </c>
      <c r="CM433" s="73">
        <f t="shared" si="272"/>
        <v>43.061233229911927</v>
      </c>
      <c r="CO433" s="3">
        <v>27.5</v>
      </c>
      <c r="CP433" s="38">
        <v>5</v>
      </c>
      <c r="CQ433" s="38">
        <f t="shared" si="273"/>
        <v>75</v>
      </c>
      <c r="CR433" s="38">
        <v>6</v>
      </c>
      <c r="CS433" s="38">
        <f t="shared" si="274"/>
        <v>143</v>
      </c>
      <c r="CT433" s="67"/>
      <c r="CU433" s="38">
        <v>892.787598</v>
      </c>
      <c r="CV433" s="73">
        <f t="shared" si="275"/>
        <v>3.0127659207000002E-2</v>
      </c>
      <c r="CW433" s="38">
        <v>1332.5919200000001</v>
      </c>
      <c r="CX433" s="73">
        <f t="shared" si="276"/>
        <v>7.9164718626000011E-2</v>
      </c>
      <c r="CY433" s="67"/>
      <c r="CZ433" s="37">
        <v>27.5</v>
      </c>
      <c r="DA433" s="66">
        <f t="shared" si="297"/>
        <v>0.11271036035897396</v>
      </c>
      <c r="DB433" s="1">
        <v>1972.1875</v>
      </c>
      <c r="DC433" s="102">
        <f t="shared" si="277"/>
        <v>3.944375</v>
      </c>
      <c r="DD433" s="103"/>
      <c r="DE433" s="114">
        <v>0.14299999999999999</v>
      </c>
      <c r="DF433" s="77">
        <v>4858</v>
      </c>
      <c r="DG433" s="102">
        <f t="shared" si="278"/>
        <v>4.8579999999999997</v>
      </c>
      <c r="DH433" s="102"/>
      <c r="DI433" s="104">
        <f t="shared" si="291"/>
        <v>198.15843608192245</v>
      </c>
      <c r="DJ433" s="73">
        <f t="shared" si="279"/>
        <v>42.734719090856416</v>
      </c>
      <c r="DL433" s="3">
        <v>27.5</v>
      </c>
      <c r="DM433" s="38">
        <v>7</v>
      </c>
      <c r="DN433" s="38">
        <f t="shared" si="280"/>
        <v>92</v>
      </c>
      <c r="DO433" s="38">
        <v>5</v>
      </c>
      <c r="DP433" s="38">
        <f t="shared" si="281"/>
        <v>95</v>
      </c>
      <c r="DQ433" s="67"/>
      <c r="DR433" s="38">
        <v>3451.41309</v>
      </c>
      <c r="DS433" s="73">
        <f t="shared" si="282"/>
        <v>4.7308316392000005E-2</v>
      </c>
      <c r="DT433" s="38">
        <v>865.43774399999995</v>
      </c>
      <c r="DU433" s="73">
        <f t="shared" si="283"/>
        <v>4.3007979854999996E-2</v>
      </c>
      <c r="DV433" s="67"/>
      <c r="DW433" s="37">
        <v>27.5</v>
      </c>
      <c r="DX433" s="66">
        <f t="shared" si="298"/>
        <v>0.10594878554288302</v>
      </c>
      <c r="DY433" s="1">
        <v>1956.5625</v>
      </c>
      <c r="DZ433" s="102">
        <f t="shared" si="284"/>
        <v>3.913125</v>
      </c>
      <c r="EA433" s="103"/>
      <c r="EB433" s="114">
        <v>0.14499999999999999</v>
      </c>
      <c r="EC433" s="77">
        <v>4885</v>
      </c>
      <c r="ED433" s="102">
        <f t="shared" si="285"/>
        <v>4.8849999999999998</v>
      </c>
      <c r="EE433" s="102"/>
      <c r="EF433" s="104">
        <f t="shared" si="292"/>
        <v>177.50060301042342</v>
      </c>
      <c r="EG433" s="73">
        <f t="shared" si="286"/>
        <v>42.815334948612104</v>
      </c>
      <c r="EH433" s="95"/>
    </row>
    <row r="434" spans="1:138" x14ac:dyDescent="0.25">
      <c r="A434" s="97">
        <v>28.5</v>
      </c>
      <c r="B434" s="96">
        <v>1</v>
      </c>
      <c r="C434" s="96">
        <f t="shared" si="246"/>
        <v>75</v>
      </c>
      <c r="D434" s="96">
        <v>0</v>
      </c>
      <c r="E434" s="96">
        <f t="shared" si="247"/>
        <v>0</v>
      </c>
      <c r="F434" s="67"/>
      <c r="G434" s="96">
        <v>306.41665599999999</v>
      </c>
      <c r="H434" s="73">
        <f t="shared" si="248"/>
        <v>2.0529815640000001E-2</v>
      </c>
      <c r="I434" s="96">
        <v>0</v>
      </c>
      <c r="J434" s="73">
        <f t="shared" si="249"/>
        <v>0</v>
      </c>
      <c r="K434" s="67"/>
      <c r="L434" s="97">
        <v>28.5</v>
      </c>
      <c r="M434" s="66">
        <f t="shared" si="293"/>
        <v>0.11394347464640341</v>
      </c>
      <c r="N434" s="96">
        <v>2050.9375</v>
      </c>
      <c r="O434" s="102">
        <f t="shared" si="250"/>
        <v>4.1018749999999997</v>
      </c>
      <c r="P434" s="103"/>
      <c r="Q434" s="114">
        <v>0.151</v>
      </c>
      <c r="R434" s="98">
        <v>5381</v>
      </c>
      <c r="S434" s="102">
        <f t="shared" si="251"/>
        <v>5.3810000000000002</v>
      </c>
      <c r="T434" s="102"/>
      <c r="U434" s="104">
        <f t="shared" si="287"/>
        <v>205.77750715335196</v>
      </c>
      <c r="V434" s="73">
        <f t="shared" si="252"/>
        <v>44.444596126231012</v>
      </c>
      <c r="X434" s="97">
        <v>28.5</v>
      </c>
      <c r="Y434" s="96">
        <v>1</v>
      </c>
      <c r="Z434" s="96">
        <f t="shared" si="253"/>
        <v>78</v>
      </c>
      <c r="AA434" s="96">
        <v>0</v>
      </c>
      <c r="AB434" s="96">
        <f t="shared" si="254"/>
        <v>0</v>
      </c>
      <c r="AC434" s="67"/>
      <c r="AD434" s="96">
        <v>652.99377400000003</v>
      </c>
      <c r="AE434" s="73">
        <f t="shared" si="255"/>
        <v>2.3333435747900002E-2</v>
      </c>
      <c r="AF434" s="96">
        <v>0</v>
      </c>
      <c r="AG434" s="73">
        <f t="shared" si="256"/>
        <v>0</v>
      </c>
      <c r="AH434" s="67"/>
      <c r="AI434" s="76">
        <v>28.5</v>
      </c>
      <c r="AJ434" s="66">
        <f t="shared" si="294"/>
        <v>0.18007556352831164</v>
      </c>
      <c r="AK434" s="96">
        <v>2457.8125</v>
      </c>
      <c r="AL434" s="102">
        <f t="shared" si="257"/>
        <v>4.9156250000000004</v>
      </c>
      <c r="AM434" s="103"/>
      <c r="AN434" s="108">
        <v>0.14899999999999999</v>
      </c>
      <c r="AO434" s="95">
        <v>5366</v>
      </c>
      <c r="AP434" s="102">
        <f t="shared" si="258"/>
        <v>5.3659999999999997</v>
      </c>
      <c r="AQ434" s="102"/>
      <c r="AR434" s="104">
        <f t="shared" si="288"/>
        <v>381.07955038749333</v>
      </c>
      <c r="AS434" s="73">
        <f t="shared" si="259"/>
        <v>44.932799658885735</v>
      </c>
      <c r="AU434" s="76">
        <v>28.5</v>
      </c>
      <c r="AV434" s="96">
        <v>6</v>
      </c>
      <c r="AW434" s="96">
        <f t="shared" si="260"/>
        <v>71</v>
      </c>
      <c r="AX434" s="96">
        <v>6</v>
      </c>
      <c r="AY434" s="96">
        <f t="shared" si="261"/>
        <v>61</v>
      </c>
      <c r="AZ434" s="65"/>
      <c r="BA434" s="38">
        <v>1152.81152</v>
      </c>
      <c r="BB434" s="73">
        <f t="shared" si="262"/>
        <v>2.2225478138799999E-2</v>
      </c>
      <c r="BC434" s="38">
        <v>2447.75659</v>
      </c>
      <c r="BD434" s="73">
        <f t="shared" si="263"/>
        <v>2.7965090191000002E-2</v>
      </c>
      <c r="BE434" s="65"/>
      <c r="BF434" s="3">
        <v>28.5</v>
      </c>
      <c r="BG434" s="66">
        <f t="shared" si="295"/>
        <v>0.12796179184274403</v>
      </c>
      <c r="BH434" s="38">
        <v>2085</v>
      </c>
      <c r="BI434" s="102">
        <f t="shared" si="264"/>
        <v>4.17</v>
      </c>
      <c r="BJ434" s="103"/>
      <c r="BK434" s="114">
        <v>0.153</v>
      </c>
      <c r="BL434" s="77">
        <v>5050</v>
      </c>
      <c r="BM434" s="102">
        <f t="shared" si="265"/>
        <v>5.05</v>
      </c>
      <c r="BN434" s="102"/>
      <c r="BO434" s="104">
        <f t="shared" si="289"/>
        <v>224.97854017774895</v>
      </c>
      <c r="BP434" s="73">
        <f t="shared" si="266"/>
        <v>43.639856747951555</v>
      </c>
      <c r="BR434" s="3">
        <v>28.5</v>
      </c>
      <c r="BS434" s="38">
        <v>2</v>
      </c>
      <c r="BT434" s="38">
        <f t="shared" si="267"/>
        <v>120</v>
      </c>
      <c r="BU434" s="38">
        <v>4</v>
      </c>
      <c r="BV434" s="38">
        <f t="shared" si="268"/>
        <v>133</v>
      </c>
      <c r="BW434" s="67"/>
      <c r="BX434" s="38">
        <v>437.24826000000002</v>
      </c>
      <c r="BY434" s="73">
        <f t="shared" si="269"/>
        <v>3.3738471961700003E-2</v>
      </c>
      <c r="BZ434" s="38">
        <v>985.26440400000001</v>
      </c>
      <c r="CA434" s="73">
        <f t="shared" si="270"/>
        <v>5.1977532319300003E-2</v>
      </c>
      <c r="CB434" s="67"/>
      <c r="CC434" s="37">
        <v>28.5</v>
      </c>
      <c r="CD434" s="66">
        <f t="shared" si="296"/>
        <v>0.1223393738243527</v>
      </c>
      <c r="CE434" s="40">
        <v>2102.1875</v>
      </c>
      <c r="CF434" s="102">
        <f t="shared" si="241"/>
        <v>4.2043749999999998</v>
      </c>
      <c r="CG434" s="103"/>
      <c r="CH434" s="114">
        <v>0.156</v>
      </c>
      <c r="CI434" s="77">
        <v>5538</v>
      </c>
      <c r="CJ434" s="102">
        <f t="shared" si="271"/>
        <v>5.5380000000000003</v>
      </c>
      <c r="CK434" s="102"/>
      <c r="CL434" s="104">
        <f t="shared" si="290"/>
        <v>225.19585415410106</v>
      </c>
      <c r="CM434" s="73">
        <f t="shared" si="272"/>
        <v>43.105609785026338</v>
      </c>
      <c r="CO434" s="3">
        <v>28.5</v>
      </c>
      <c r="CP434" s="38">
        <v>2</v>
      </c>
      <c r="CQ434" s="38">
        <f t="shared" si="273"/>
        <v>77</v>
      </c>
      <c r="CR434" s="38">
        <v>4</v>
      </c>
      <c r="CS434" s="38">
        <f t="shared" si="274"/>
        <v>147</v>
      </c>
      <c r="CT434" s="67"/>
      <c r="CU434" s="38">
        <v>1143.8531499999999</v>
      </c>
      <c r="CV434" s="73">
        <f t="shared" si="275"/>
        <v>3.1271512357E-2</v>
      </c>
      <c r="CW434" s="38">
        <v>1019.7128300000001</v>
      </c>
      <c r="CX434" s="73">
        <f t="shared" si="276"/>
        <v>8.0184431456000016E-2</v>
      </c>
      <c r="CY434" s="67"/>
      <c r="CZ434" s="37">
        <v>28.5</v>
      </c>
      <c r="DA434" s="66">
        <f t="shared" si="297"/>
        <v>0.11586048351390339</v>
      </c>
      <c r="DB434" s="1">
        <v>2038.75</v>
      </c>
      <c r="DC434" s="102">
        <f t="shared" si="277"/>
        <v>4.0774999999999997</v>
      </c>
      <c r="DD434" s="103"/>
      <c r="DE434" s="114">
        <v>0.14699999999999999</v>
      </c>
      <c r="DF434" s="77">
        <v>5041</v>
      </c>
      <c r="DG434" s="102">
        <f t="shared" si="278"/>
        <v>5.0410000000000004</v>
      </c>
      <c r="DH434" s="102"/>
      <c r="DI434" s="104">
        <f t="shared" si="291"/>
        <v>211.21175890516125</v>
      </c>
      <c r="DJ434" s="73">
        <f t="shared" si="279"/>
        <v>42.778910691304027</v>
      </c>
      <c r="DL434" s="3">
        <v>28.5</v>
      </c>
      <c r="DM434" s="38">
        <v>4</v>
      </c>
      <c r="DN434" s="38">
        <f t="shared" si="280"/>
        <v>96</v>
      </c>
      <c r="DO434" s="38">
        <v>5</v>
      </c>
      <c r="DP434" s="38">
        <f t="shared" si="281"/>
        <v>100</v>
      </c>
      <c r="DQ434" s="67"/>
      <c r="DR434" s="38">
        <v>6613.2827100000004</v>
      </c>
      <c r="DS434" s="73">
        <f t="shared" si="282"/>
        <v>5.3921599102000006E-2</v>
      </c>
      <c r="DT434" s="38">
        <v>3567.2246100000002</v>
      </c>
      <c r="DU434" s="73">
        <f t="shared" si="283"/>
        <v>4.6575204464999999E-2</v>
      </c>
      <c r="DV434" s="67"/>
      <c r="DW434" s="37">
        <v>28.5</v>
      </c>
      <c r="DX434" s="66">
        <f t="shared" si="298"/>
        <v>0.10874527193892532</v>
      </c>
      <c r="DY434" s="1">
        <v>2026.5625</v>
      </c>
      <c r="DZ434" s="102">
        <f t="shared" si="284"/>
        <v>4.0531249999999996</v>
      </c>
      <c r="EA434" s="103"/>
      <c r="EB434" s="114">
        <v>0.14899999999999999</v>
      </c>
      <c r="EC434" s="77">
        <v>5067</v>
      </c>
      <c r="ED434" s="102">
        <f t="shared" si="285"/>
        <v>5.0670000000000002</v>
      </c>
      <c r="EE434" s="102"/>
      <c r="EF434" s="104">
        <f t="shared" si="292"/>
        <v>189.02037915812016</v>
      </c>
      <c r="EG434" s="73">
        <f t="shared" si="286"/>
        <v>42.771407768243172</v>
      </c>
      <c r="EH434" s="95"/>
    </row>
    <row r="435" spans="1:138" x14ac:dyDescent="0.25">
      <c r="A435" s="97">
        <v>29.5</v>
      </c>
      <c r="B435" s="96">
        <v>4</v>
      </c>
      <c r="C435" s="96">
        <f t="shared" si="246"/>
        <v>79</v>
      </c>
      <c r="D435" s="96">
        <v>0</v>
      </c>
      <c r="E435" s="96">
        <f t="shared" si="247"/>
        <v>0</v>
      </c>
      <c r="F435" s="67"/>
      <c r="G435" s="96">
        <v>551.98608400000001</v>
      </c>
      <c r="H435" s="73">
        <f t="shared" si="248"/>
        <v>2.1081801724E-2</v>
      </c>
      <c r="I435" s="96">
        <v>0</v>
      </c>
      <c r="J435" s="73">
        <f t="shared" si="249"/>
        <v>0</v>
      </c>
      <c r="K435" s="67"/>
      <c r="L435" s="97">
        <v>29.5</v>
      </c>
      <c r="M435" s="66">
        <f t="shared" si="293"/>
        <v>0.11698401694965208</v>
      </c>
      <c r="N435" s="96">
        <v>2121.25</v>
      </c>
      <c r="O435" s="102">
        <f t="shared" si="250"/>
        <v>4.2424999999999997</v>
      </c>
      <c r="P435" s="103"/>
      <c r="Q435" s="114">
        <v>0.155</v>
      </c>
      <c r="R435" s="98">
        <v>5574</v>
      </c>
      <c r="S435" s="102">
        <f t="shared" si="251"/>
        <v>5.5739999999999998</v>
      </c>
      <c r="T435" s="102"/>
      <c r="U435" s="104">
        <f t="shared" si="287"/>
        <v>218.86514142989802</v>
      </c>
      <c r="V435" s="73">
        <f t="shared" si="252"/>
        <v>44.479724411234884</v>
      </c>
      <c r="X435" s="97">
        <v>29.5</v>
      </c>
      <c r="Y435" s="96">
        <v>1</v>
      </c>
      <c r="Z435" s="96">
        <f t="shared" si="253"/>
        <v>79</v>
      </c>
      <c r="AA435" s="96">
        <v>0</v>
      </c>
      <c r="AB435" s="96">
        <f t="shared" si="254"/>
        <v>0</v>
      </c>
      <c r="AC435" s="67"/>
      <c r="AD435" s="96">
        <v>158.33244300000001</v>
      </c>
      <c r="AE435" s="73">
        <f t="shared" si="255"/>
        <v>2.34917681909E-2</v>
      </c>
      <c r="AF435" s="96">
        <v>0</v>
      </c>
      <c r="AG435" s="73">
        <f t="shared" si="256"/>
        <v>0</v>
      </c>
      <c r="AH435" s="67"/>
      <c r="AI435" s="76">
        <v>29.5</v>
      </c>
      <c r="AJ435" s="66">
        <f t="shared" si="294"/>
        <v>0.18277384045704387</v>
      </c>
      <c r="AK435" s="96">
        <v>2506.875</v>
      </c>
      <c r="AL435" s="102">
        <f t="shared" si="257"/>
        <v>5.0137499999999999</v>
      </c>
      <c r="AM435" s="103"/>
      <c r="AN435" s="108">
        <v>0.154</v>
      </c>
      <c r="AO435" s="95">
        <v>5558</v>
      </c>
      <c r="AP435" s="102">
        <f t="shared" si="258"/>
        <v>5.5579999999999998</v>
      </c>
      <c r="AQ435" s="102"/>
      <c r="AR435" s="104">
        <f t="shared" si="288"/>
        <v>394.83317382016548</v>
      </c>
      <c r="AS435" s="73">
        <f t="shared" si="259"/>
        <v>44.961492115346758</v>
      </c>
      <c r="AU435" s="76">
        <v>29.5</v>
      </c>
      <c r="AV435" s="96">
        <v>4</v>
      </c>
      <c r="AW435" s="96">
        <f t="shared" si="260"/>
        <v>75</v>
      </c>
      <c r="AX435" s="96">
        <v>1</v>
      </c>
      <c r="AY435" s="96">
        <f t="shared" si="261"/>
        <v>62</v>
      </c>
      <c r="AZ435" s="65"/>
      <c r="BA435" s="38">
        <v>465.42938199999998</v>
      </c>
      <c r="BB435" s="73">
        <f t="shared" si="262"/>
        <v>2.26909075208E-2</v>
      </c>
      <c r="BC435" s="38">
        <v>91.607605000000007</v>
      </c>
      <c r="BD435" s="73">
        <f t="shared" si="263"/>
        <v>2.8056697796000001E-2</v>
      </c>
      <c r="BE435" s="65"/>
      <c r="BF435" s="3">
        <v>29.5</v>
      </c>
      <c r="BG435" s="66">
        <f t="shared" si="295"/>
        <v>0.13111394538936658</v>
      </c>
      <c r="BH435" s="38">
        <v>2152.5</v>
      </c>
      <c r="BI435" s="102">
        <f t="shared" si="264"/>
        <v>4.3049999999999997</v>
      </c>
      <c r="BJ435" s="103"/>
      <c r="BK435" s="114">
        <v>0.158</v>
      </c>
      <c r="BL435" s="77">
        <v>5232</v>
      </c>
      <c r="BM435" s="102">
        <f t="shared" si="265"/>
        <v>5.2320000000000002</v>
      </c>
      <c r="BN435" s="102"/>
      <c r="BO435" s="104">
        <f t="shared" si="289"/>
        <v>238.76822689623913</v>
      </c>
      <c r="BP435" s="73">
        <f t="shared" si="266"/>
        <v>43.688307742987774</v>
      </c>
      <c r="BR435" s="3">
        <v>29.5</v>
      </c>
      <c r="BS435" s="38">
        <v>6</v>
      </c>
      <c r="BT435" s="38">
        <f t="shared" si="267"/>
        <v>126</v>
      </c>
      <c r="BU435" s="38">
        <v>4</v>
      </c>
      <c r="BV435" s="38">
        <f t="shared" si="268"/>
        <v>137</v>
      </c>
      <c r="BW435" s="67"/>
      <c r="BX435" s="38">
        <v>1360.9902300000001</v>
      </c>
      <c r="BY435" s="73">
        <f t="shared" si="269"/>
        <v>3.5099462191700001E-2</v>
      </c>
      <c r="BZ435" s="38">
        <v>2563.2334000000001</v>
      </c>
      <c r="CA435" s="73">
        <f t="shared" si="270"/>
        <v>5.45407657193E-2</v>
      </c>
      <c r="CB435" s="67"/>
      <c r="CC435" s="37">
        <v>29.5</v>
      </c>
      <c r="CD435" s="66">
        <f t="shared" si="296"/>
        <v>0.12546743379731956</v>
      </c>
      <c r="CE435" s="40">
        <v>2165.625</v>
      </c>
      <c r="CF435" s="102">
        <f t="shared" si="241"/>
        <v>4.3312499999999998</v>
      </c>
      <c r="CG435" s="103"/>
      <c r="CH435" s="114">
        <v>0.161</v>
      </c>
      <c r="CI435" s="77">
        <v>5739</v>
      </c>
      <c r="CJ435" s="102">
        <f t="shared" si="271"/>
        <v>5.7389999999999999</v>
      </c>
      <c r="CK435" s="102"/>
      <c r="CL435" s="104">
        <f t="shared" si="290"/>
        <v>238.93585758535787</v>
      </c>
      <c r="CM435" s="73">
        <f t="shared" si="272"/>
        <v>43.120069800616434</v>
      </c>
      <c r="CO435" s="3">
        <v>29.5</v>
      </c>
      <c r="CP435" s="38">
        <v>3</v>
      </c>
      <c r="CQ435" s="38">
        <f t="shared" si="273"/>
        <v>80</v>
      </c>
      <c r="CR435" s="38">
        <v>6</v>
      </c>
      <c r="CS435" s="38">
        <f t="shared" si="274"/>
        <v>153</v>
      </c>
      <c r="CT435" s="67"/>
      <c r="CU435" s="38">
        <v>394.60531600000002</v>
      </c>
      <c r="CV435" s="73">
        <f t="shared" si="275"/>
        <v>3.1666117673000004E-2</v>
      </c>
      <c r="CW435" s="38">
        <v>1566.35889</v>
      </c>
      <c r="CX435" s="73">
        <f t="shared" si="276"/>
        <v>8.175079034600001E-2</v>
      </c>
      <c r="CY435" s="67"/>
      <c r="CZ435" s="37">
        <v>29.5</v>
      </c>
      <c r="DA435" s="66">
        <f t="shared" si="297"/>
        <v>0.11901060666883281</v>
      </c>
      <c r="DB435" s="1">
        <v>2105</v>
      </c>
      <c r="DC435" s="102">
        <f t="shared" si="277"/>
        <v>4.21</v>
      </c>
      <c r="DD435" s="103"/>
      <c r="DE435" s="114">
        <v>0.151</v>
      </c>
      <c r="DF435" s="77">
        <v>5223</v>
      </c>
      <c r="DG435" s="102">
        <f t="shared" si="278"/>
        <v>5.2229999999999999</v>
      </c>
      <c r="DH435" s="102"/>
      <c r="DI435" s="104">
        <f t="shared" si="291"/>
        <v>224.70314572963247</v>
      </c>
      <c r="DJ435" s="73">
        <f t="shared" si="279"/>
        <v>42.823388552356995</v>
      </c>
      <c r="DL435" s="3">
        <v>29.5</v>
      </c>
      <c r="DM435" s="38">
        <v>6</v>
      </c>
      <c r="DN435" s="38">
        <f t="shared" si="280"/>
        <v>102</v>
      </c>
      <c r="DO435" s="38">
        <v>7</v>
      </c>
      <c r="DP435" s="38">
        <f t="shared" si="281"/>
        <v>107</v>
      </c>
      <c r="DQ435" s="67"/>
      <c r="DR435" s="38">
        <v>2730.2351100000001</v>
      </c>
      <c r="DS435" s="73">
        <f t="shared" si="282"/>
        <v>5.6651834212000006E-2</v>
      </c>
      <c r="DT435" s="38">
        <v>3027.1606400000001</v>
      </c>
      <c r="DU435" s="73">
        <f t="shared" si="283"/>
        <v>4.9602365104999997E-2</v>
      </c>
      <c r="DV435" s="67"/>
      <c r="DW435" s="37">
        <v>29.5</v>
      </c>
      <c r="DX435" s="66">
        <f t="shared" si="298"/>
        <v>0.11154175833496761</v>
      </c>
      <c r="DY435" s="1">
        <v>2092.8125</v>
      </c>
      <c r="DZ435" s="102">
        <f t="shared" si="284"/>
        <v>4.1856249999999999</v>
      </c>
      <c r="EA435" s="103"/>
      <c r="EB435" s="114">
        <v>0.152</v>
      </c>
      <c r="EC435" s="77">
        <v>5248</v>
      </c>
      <c r="ED435" s="102">
        <f t="shared" si="285"/>
        <v>5.2480000000000002</v>
      </c>
      <c r="EE435" s="102"/>
      <c r="EF435" s="104">
        <f t="shared" si="292"/>
        <v>200.90107683130617</v>
      </c>
      <c r="EG435" s="73">
        <f t="shared" si="286"/>
        <v>42.776657156288614</v>
      </c>
      <c r="EH435" s="95"/>
    </row>
    <row r="436" spans="1:138" x14ac:dyDescent="0.25">
      <c r="A436" s="97">
        <v>30.5</v>
      </c>
      <c r="B436" s="96">
        <v>2</v>
      </c>
      <c r="C436" s="96">
        <f t="shared" si="246"/>
        <v>81</v>
      </c>
      <c r="D436" s="96">
        <v>0</v>
      </c>
      <c r="E436" s="96">
        <f t="shared" si="247"/>
        <v>0</v>
      </c>
      <c r="F436" s="67"/>
      <c r="G436" s="96">
        <v>170.492279</v>
      </c>
      <c r="H436" s="73">
        <f t="shared" si="248"/>
        <v>2.1252294003000001E-2</v>
      </c>
      <c r="I436" s="96">
        <v>0</v>
      </c>
      <c r="J436" s="73">
        <f t="shared" si="249"/>
        <v>0</v>
      </c>
      <c r="K436" s="67"/>
      <c r="L436" s="97">
        <v>30.5</v>
      </c>
      <c r="M436" s="66">
        <f t="shared" si="293"/>
        <v>0.12002455925290076</v>
      </c>
      <c r="N436" s="96">
        <v>2183.125</v>
      </c>
      <c r="O436" s="102">
        <f t="shared" si="250"/>
        <v>4.36625</v>
      </c>
      <c r="P436" s="103"/>
      <c r="Q436" s="114">
        <v>0.16</v>
      </c>
      <c r="R436" s="98">
        <v>5767</v>
      </c>
      <c r="S436" s="102">
        <f t="shared" si="251"/>
        <v>5.7670000000000003</v>
      </c>
      <c r="T436" s="102"/>
      <c r="U436" s="104">
        <f t="shared" si="287"/>
        <v>232.28248451245253</v>
      </c>
      <c r="V436" s="73">
        <f t="shared" si="252"/>
        <v>44.531168248469342</v>
      </c>
      <c r="X436" s="97">
        <v>30.5</v>
      </c>
      <c r="Y436" s="96">
        <v>4</v>
      </c>
      <c r="Z436" s="96">
        <f t="shared" si="253"/>
        <v>83</v>
      </c>
      <c r="AA436" s="96">
        <v>0</v>
      </c>
      <c r="AB436" s="96">
        <f t="shared" si="254"/>
        <v>0</v>
      </c>
      <c r="AC436" s="67"/>
      <c r="AD436" s="96">
        <v>1866.2370599999999</v>
      </c>
      <c r="AE436" s="73">
        <f t="shared" si="255"/>
        <v>2.5358005250900002E-2</v>
      </c>
      <c r="AF436" s="96">
        <v>0</v>
      </c>
      <c r="AG436" s="73">
        <f t="shared" si="256"/>
        <v>0</v>
      </c>
      <c r="AH436" s="67"/>
      <c r="AI436" s="76">
        <v>30.5</v>
      </c>
      <c r="AJ436" s="66">
        <f t="shared" si="294"/>
        <v>0.18547211738577607</v>
      </c>
      <c r="AK436" s="96">
        <v>2590.3125</v>
      </c>
      <c r="AL436" s="102">
        <f t="shared" si="257"/>
        <v>5.180625</v>
      </c>
      <c r="AM436" s="103"/>
      <c r="AN436" s="108">
        <v>0.158</v>
      </c>
      <c r="AO436" s="95">
        <v>5749</v>
      </c>
      <c r="AP436" s="102">
        <f t="shared" si="258"/>
        <v>5.7489999999999997</v>
      </c>
      <c r="AQ436" s="102"/>
      <c r="AR436" s="104">
        <f t="shared" si="288"/>
        <v>408.99744127292922</v>
      </c>
      <c r="AS436" s="73">
        <f t="shared" si="259"/>
        <v>44.920293285243112</v>
      </c>
      <c r="AU436" s="76">
        <v>30.5</v>
      </c>
      <c r="AV436" s="96">
        <v>2</v>
      </c>
      <c r="AW436" s="96">
        <f t="shared" si="260"/>
        <v>77</v>
      </c>
      <c r="AX436" s="96">
        <v>2</v>
      </c>
      <c r="AY436" s="96">
        <f t="shared" si="261"/>
        <v>64</v>
      </c>
      <c r="AZ436" s="65"/>
      <c r="BA436" s="38">
        <v>1403.8061499999999</v>
      </c>
      <c r="BB436" s="73">
        <f t="shared" si="262"/>
        <v>2.4094713670799999E-2</v>
      </c>
      <c r="BC436" s="38">
        <v>578.85974099999999</v>
      </c>
      <c r="BD436" s="73">
        <f t="shared" si="263"/>
        <v>2.8635557536999999E-2</v>
      </c>
      <c r="BE436" s="65"/>
      <c r="BF436" s="3">
        <v>30.5</v>
      </c>
      <c r="BG436" s="66">
        <f t="shared" si="295"/>
        <v>0.13426609893598909</v>
      </c>
      <c r="BH436" s="38">
        <v>2222.1875</v>
      </c>
      <c r="BI436" s="102">
        <f t="shared" si="264"/>
        <v>4.444375</v>
      </c>
      <c r="BJ436" s="103"/>
      <c r="BK436" s="114">
        <v>0.161</v>
      </c>
      <c r="BL436" s="77">
        <v>5414</v>
      </c>
      <c r="BM436" s="102">
        <f t="shared" si="265"/>
        <v>5.4139999999999997</v>
      </c>
      <c r="BN436" s="102"/>
      <c r="BO436" s="104">
        <f t="shared" si="289"/>
        <v>252.96670852780693</v>
      </c>
      <c r="BP436" s="73">
        <f t="shared" si="266"/>
        <v>43.707747050816039</v>
      </c>
      <c r="BR436" s="3">
        <v>30.5</v>
      </c>
      <c r="BS436" s="38">
        <v>4</v>
      </c>
      <c r="BT436" s="38">
        <f t="shared" si="267"/>
        <v>130</v>
      </c>
      <c r="BU436" s="38">
        <v>9</v>
      </c>
      <c r="BV436" s="38">
        <f t="shared" si="268"/>
        <v>146</v>
      </c>
      <c r="BW436" s="67"/>
      <c r="BX436" s="38">
        <v>1100.16724</v>
      </c>
      <c r="BY436" s="73">
        <f t="shared" si="269"/>
        <v>3.6199629431699999E-2</v>
      </c>
      <c r="BZ436" s="38">
        <v>2133.52124</v>
      </c>
      <c r="CA436" s="73">
        <f t="shared" si="270"/>
        <v>5.6674286959299998E-2</v>
      </c>
      <c r="CB436" s="67"/>
      <c r="CC436" s="37">
        <v>30.5</v>
      </c>
      <c r="CD436" s="66">
        <f t="shared" si="296"/>
        <v>0.1285954937702864</v>
      </c>
      <c r="CE436" s="40">
        <v>2226.875</v>
      </c>
      <c r="CF436" s="102">
        <f t="shared" si="241"/>
        <v>4.4537500000000003</v>
      </c>
      <c r="CG436" s="103"/>
      <c r="CH436" s="114">
        <v>0.16400000000000001</v>
      </c>
      <c r="CI436" s="77">
        <v>5939</v>
      </c>
      <c r="CJ436" s="102">
        <f t="shared" si="271"/>
        <v>5.9390000000000001</v>
      </c>
      <c r="CK436" s="102"/>
      <c r="CL436" s="104">
        <f t="shared" si="290"/>
        <v>253.09032896303304</v>
      </c>
      <c r="CM436" s="73">
        <f t="shared" si="272"/>
        <v>43.142182475355952</v>
      </c>
      <c r="CO436" s="3">
        <v>30.5</v>
      </c>
      <c r="CP436" s="38">
        <v>3</v>
      </c>
      <c r="CQ436" s="38">
        <f t="shared" si="273"/>
        <v>83</v>
      </c>
      <c r="CR436" s="38">
        <v>3</v>
      </c>
      <c r="CS436" s="38">
        <f t="shared" si="274"/>
        <v>156</v>
      </c>
      <c r="CT436" s="67"/>
      <c r="CU436" s="38">
        <v>825.46441700000003</v>
      </c>
      <c r="CV436" s="73">
        <f t="shared" si="275"/>
        <v>3.2491582090000005E-2</v>
      </c>
      <c r="CW436" s="38">
        <v>824.87866199999996</v>
      </c>
      <c r="CX436" s="73">
        <f t="shared" si="276"/>
        <v>8.2575669008000008E-2</v>
      </c>
      <c r="CY436" s="67"/>
      <c r="CZ436" s="37">
        <v>30.5</v>
      </c>
      <c r="DA436" s="66">
        <f t="shared" si="297"/>
        <v>0.12216072982376225</v>
      </c>
      <c r="DB436" s="1">
        <v>2177.8125</v>
      </c>
      <c r="DC436" s="102">
        <f t="shared" si="277"/>
        <v>4.3556249999999999</v>
      </c>
      <c r="DD436" s="103"/>
      <c r="DE436" s="114">
        <v>0.155</v>
      </c>
      <c r="DF436" s="77">
        <v>5404</v>
      </c>
      <c r="DG436" s="102">
        <f t="shared" si="278"/>
        <v>5.4039999999999999</v>
      </c>
      <c r="DH436" s="102"/>
      <c r="DI436" s="104">
        <f t="shared" si="291"/>
        <v>238.64047186322338</v>
      </c>
      <c r="DJ436" s="73">
        <f t="shared" si="279"/>
        <v>42.869120222363307</v>
      </c>
      <c r="DL436" s="3">
        <v>30.5</v>
      </c>
      <c r="DM436" s="38">
        <v>4</v>
      </c>
      <c r="DN436" s="38">
        <f t="shared" si="280"/>
        <v>106</v>
      </c>
      <c r="DO436" s="38">
        <v>4</v>
      </c>
      <c r="DP436" s="38">
        <f t="shared" si="281"/>
        <v>111</v>
      </c>
      <c r="DQ436" s="67"/>
      <c r="DR436" s="38">
        <v>619.04431199999999</v>
      </c>
      <c r="DS436" s="73">
        <f t="shared" si="282"/>
        <v>5.7270878524000007E-2</v>
      </c>
      <c r="DT436" s="38">
        <v>2131.7607400000002</v>
      </c>
      <c r="DU436" s="73">
        <f t="shared" si="283"/>
        <v>5.1734125844999999E-2</v>
      </c>
      <c r="DV436" s="67"/>
      <c r="DW436" s="37">
        <v>30.5</v>
      </c>
      <c r="DX436" s="66">
        <f t="shared" si="298"/>
        <v>0.11433824473100992</v>
      </c>
      <c r="DY436" s="1">
        <v>2155.625</v>
      </c>
      <c r="DZ436" s="102">
        <f t="shared" si="284"/>
        <v>4.3112500000000002</v>
      </c>
      <c r="EA436" s="103"/>
      <c r="EB436" s="114">
        <v>0.156</v>
      </c>
      <c r="EC436" s="77">
        <v>5432</v>
      </c>
      <c r="ED436" s="102">
        <f t="shared" si="285"/>
        <v>5.4320000000000004</v>
      </c>
      <c r="EE436" s="102"/>
      <c r="EF436" s="104">
        <f t="shared" si="292"/>
        <v>213.14182212798255</v>
      </c>
      <c r="EG436" s="73">
        <f t="shared" si="286"/>
        <v>42.810242837364022</v>
      </c>
      <c r="EH436" s="95"/>
    </row>
    <row r="437" spans="1:138" x14ac:dyDescent="0.25">
      <c r="A437" s="97">
        <v>31.5</v>
      </c>
      <c r="B437" s="96">
        <v>3</v>
      </c>
      <c r="C437" s="96">
        <f t="shared" si="246"/>
        <v>84</v>
      </c>
      <c r="D437" s="96">
        <v>0</v>
      </c>
      <c r="E437" s="96">
        <f t="shared" si="247"/>
        <v>0</v>
      </c>
      <c r="F437" s="67"/>
      <c r="G437" s="96">
        <v>255.651535</v>
      </c>
      <c r="H437" s="73">
        <f t="shared" si="248"/>
        <v>2.1507945537999999E-2</v>
      </c>
      <c r="I437" s="96">
        <v>0</v>
      </c>
      <c r="J437" s="73">
        <f t="shared" si="249"/>
        <v>0</v>
      </c>
      <c r="K437" s="67"/>
      <c r="L437" s="97">
        <v>31.5</v>
      </c>
      <c r="M437" s="66">
        <f t="shared" si="293"/>
        <v>0.12306510155614943</v>
      </c>
      <c r="N437" s="96">
        <v>2229.6875</v>
      </c>
      <c r="O437" s="102">
        <f t="shared" si="250"/>
        <v>4.4593749999999996</v>
      </c>
      <c r="P437" s="103"/>
      <c r="Q437" s="114">
        <v>0.16300000000000001</v>
      </c>
      <c r="R437" s="98">
        <v>5960</v>
      </c>
      <c r="S437" s="102">
        <f t="shared" si="251"/>
        <v>5.96</v>
      </c>
      <c r="T437" s="102"/>
      <c r="U437" s="104">
        <f t="shared" si="287"/>
        <v>246.09794860283878</v>
      </c>
      <c r="V437" s="73">
        <f t="shared" si="252"/>
        <v>44.576986049420498</v>
      </c>
      <c r="X437" s="97">
        <v>31.5</v>
      </c>
      <c r="Y437" s="96">
        <v>5</v>
      </c>
      <c r="Z437" s="96">
        <f t="shared" si="253"/>
        <v>88</v>
      </c>
      <c r="AA437" s="96">
        <v>0</v>
      </c>
      <c r="AB437" s="96">
        <f t="shared" si="254"/>
        <v>0</v>
      </c>
      <c r="AC437" s="67"/>
      <c r="AD437" s="96">
        <v>6000.7392600000003</v>
      </c>
      <c r="AE437" s="73">
        <f t="shared" si="255"/>
        <v>3.1358744510900004E-2</v>
      </c>
      <c r="AF437" s="96">
        <v>0</v>
      </c>
      <c r="AG437" s="73">
        <f t="shared" si="256"/>
        <v>0</v>
      </c>
      <c r="AH437" s="67"/>
      <c r="AI437" s="76">
        <v>31.5</v>
      </c>
      <c r="AJ437" s="66">
        <f t="shared" si="294"/>
        <v>0.1881703943145083</v>
      </c>
      <c r="AK437" s="96">
        <v>2659.0625</v>
      </c>
      <c r="AL437" s="102">
        <f t="shared" si="257"/>
        <v>5.3181250000000002</v>
      </c>
      <c r="AM437" s="103"/>
      <c r="AN437" s="108">
        <v>0.16300000000000001</v>
      </c>
      <c r="AO437" s="95">
        <v>5942</v>
      </c>
      <c r="AP437" s="102">
        <f t="shared" si="258"/>
        <v>5.9420000000000002</v>
      </c>
      <c r="AQ437" s="102"/>
      <c r="AR437" s="104">
        <f t="shared" si="288"/>
        <v>423.53440822647411</v>
      </c>
      <c r="AS437" s="73">
        <f t="shared" si="259"/>
        <v>44.742820452580666</v>
      </c>
      <c r="AU437" s="76">
        <v>31.5</v>
      </c>
      <c r="AV437" s="96">
        <v>2</v>
      </c>
      <c r="AW437" s="96">
        <f t="shared" si="260"/>
        <v>79</v>
      </c>
      <c r="AX437" s="96">
        <v>2</v>
      </c>
      <c r="AY437" s="96">
        <f t="shared" si="261"/>
        <v>66</v>
      </c>
      <c r="AZ437" s="65"/>
      <c r="BA437" s="38">
        <v>508.96749899999998</v>
      </c>
      <c r="BB437" s="73">
        <f t="shared" si="262"/>
        <v>2.4603681169799999E-2</v>
      </c>
      <c r="BC437" s="38">
        <v>668.88958700000001</v>
      </c>
      <c r="BD437" s="73">
        <f t="shared" si="263"/>
        <v>2.9304447123999999E-2</v>
      </c>
      <c r="BE437" s="65"/>
      <c r="BF437" s="3">
        <v>31.5</v>
      </c>
      <c r="BG437" s="66">
        <f t="shared" si="295"/>
        <v>0.13741825248261161</v>
      </c>
      <c r="BH437" s="38">
        <v>2282.1875</v>
      </c>
      <c r="BI437" s="102">
        <f t="shared" si="264"/>
        <v>4.5643750000000001</v>
      </c>
      <c r="BJ437" s="103"/>
      <c r="BK437" s="114">
        <v>0.16600000000000001</v>
      </c>
      <c r="BL437" s="77">
        <v>5597</v>
      </c>
      <c r="BM437" s="102">
        <f t="shared" si="265"/>
        <v>5.5970000000000004</v>
      </c>
      <c r="BN437" s="102"/>
      <c r="BO437" s="104">
        <f t="shared" si="289"/>
        <v>267.59270098413543</v>
      </c>
      <c r="BP437" s="73">
        <f t="shared" si="266"/>
        <v>43.741863636721035</v>
      </c>
      <c r="BR437" s="3">
        <v>31.5</v>
      </c>
      <c r="BS437" s="38">
        <v>3</v>
      </c>
      <c r="BT437" s="38">
        <f t="shared" si="267"/>
        <v>133</v>
      </c>
      <c r="BU437" s="38">
        <v>4</v>
      </c>
      <c r="BV437" s="38">
        <f t="shared" si="268"/>
        <v>150</v>
      </c>
      <c r="BW437" s="67"/>
      <c r="BX437" s="38">
        <v>316.26196299999998</v>
      </c>
      <c r="BY437" s="73">
        <f t="shared" si="269"/>
        <v>3.6515891394699997E-2</v>
      </c>
      <c r="BZ437" s="38">
        <v>1457.0654300000001</v>
      </c>
      <c r="CA437" s="73">
        <f t="shared" si="270"/>
        <v>5.8131352389299999E-2</v>
      </c>
      <c r="CB437" s="67"/>
      <c r="CC437" s="37">
        <v>31.5</v>
      </c>
      <c r="CD437" s="66">
        <f t="shared" si="296"/>
        <v>0.13172355374325329</v>
      </c>
      <c r="CE437" s="40">
        <v>2298.125</v>
      </c>
      <c r="CF437" s="102">
        <f t="shared" si="241"/>
        <v>4.5962500000000004</v>
      </c>
      <c r="CG437" s="103"/>
      <c r="CH437" s="114">
        <v>0.16900000000000001</v>
      </c>
      <c r="CI437" s="77">
        <v>6139</v>
      </c>
      <c r="CJ437" s="102">
        <f t="shared" si="271"/>
        <v>6.1390000000000002</v>
      </c>
      <c r="CK437" s="102"/>
      <c r="CL437" s="104">
        <f t="shared" si="290"/>
        <v>267.71791941161922</v>
      </c>
      <c r="CM437" s="73">
        <f t="shared" si="272"/>
        <v>43.179455983999233</v>
      </c>
      <c r="CO437" s="3">
        <v>31.5</v>
      </c>
      <c r="CP437" s="38">
        <v>4</v>
      </c>
      <c r="CQ437" s="38">
        <f t="shared" si="273"/>
        <v>87</v>
      </c>
      <c r="CR437" s="38">
        <v>5</v>
      </c>
      <c r="CS437" s="38">
        <f t="shared" si="274"/>
        <v>161</v>
      </c>
      <c r="CT437" s="67"/>
      <c r="CU437" s="38">
        <v>1702.0211200000001</v>
      </c>
      <c r="CV437" s="73">
        <f t="shared" si="275"/>
        <v>3.4193603210000006E-2</v>
      </c>
      <c r="CW437" s="38">
        <v>1649.2075199999999</v>
      </c>
      <c r="CX437" s="73">
        <f t="shared" si="276"/>
        <v>8.4224876528000009E-2</v>
      </c>
      <c r="CY437" s="67"/>
      <c r="CZ437" s="37">
        <v>31.5</v>
      </c>
      <c r="DA437" s="66">
        <f t="shared" si="297"/>
        <v>0.12531085297869168</v>
      </c>
      <c r="DB437" s="1">
        <v>2246.5625</v>
      </c>
      <c r="DC437" s="102">
        <f t="shared" si="277"/>
        <v>4.493125</v>
      </c>
      <c r="DD437" s="103"/>
      <c r="DE437" s="114">
        <v>0.159</v>
      </c>
      <c r="DF437" s="77">
        <v>5586</v>
      </c>
      <c r="DG437" s="102">
        <f t="shared" si="278"/>
        <v>5.5860000000000003</v>
      </c>
      <c r="DH437" s="102"/>
      <c r="DI437" s="104">
        <f t="shared" si="291"/>
        <v>252.99223607438472</v>
      </c>
      <c r="DJ437" s="73">
        <f t="shared" si="279"/>
        <v>42.898812866117282</v>
      </c>
      <c r="DL437" s="3">
        <v>31.5</v>
      </c>
      <c r="DM437" s="38">
        <v>2</v>
      </c>
      <c r="DN437" s="38">
        <f t="shared" si="280"/>
        <v>108</v>
      </c>
      <c r="DO437" s="38">
        <v>4</v>
      </c>
      <c r="DP437" s="38">
        <f t="shared" si="281"/>
        <v>115</v>
      </c>
      <c r="DQ437" s="67"/>
      <c r="DR437" s="38">
        <v>271.80914300000001</v>
      </c>
      <c r="DS437" s="73">
        <f t="shared" si="282"/>
        <v>5.7542687667000006E-2</v>
      </c>
      <c r="DT437" s="38">
        <v>1426.7377899999999</v>
      </c>
      <c r="DU437" s="73">
        <f t="shared" si="283"/>
        <v>5.3160863635E-2</v>
      </c>
      <c r="DV437" s="67"/>
      <c r="DW437" s="37">
        <v>31.5</v>
      </c>
      <c r="DX437" s="66">
        <f t="shared" si="298"/>
        <v>0.11713473112705222</v>
      </c>
      <c r="DY437" s="1">
        <v>2221.5625</v>
      </c>
      <c r="DZ437" s="102">
        <f t="shared" si="284"/>
        <v>4.4431250000000002</v>
      </c>
      <c r="EA437" s="103"/>
      <c r="EB437" s="114">
        <v>0.159</v>
      </c>
      <c r="EC437" s="77">
        <v>5615</v>
      </c>
      <c r="ED437" s="102">
        <f t="shared" si="285"/>
        <v>5.6150000000000002</v>
      </c>
      <c r="EE437" s="102"/>
      <c r="EF437" s="104">
        <f t="shared" si="292"/>
        <v>225.77757112809991</v>
      </c>
      <c r="EG437" s="73">
        <f t="shared" si="286"/>
        <v>42.852373250919854</v>
      </c>
      <c r="EH437" s="95"/>
    </row>
    <row r="438" spans="1:138" x14ac:dyDescent="0.25">
      <c r="A438" s="97">
        <v>32.5</v>
      </c>
      <c r="B438" s="96">
        <v>4</v>
      </c>
      <c r="C438" s="96">
        <f t="shared" si="246"/>
        <v>88</v>
      </c>
      <c r="D438" s="96">
        <v>0</v>
      </c>
      <c r="E438" s="96">
        <f t="shared" si="247"/>
        <v>0</v>
      </c>
      <c r="F438" s="67"/>
      <c r="G438" s="96">
        <v>718.36639400000001</v>
      </c>
      <c r="H438" s="73">
        <f t="shared" si="248"/>
        <v>2.2226311932E-2</v>
      </c>
      <c r="I438" s="96">
        <v>0</v>
      </c>
      <c r="J438" s="73">
        <f t="shared" si="249"/>
        <v>0</v>
      </c>
      <c r="K438" s="67"/>
      <c r="L438" s="97">
        <v>32.5</v>
      </c>
      <c r="M438" s="66">
        <f t="shared" si="293"/>
        <v>0.12610564385939813</v>
      </c>
      <c r="N438" s="96">
        <v>2314.0625</v>
      </c>
      <c r="O438" s="102">
        <f t="shared" si="250"/>
        <v>4.6281249999999998</v>
      </c>
      <c r="P438" s="103"/>
      <c r="Q438" s="114">
        <v>0.16800000000000001</v>
      </c>
      <c r="R438" s="98">
        <v>6152</v>
      </c>
      <c r="S438" s="102">
        <f t="shared" si="251"/>
        <v>6.1520000000000001</v>
      </c>
      <c r="T438" s="102"/>
      <c r="U438" s="104">
        <f t="shared" si="287"/>
        <v>260.33528793780073</v>
      </c>
      <c r="V438" s="73">
        <f t="shared" si="252"/>
        <v>44.6003724144608</v>
      </c>
      <c r="X438" s="97">
        <v>32.5</v>
      </c>
      <c r="Y438" s="96">
        <v>4</v>
      </c>
      <c r="Z438" s="96">
        <f t="shared" si="253"/>
        <v>92</v>
      </c>
      <c r="AA438" s="96">
        <v>0</v>
      </c>
      <c r="AB438" s="96">
        <f t="shared" si="254"/>
        <v>0</v>
      </c>
      <c r="AC438" s="67"/>
      <c r="AD438" s="96">
        <v>975.19397000000004</v>
      </c>
      <c r="AE438" s="73">
        <f t="shared" si="255"/>
        <v>3.2333938480900007E-2</v>
      </c>
      <c r="AF438" s="96">
        <v>0</v>
      </c>
      <c r="AG438" s="73">
        <f t="shared" si="256"/>
        <v>0</v>
      </c>
      <c r="AH438" s="67"/>
      <c r="AI438" s="76">
        <v>32.5</v>
      </c>
      <c r="AJ438" s="66">
        <f t="shared" si="294"/>
        <v>0.19086867124324053</v>
      </c>
      <c r="AK438" s="96">
        <v>2728.4375</v>
      </c>
      <c r="AL438" s="102">
        <f t="shared" si="257"/>
        <v>5.4568750000000001</v>
      </c>
      <c r="AM438" s="103"/>
      <c r="AN438" s="108">
        <v>0.16800000000000001</v>
      </c>
      <c r="AO438" s="95">
        <v>6133</v>
      </c>
      <c r="AP438" s="102">
        <f t="shared" si="258"/>
        <v>6.133</v>
      </c>
      <c r="AQ438" s="102"/>
      <c r="AR438" s="104">
        <f t="shared" si="288"/>
        <v>438.42215118075404</v>
      </c>
      <c r="AS438" s="73">
        <f t="shared" si="259"/>
        <v>44.746743710574215</v>
      </c>
      <c r="AU438" s="76">
        <v>32.5</v>
      </c>
      <c r="AV438" s="96">
        <v>7</v>
      </c>
      <c r="AW438" s="96">
        <f t="shared" si="260"/>
        <v>86</v>
      </c>
      <c r="AX438" s="96">
        <v>2</v>
      </c>
      <c r="AY438" s="96">
        <f t="shared" si="261"/>
        <v>68</v>
      </c>
      <c r="AZ438" s="65"/>
      <c r="BA438" s="38">
        <v>5854.0581099999999</v>
      </c>
      <c r="BB438" s="73">
        <f t="shared" si="262"/>
        <v>3.04577392798E-2</v>
      </c>
      <c r="BC438" s="38">
        <v>7228.3520500000004</v>
      </c>
      <c r="BD438" s="73">
        <f t="shared" si="263"/>
        <v>3.6532799174E-2</v>
      </c>
      <c r="BE438" s="65"/>
      <c r="BF438" s="3">
        <v>32.5</v>
      </c>
      <c r="BG438" s="66">
        <f t="shared" si="295"/>
        <v>0.14057040602923412</v>
      </c>
      <c r="BH438" s="38">
        <v>2357.8125</v>
      </c>
      <c r="BI438" s="102">
        <f t="shared" si="264"/>
        <v>4.7156250000000002</v>
      </c>
      <c r="BJ438" s="103"/>
      <c r="BK438" s="114">
        <v>0.17</v>
      </c>
      <c r="BL438" s="77">
        <v>5779</v>
      </c>
      <c r="BM438" s="102">
        <f t="shared" si="265"/>
        <v>5.7789999999999999</v>
      </c>
      <c r="BN438" s="102"/>
      <c r="BO438" s="104">
        <f t="shared" si="289"/>
        <v>282.67674075270747</v>
      </c>
      <c r="BP438" s="73">
        <f t="shared" si="266"/>
        <v>43.579431448085394</v>
      </c>
      <c r="BR438" s="3">
        <v>32.5</v>
      </c>
      <c r="BS438" s="38">
        <v>3</v>
      </c>
      <c r="BT438" s="38">
        <f t="shared" si="267"/>
        <v>136</v>
      </c>
      <c r="BU438" s="38">
        <v>3</v>
      </c>
      <c r="BV438" s="38">
        <f t="shared" si="268"/>
        <v>153</v>
      </c>
      <c r="BW438" s="67"/>
      <c r="BX438" s="38">
        <v>243.163284</v>
      </c>
      <c r="BY438" s="73">
        <f t="shared" si="269"/>
        <v>3.6759054678699998E-2</v>
      </c>
      <c r="BZ438" s="38">
        <v>607.32739300000003</v>
      </c>
      <c r="CA438" s="73">
        <f t="shared" si="270"/>
        <v>5.8738679782299998E-2</v>
      </c>
      <c r="CB438" s="67"/>
      <c r="CC438" s="37">
        <v>32.5</v>
      </c>
      <c r="CD438" s="66">
        <f t="shared" si="296"/>
        <v>0.13485161371622012</v>
      </c>
      <c r="CE438" s="40">
        <v>2378.125</v>
      </c>
      <c r="CF438" s="102">
        <f t="shared" ref="CF438:CF469" si="299">CE438*2/1000</f>
        <v>4.7562499999999996</v>
      </c>
      <c r="CG438" s="103"/>
      <c r="CH438" s="114">
        <v>0.17299999999999999</v>
      </c>
      <c r="CI438" s="77">
        <v>6338</v>
      </c>
      <c r="CJ438" s="102">
        <f t="shared" si="271"/>
        <v>6.3380000000000001</v>
      </c>
      <c r="CK438" s="102"/>
      <c r="CL438" s="104">
        <f t="shared" si="290"/>
        <v>282.8000560750271</v>
      </c>
      <c r="CM438" s="73">
        <f t="shared" si="272"/>
        <v>43.225316462476442</v>
      </c>
      <c r="CO438" s="3">
        <v>32.5</v>
      </c>
      <c r="CP438" s="38">
        <v>4</v>
      </c>
      <c r="CQ438" s="38">
        <f t="shared" si="273"/>
        <v>91</v>
      </c>
      <c r="CR438" s="38">
        <v>7</v>
      </c>
      <c r="CS438" s="38">
        <f t="shared" si="274"/>
        <v>168</v>
      </c>
      <c r="CT438" s="67"/>
      <c r="CU438" s="38">
        <v>1177.39429</v>
      </c>
      <c r="CV438" s="73">
        <f t="shared" si="275"/>
        <v>3.5370997500000008E-2</v>
      </c>
      <c r="CW438" s="38">
        <v>1416.3862300000001</v>
      </c>
      <c r="CX438" s="73">
        <f t="shared" si="276"/>
        <v>8.5641262758000006E-2</v>
      </c>
      <c r="CY438" s="67"/>
      <c r="CZ438" s="37">
        <v>32.5</v>
      </c>
      <c r="DA438" s="66">
        <f t="shared" si="297"/>
        <v>0.12846097613362112</v>
      </c>
      <c r="DB438" s="1">
        <v>2309.375</v>
      </c>
      <c r="DC438" s="102">
        <f t="shared" si="277"/>
        <v>4.6187500000000004</v>
      </c>
      <c r="DD438" s="103"/>
      <c r="DE438" s="114">
        <v>0.16300000000000001</v>
      </c>
      <c r="DF438" s="77">
        <v>5766</v>
      </c>
      <c r="DG438" s="102">
        <f t="shared" si="278"/>
        <v>5.766</v>
      </c>
      <c r="DH438" s="102"/>
      <c r="DI438" s="104">
        <f t="shared" si="291"/>
        <v>267.77911104632068</v>
      </c>
      <c r="DJ438" s="73">
        <f t="shared" si="279"/>
        <v>42.933949417689959</v>
      </c>
      <c r="DL438" s="3">
        <v>32.5</v>
      </c>
      <c r="DM438" s="38">
        <v>8</v>
      </c>
      <c r="DN438" s="38">
        <f t="shared" si="280"/>
        <v>116</v>
      </c>
      <c r="DO438" s="38">
        <v>6</v>
      </c>
      <c r="DP438" s="38">
        <f t="shared" si="281"/>
        <v>121</v>
      </c>
      <c r="DQ438" s="67"/>
      <c r="DR438" s="38">
        <v>1832.8127400000001</v>
      </c>
      <c r="DS438" s="73">
        <f t="shared" si="282"/>
        <v>5.9375500407000008E-2</v>
      </c>
      <c r="DT438" s="38">
        <v>1265.6635699999999</v>
      </c>
      <c r="DU438" s="73">
        <f t="shared" si="283"/>
        <v>5.4426527204999998E-2</v>
      </c>
      <c r="DV438" s="67"/>
      <c r="DW438" s="37">
        <v>32.5</v>
      </c>
      <c r="DX438" s="66">
        <f t="shared" si="298"/>
        <v>0.11993121752309452</v>
      </c>
      <c r="DY438" s="1">
        <v>2296.875</v>
      </c>
      <c r="DZ438" s="102">
        <f t="shared" si="284"/>
        <v>4.59375</v>
      </c>
      <c r="EA438" s="103"/>
      <c r="EB438" s="114">
        <v>0.16200000000000001</v>
      </c>
      <c r="EC438" s="77">
        <v>5798</v>
      </c>
      <c r="ED438" s="102">
        <f t="shared" si="285"/>
        <v>5.798</v>
      </c>
      <c r="EE438" s="102"/>
      <c r="EF438" s="104">
        <f t="shared" si="292"/>
        <v>238.78385457569289</v>
      </c>
      <c r="EG438" s="73">
        <f t="shared" si="286"/>
        <v>42.880777284168808</v>
      </c>
      <c r="EH438" s="95"/>
    </row>
    <row r="439" spans="1:138" x14ac:dyDescent="0.25">
      <c r="A439" s="97">
        <v>33.5</v>
      </c>
      <c r="B439" s="96">
        <v>2</v>
      </c>
      <c r="C439" s="96">
        <f t="shared" si="246"/>
        <v>90</v>
      </c>
      <c r="D439" s="96">
        <v>0</v>
      </c>
      <c r="E439" s="96">
        <f t="shared" si="247"/>
        <v>0</v>
      </c>
      <c r="F439" s="67"/>
      <c r="G439" s="96">
        <v>766.37231399999996</v>
      </c>
      <c r="H439" s="73">
        <f t="shared" si="248"/>
        <v>2.2992684246000001E-2</v>
      </c>
      <c r="I439" s="96">
        <v>0</v>
      </c>
      <c r="J439" s="73">
        <f t="shared" si="249"/>
        <v>0</v>
      </c>
      <c r="K439" s="67"/>
      <c r="L439" s="97">
        <v>33.5</v>
      </c>
      <c r="M439" s="66">
        <f t="shared" si="293"/>
        <v>0.12914618616264681</v>
      </c>
      <c r="N439" s="96">
        <v>2368.4375</v>
      </c>
      <c r="O439" s="102">
        <f t="shared" si="250"/>
        <v>4.7368750000000004</v>
      </c>
      <c r="P439" s="103"/>
      <c r="Q439" s="114">
        <v>0.17199999999999999</v>
      </c>
      <c r="R439" s="98">
        <v>6345</v>
      </c>
      <c r="S439" s="102">
        <f t="shared" si="251"/>
        <v>6.3449999999999998</v>
      </c>
      <c r="T439" s="102"/>
      <c r="U439" s="104">
        <f t="shared" si="287"/>
        <v>275.02395777090101</v>
      </c>
      <c r="V439" s="73">
        <f t="shared" si="252"/>
        <v>44.621360978420299</v>
      </c>
      <c r="X439" s="97">
        <v>33.5</v>
      </c>
      <c r="Y439" s="96">
        <v>3</v>
      </c>
      <c r="Z439" s="96">
        <f t="shared" si="253"/>
        <v>95</v>
      </c>
      <c r="AA439" s="96">
        <v>0</v>
      </c>
      <c r="AB439" s="96">
        <f t="shared" si="254"/>
        <v>0</v>
      </c>
      <c r="AC439" s="67"/>
      <c r="AD439" s="96">
        <v>898.87127699999996</v>
      </c>
      <c r="AE439" s="73">
        <f t="shared" si="255"/>
        <v>3.3232809757900009E-2</v>
      </c>
      <c r="AF439" s="96">
        <v>0</v>
      </c>
      <c r="AG439" s="73">
        <f t="shared" si="256"/>
        <v>0</v>
      </c>
      <c r="AH439" s="67"/>
      <c r="AI439" s="76">
        <v>33.5</v>
      </c>
      <c r="AJ439" s="66">
        <f t="shared" si="294"/>
        <v>0.19356694817197273</v>
      </c>
      <c r="AK439" s="96">
        <v>2789.0625</v>
      </c>
      <c r="AL439" s="102">
        <f t="shared" si="257"/>
        <v>5.578125</v>
      </c>
      <c r="AM439" s="103"/>
      <c r="AN439" s="108">
        <v>0.17199999999999999</v>
      </c>
      <c r="AO439" s="95">
        <v>6324</v>
      </c>
      <c r="AP439" s="102">
        <f t="shared" si="258"/>
        <v>6.3239999999999998</v>
      </c>
      <c r="AQ439" s="102"/>
      <c r="AR439" s="104">
        <f t="shared" si="288"/>
        <v>453.65982692422892</v>
      </c>
      <c r="AS439" s="73">
        <f t="shared" si="259"/>
        <v>44.753488858092048</v>
      </c>
      <c r="AU439" s="76">
        <v>33.5</v>
      </c>
      <c r="AV439" s="98">
        <v>3</v>
      </c>
      <c r="AW439" s="96">
        <f t="shared" si="260"/>
        <v>89</v>
      </c>
      <c r="AX439" s="96">
        <v>5</v>
      </c>
      <c r="AY439" s="96">
        <f t="shared" si="261"/>
        <v>73</v>
      </c>
      <c r="AZ439" s="65"/>
      <c r="BA439" s="38">
        <v>615.81805399999996</v>
      </c>
      <c r="BB439" s="73">
        <f t="shared" si="262"/>
        <v>3.10735573338E-2</v>
      </c>
      <c r="BC439" s="38">
        <v>2172.9953599999999</v>
      </c>
      <c r="BD439" s="73">
        <f t="shared" si="263"/>
        <v>3.8705794533999999E-2</v>
      </c>
      <c r="BE439" s="65"/>
      <c r="BF439" s="3">
        <v>33.5</v>
      </c>
      <c r="BG439" s="66">
        <f t="shared" si="295"/>
        <v>0.14372255957585664</v>
      </c>
      <c r="BH439" s="38">
        <v>2427.5</v>
      </c>
      <c r="BI439" s="102">
        <f t="shared" si="264"/>
        <v>4.8550000000000004</v>
      </c>
      <c r="BJ439" s="103"/>
      <c r="BK439" s="114">
        <v>0.17399999999999999</v>
      </c>
      <c r="BL439" s="77">
        <v>5960</v>
      </c>
      <c r="BM439" s="102">
        <f t="shared" si="265"/>
        <v>5.96</v>
      </c>
      <c r="BN439" s="102"/>
      <c r="BO439" s="104">
        <f t="shared" si="289"/>
        <v>298.1971567778902</v>
      </c>
      <c r="BP439" s="73">
        <f t="shared" si="266"/>
        <v>43.592095574630726</v>
      </c>
      <c r="BR439" s="3">
        <v>33.5</v>
      </c>
      <c r="BS439" s="38">
        <v>4</v>
      </c>
      <c r="BT439" s="38">
        <f t="shared" si="267"/>
        <v>140</v>
      </c>
      <c r="BU439" s="38">
        <v>3</v>
      </c>
      <c r="BV439" s="38">
        <f t="shared" si="268"/>
        <v>156</v>
      </c>
      <c r="BW439" s="67"/>
      <c r="BX439" s="38">
        <v>1609.24414</v>
      </c>
      <c r="BY439" s="73">
        <f t="shared" si="269"/>
        <v>3.8368298818699999E-2</v>
      </c>
      <c r="BZ439" s="38">
        <v>751.86560099999997</v>
      </c>
      <c r="CA439" s="73">
        <f t="shared" si="270"/>
        <v>5.9490545383299995E-2</v>
      </c>
      <c r="CB439" s="67"/>
      <c r="CC439" s="37">
        <v>33.5</v>
      </c>
      <c r="CD439" s="66">
        <f t="shared" si="296"/>
        <v>0.13797967368918695</v>
      </c>
      <c r="CE439" s="40">
        <v>2443.4375</v>
      </c>
      <c r="CF439" s="102">
        <f t="shared" si="299"/>
        <v>4.8868749999999999</v>
      </c>
      <c r="CG439" s="103"/>
      <c r="CH439" s="114">
        <v>0.17699999999999999</v>
      </c>
      <c r="CI439" s="77">
        <v>6539</v>
      </c>
      <c r="CJ439" s="102">
        <f t="shared" si="271"/>
        <v>6.5389999999999997</v>
      </c>
      <c r="CK439" s="102"/>
      <c r="CL439" s="104">
        <f t="shared" si="290"/>
        <v>298.29079557240408</v>
      </c>
      <c r="CM439" s="73">
        <f t="shared" si="272"/>
        <v>43.254221614158233</v>
      </c>
      <c r="CO439" s="3">
        <v>33.5</v>
      </c>
      <c r="CP439" s="38">
        <v>4</v>
      </c>
      <c r="CQ439" s="38">
        <f t="shared" si="273"/>
        <v>95</v>
      </c>
      <c r="CR439" s="38">
        <v>8</v>
      </c>
      <c r="CS439" s="38">
        <f t="shared" si="274"/>
        <v>176</v>
      </c>
      <c r="CT439" s="67"/>
      <c r="CU439" s="38">
        <v>837.72357199999999</v>
      </c>
      <c r="CV439" s="73">
        <f t="shared" si="275"/>
        <v>3.6208721072000009E-2</v>
      </c>
      <c r="CW439" s="38">
        <v>2011.79016</v>
      </c>
      <c r="CX439" s="73">
        <f t="shared" si="276"/>
        <v>8.7653052918000005E-2</v>
      </c>
      <c r="CY439" s="67"/>
      <c r="CZ439" s="37">
        <v>33.5</v>
      </c>
      <c r="DA439" s="66">
        <f t="shared" si="297"/>
        <v>0.13161109928855055</v>
      </c>
      <c r="DB439" s="1">
        <v>2384.6875</v>
      </c>
      <c r="DC439" s="102">
        <f t="shared" si="277"/>
        <v>4.7693750000000001</v>
      </c>
      <c r="DD439" s="103"/>
      <c r="DE439" s="114">
        <v>0.16700000000000001</v>
      </c>
      <c r="DF439" s="77">
        <v>5948</v>
      </c>
      <c r="DG439" s="102">
        <f t="shared" si="278"/>
        <v>5.9480000000000004</v>
      </c>
      <c r="DH439" s="102"/>
      <c r="DI439" s="104">
        <f t="shared" si="291"/>
        <v>283.01881622177763</v>
      </c>
      <c r="DJ439" s="73">
        <f t="shared" si="279"/>
        <v>42.966026020352999</v>
      </c>
      <c r="DL439" s="3">
        <v>33.5</v>
      </c>
      <c r="DM439" s="38">
        <v>0</v>
      </c>
      <c r="DN439" s="38">
        <f t="shared" si="280"/>
        <v>116</v>
      </c>
      <c r="DO439" s="38">
        <v>3</v>
      </c>
      <c r="DP439" s="38">
        <f t="shared" si="281"/>
        <v>124</v>
      </c>
      <c r="DQ439" s="67"/>
      <c r="DR439" s="38">
        <v>0</v>
      </c>
      <c r="DS439" s="73">
        <f t="shared" si="282"/>
        <v>5.9375500407000008E-2</v>
      </c>
      <c r="DT439" s="38">
        <v>348.33312999999998</v>
      </c>
      <c r="DU439" s="73">
        <f t="shared" si="283"/>
        <v>5.4774860335000002E-2</v>
      </c>
      <c r="DV439" s="67"/>
      <c r="DW439" s="37">
        <v>33.5</v>
      </c>
      <c r="DX439" s="66">
        <f t="shared" si="298"/>
        <v>0.12272770391913682</v>
      </c>
      <c r="DY439" s="1">
        <v>2354.0625</v>
      </c>
      <c r="DZ439" s="102">
        <f t="shared" si="284"/>
        <v>4.7081249999999999</v>
      </c>
      <c r="EA439" s="103"/>
      <c r="EB439" s="114">
        <v>0.16600000000000001</v>
      </c>
      <c r="EC439" s="77">
        <v>5980</v>
      </c>
      <c r="ED439" s="102">
        <f t="shared" si="285"/>
        <v>5.98</v>
      </c>
      <c r="EE439" s="102"/>
      <c r="EF439" s="104">
        <f t="shared" si="292"/>
        <v>252.12921199880597</v>
      </c>
      <c r="EG439" s="73">
        <f t="shared" si="286"/>
        <v>42.932104023365767</v>
      </c>
      <c r="EH439" s="95"/>
    </row>
    <row r="440" spans="1:138" x14ac:dyDescent="0.25">
      <c r="A440" s="97">
        <v>34.5</v>
      </c>
      <c r="B440" s="96">
        <v>4</v>
      </c>
      <c r="C440" s="96">
        <f t="shared" si="246"/>
        <v>94</v>
      </c>
      <c r="D440" s="96">
        <v>0</v>
      </c>
      <c r="E440" s="96">
        <f t="shared" si="247"/>
        <v>0</v>
      </c>
      <c r="F440" s="67"/>
      <c r="G440" s="96">
        <v>601.16821300000004</v>
      </c>
      <c r="H440" s="73">
        <f t="shared" si="248"/>
        <v>2.3593852459E-2</v>
      </c>
      <c r="I440" s="96">
        <v>0</v>
      </c>
      <c r="J440" s="73">
        <f t="shared" si="249"/>
        <v>0</v>
      </c>
      <c r="K440" s="67"/>
      <c r="L440" s="97">
        <v>34.5</v>
      </c>
      <c r="M440" s="66">
        <f t="shared" si="293"/>
        <v>0.13218672846589546</v>
      </c>
      <c r="N440" s="96">
        <v>2462.5</v>
      </c>
      <c r="O440" s="102">
        <f t="shared" si="250"/>
        <v>4.9249999999999998</v>
      </c>
      <c r="P440" s="103"/>
      <c r="Q440" s="114">
        <v>0.17599999999999999</v>
      </c>
      <c r="R440" s="98">
        <v>6538</v>
      </c>
      <c r="S440" s="102">
        <f t="shared" si="251"/>
        <v>6.5380000000000003</v>
      </c>
      <c r="T440" s="102"/>
      <c r="U440" s="104">
        <f t="shared" si="287"/>
        <v>290.17440996630734</v>
      </c>
      <c r="V440" s="73">
        <f t="shared" si="252"/>
        <v>44.649174821260502</v>
      </c>
      <c r="X440" s="97">
        <v>34.5</v>
      </c>
      <c r="Y440" s="96">
        <v>4</v>
      </c>
      <c r="Z440" s="96">
        <f t="shared" si="253"/>
        <v>99</v>
      </c>
      <c r="AA440" s="96">
        <v>0</v>
      </c>
      <c r="AB440" s="96">
        <f t="shared" si="254"/>
        <v>0</v>
      </c>
      <c r="AC440" s="67"/>
      <c r="AD440" s="96">
        <v>1842.43958</v>
      </c>
      <c r="AE440" s="73">
        <f t="shared" si="255"/>
        <v>3.5075249337900009E-2</v>
      </c>
      <c r="AF440" s="96">
        <v>0</v>
      </c>
      <c r="AG440" s="73">
        <f t="shared" si="256"/>
        <v>0</v>
      </c>
      <c r="AH440" s="67"/>
      <c r="AI440" s="76">
        <v>34.5</v>
      </c>
      <c r="AJ440" s="66">
        <f t="shared" si="294"/>
        <v>0.19626522510070493</v>
      </c>
      <c r="AK440" s="96">
        <v>2858.125</v>
      </c>
      <c r="AL440" s="102">
        <f t="shared" si="257"/>
        <v>5.7162499999999996</v>
      </c>
      <c r="AM440" s="103"/>
      <c r="AN440" s="108">
        <v>0.17599999999999999</v>
      </c>
      <c r="AO440" s="95">
        <v>6516</v>
      </c>
      <c r="AP440" s="102">
        <f t="shared" si="258"/>
        <v>6.516</v>
      </c>
      <c r="AQ440" s="102"/>
      <c r="AR440" s="104">
        <f t="shared" si="288"/>
        <v>469.16058466825552</v>
      </c>
      <c r="AS440" s="73">
        <f t="shared" si="259"/>
        <v>44.733128227637245</v>
      </c>
      <c r="AU440" s="76">
        <v>34.5</v>
      </c>
      <c r="AV440" s="98">
        <v>5</v>
      </c>
      <c r="AW440" s="96">
        <f t="shared" si="260"/>
        <v>94</v>
      </c>
      <c r="AX440" s="96">
        <v>4</v>
      </c>
      <c r="AY440" s="96">
        <f t="shared" si="261"/>
        <v>77</v>
      </c>
      <c r="AZ440" s="65"/>
      <c r="BA440" s="38">
        <v>661.68963599999995</v>
      </c>
      <c r="BB440" s="73">
        <f t="shared" si="262"/>
        <v>3.1735246969799999E-2</v>
      </c>
      <c r="BC440" s="38">
        <v>1577.6546599999999</v>
      </c>
      <c r="BD440" s="73">
        <f t="shared" si="263"/>
        <v>4.0283449193999996E-2</v>
      </c>
      <c r="BE440" s="65"/>
      <c r="BF440" s="3">
        <v>34.5</v>
      </c>
      <c r="BG440" s="66">
        <f t="shared" si="295"/>
        <v>0.14687471312247918</v>
      </c>
      <c r="BH440" s="38">
        <v>2496.25</v>
      </c>
      <c r="BI440" s="102">
        <f t="shared" si="264"/>
        <v>4.9924999999999997</v>
      </c>
      <c r="BJ440" s="103"/>
      <c r="BK440" s="114">
        <v>0.17899999999999999</v>
      </c>
      <c r="BL440" s="77">
        <v>6141</v>
      </c>
      <c r="BM440" s="102">
        <f t="shared" si="265"/>
        <v>6.141</v>
      </c>
      <c r="BN440" s="102"/>
      <c r="BO440" s="104">
        <f t="shared" si="289"/>
        <v>314.12538266816711</v>
      </c>
      <c r="BP440" s="73">
        <f t="shared" si="266"/>
        <v>43.612545314269681</v>
      </c>
      <c r="BR440" s="3">
        <v>34.5</v>
      </c>
      <c r="BS440" s="38">
        <v>3</v>
      </c>
      <c r="BT440" s="38">
        <f t="shared" si="267"/>
        <v>143</v>
      </c>
      <c r="BU440" s="38">
        <v>1</v>
      </c>
      <c r="BV440" s="38">
        <f t="shared" si="268"/>
        <v>157</v>
      </c>
      <c r="BW440" s="67"/>
      <c r="BX440" s="38">
        <v>260.65789799999999</v>
      </c>
      <c r="BY440" s="73">
        <f t="shared" si="269"/>
        <v>3.8628956716699997E-2</v>
      </c>
      <c r="BZ440" s="38">
        <v>548.63659700000005</v>
      </c>
      <c r="CA440" s="73">
        <f t="shared" si="270"/>
        <v>6.0039181980299998E-2</v>
      </c>
      <c r="CB440" s="67"/>
      <c r="CC440" s="37">
        <v>34.5</v>
      </c>
      <c r="CD440" s="66">
        <f t="shared" si="296"/>
        <v>0.14110773366215384</v>
      </c>
      <c r="CE440" s="40">
        <v>2508.75</v>
      </c>
      <c r="CF440" s="102">
        <f t="shared" si="299"/>
        <v>5.0175000000000001</v>
      </c>
      <c r="CG440" s="103"/>
      <c r="CH440" s="114">
        <v>0.182</v>
      </c>
      <c r="CI440" s="77">
        <v>6738</v>
      </c>
      <c r="CJ440" s="102">
        <f t="shared" si="271"/>
        <v>6.7380000000000004</v>
      </c>
      <c r="CK440" s="102"/>
      <c r="CL440" s="104">
        <f t="shared" si="290"/>
        <v>314.21750842851304</v>
      </c>
      <c r="CM440" s="73">
        <f t="shared" si="272"/>
        <v>43.298002217784351</v>
      </c>
      <c r="CO440" s="3">
        <v>34.5</v>
      </c>
      <c r="CP440" s="38">
        <v>2</v>
      </c>
      <c r="CQ440" s="38">
        <f t="shared" si="273"/>
        <v>97</v>
      </c>
      <c r="CR440" s="38">
        <v>4</v>
      </c>
      <c r="CS440" s="38">
        <f t="shared" si="274"/>
        <v>180</v>
      </c>
      <c r="CT440" s="67"/>
      <c r="CU440" s="38">
        <v>1336.0402799999999</v>
      </c>
      <c r="CV440" s="73">
        <f t="shared" si="275"/>
        <v>3.7544761352000008E-2</v>
      </c>
      <c r="CW440" s="38">
        <v>866.67291299999999</v>
      </c>
      <c r="CX440" s="73">
        <f t="shared" si="276"/>
        <v>8.8519725830999998E-2</v>
      </c>
      <c r="CY440" s="67"/>
      <c r="CZ440" s="37">
        <v>34.5</v>
      </c>
      <c r="DA440" s="66">
        <f t="shared" si="297"/>
        <v>0.13476122244347996</v>
      </c>
      <c r="DB440" s="1">
        <v>2453.125</v>
      </c>
      <c r="DC440" s="102">
        <f t="shared" si="277"/>
        <v>4.90625</v>
      </c>
      <c r="DD440" s="103"/>
      <c r="DE440" s="114">
        <v>0.17199999999999999</v>
      </c>
      <c r="DF440" s="77">
        <v>6129</v>
      </c>
      <c r="DG440" s="102">
        <f t="shared" si="278"/>
        <v>6.1289999999999996</v>
      </c>
      <c r="DH440" s="102"/>
      <c r="DI440" s="104">
        <f t="shared" si="291"/>
        <v>298.66409975343186</v>
      </c>
      <c r="DJ440" s="73">
        <f t="shared" si="279"/>
        <v>43.002204805082435</v>
      </c>
      <c r="DL440" s="3">
        <v>34.5</v>
      </c>
      <c r="DM440" s="38">
        <v>5</v>
      </c>
      <c r="DN440" s="38">
        <f t="shared" si="280"/>
        <v>121</v>
      </c>
      <c r="DO440" s="38">
        <v>6</v>
      </c>
      <c r="DP440" s="38">
        <f t="shared" si="281"/>
        <v>130</v>
      </c>
      <c r="DQ440" s="67"/>
      <c r="DR440" s="38">
        <v>2739.75684</v>
      </c>
      <c r="DS440" s="73">
        <f t="shared" si="282"/>
        <v>6.2115257247000011E-2</v>
      </c>
      <c r="DT440" s="38">
        <v>1799.18201</v>
      </c>
      <c r="DU440" s="73">
        <f t="shared" si="283"/>
        <v>5.6574042344999999E-2</v>
      </c>
      <c r="DV440" s="67"/>
      <c r="DW440" s="37">
        <v>34.5</v>
      </c>
      <c r="DX440" s="66">
        <f t="shared" si="298"/>
        <v>0.12552419031517911</v>
      </c>
      <c r="DY440" s="1">
        <v>2418.125</v>
      </c>
      <c r="DZ440" s="102">
        <f t="shared" si="284"/>
        <v>4.8362499999999997</v>
      </c>
      <c r="EA440" s="103"/>
      <c r="EB440" s="114">
        <v>0.16900000000000001</v>
      </c>
      <c r="EC440" s="77">
        <v>6162</v>
      </c>
      <c r="ED440" s="102">
        <f t="shared" si="285"/>
        <v>6.1619999999999999</v>
      </c>
      <c r="EE440" s="102"/>
      <c r="EF440" s="104">
        <f t="shared" si="292"/>
        <v>265.87656434135027</v>
      </c>
      <c r="EG440" s="73">
        <f t="shared" si="286"/>
        <v>42.946201860806561</v>
      </c>
      <c r="EH440" s="95"/>
    </row>
    <row r="441" spans="1:138" x14ac:dyDescent="0.25">
      <c r="A441" s="97">
        <v>35.5</v>
      </c>
      <c r="B441" s="96">
        <v>1</v>
      </c>
      <c r="C441" s="96">
        <f t="shared" si="246"/>
        <v>95</v>
      </c>
      <c r="D441" s="96">
        <v>0</v>
      </c>
      <c r="E441" s="96">
        <f t="shared" si="247"/>
        <v>0</v>
      </c>
      <c r="F441" s="67"/>
      <c r="G441" s="96">
        <v>122.304451</v>
      </c>
      <c r="H441" s="73">
        <f t="shared" si="248"/>
        <v>2.3716156910000001E-2</v>
      </c>
      <c r="I441" s="96">
        <v>0</v>
      </c>
      <c r="J441" s="73">
        <f t="shared" si="249"/>
        <v>0</v>
      </c>
      <c r="K441" s="67"/>
      <c r="L441" s="97">
        <v>35.5</v>
      </c>
      <c r="M441" s="66">
        <f t="shared" si="293"/>
        <v>0.13522727076914415</v>
      </c>
      <c r="N441" s="96">
        <v>2520.3125</v>
      </c>
      <c r="O441" s="102">
        <f t="shared" si="250"/>
        <v>5.0406250000000004</v>
      </c>
      <c r="P441" s="103"/>
      <c r="Q441" s="114">
        <v>0.18099999999999999</v>
      </c>
      <c r="R441" s="98">
        <v>6730</v>
      </c>
      <c r="S441" s="102">
        <f t="shared" si="251"/>
        <v>6.73</v>
      </c>
      <c r="T441" s="102"/>
      <c r="U441" s="104">
        <f t="shared" si="287"/>
        <v>305.7220330000755</v>
      </c>
      <c r="V441" s="73">
        <f t="shared" si="252"/>
        <v>44.696198612649589</v>
      </c>
      <c r="X441" s="97">
        <v>35.5</v>
      </c>
      <c r="Y441" s="96">
        <v>1</v>
      </c>
      <c r="Z441" s="96">
        <f t="shared" si="253"/>
        <v>100</v>
      </c>
      <c r="AA441" s="96">
        <v>0</v>
      </c>
      <c r="AB441" s="96">
        <f t="shared" si="254"/>
        <v>0</v>
      </c>
      <c r="AC441" s="67"/>
      <c r="AD441" s="96">
        <v>578.52923599999997</v>
      </c>
      <c r="AE441" s="73">
        <f t="shared" si="255"/>
        <v>3.5653778573900008E-2</v>
      </c>
      <c r="AF441" s="96">
        <v>0</v>
      </c>
      <c r="AG441" s="73">
        <f t="shared" si="256"/>
        <v>0</v>
      </c>
      <c r="AH441" s="67"/>
      <c r="AI441" s="76">
        <v>35.5</v>
      </c>
      <c r="AJ441" s="66">
        <f t="shared" si="294"/>
        <v>0.19896350202943719</v>
      </c>
      <c r="AK441" s="96">
        <v>2886.5625</v>
      </c>
      <c r="AL441" s="102">
        <f t="shared" si="257"/>
        <v>5.7731250000000003</v>
      </c>
      <c r="AM441" s="103"/>
      <c r="AN441" s="108">
        <v>0.18099999999999999</v>
      </c>
      <c r="AO441" s="95">
        <v>6707</v>
      </c>
      <c r="AP441" s="102">
        <f t="shared" si="258"/>
        <v>6.7069999999999999</v>
      </c>
      <c r="AQ441" s="102"/>
      <c r="AR441" s="104">
        <f t="shared" si="288"/>
        <v>484.99441097067216</v>
      </c>
      <c r="AS441" s="73">
        <f t="shared" si="259"/>
        <v>44.749961089455638</v>
      </c>
      <c r="AU441" s="76">
        <v>35.5</v>
      </c>
      <c r="AV441" s="98">
        <v>4</v>
      </c>
      <c r="AW441" s="96">
        <f t="shared" si="260"/>
        <v>98</v>
      </c>
      <c r="AX441" s="96">
        <v>4</v>
      </c>
      <c r="AY441" s="96">
        <f t="shared" si="261"/>
        <v>81</v>
      </c>
      <c r="AZ441" s="65"/>
      <c r="BA441" s="38">
        <v>852.91058299999997</v>
      </c>
      <c r="BB441" s="73">
        <f t="shared" si="262"/>
        <v>3.25881575528E-2</v>
      </c>
      <c r="BC441" s="38">
        <v>1587.57446</v>
      </c>
      <c r="BD441" s="73">
        <f t="shared" si="263"/>
        <v>4.1871023653999993E-2</v>
      </c>
      <c r="BE441" s="65"/>
      <c r="BF441" s="3">
        <v>35.5</v>
      </c>
      <c r="BG441" s="66">
        <f t="shared" si="295"/>
        <v>0.1500268666691017</v>
      </c>
      <c r="BH441" s="38">
        <v>2556.875</v>
      </c>
      <c r="BI441" s="102">
        <f t="shared" si="264"/>
        <v>5.1137499999999996</v>
      </c>
      <c r="BJ441" s="103"/>
      <c r="BK441" s="114">
        <v>0.183</v>
      </c>
      <c r="BL441" s="77">
        <v>6323</v>
      </c>
      <c r="BM441" s="102">
        <f t="shared" si="265"/>
        <v>6.3230000000000004</v>
      </c>
      <c r="BN441" s="102"/>
      <c r="BO441" s="104">
        <f t="shared" si="289"/>
        <v>330.32942199377345</v>
      </c>
      <c r="BP441" s="73">
        <f t="shared" si="266"/>
        <v>43.629518187493368</v>
      </c>
      <c r="BR441" s="3">
        <v>35.5</v>
      </c>
      <c r="BS441" s="38">
        <v>4</v>
      </c>
      <c r="BT441" s="38">
        <f t="shared" si="267"/>
        <v>147</v>
      </c>
      <c r="BU441" s="38">
        <v>3</v>
      </c>
      <c r="BV441" s="38">
        <f t="shared" si="268"/>
        <v>160</v>
      </c>
      <c r="BW441" s="67"/>
      <c r="BX441" s="38">
        <v>1205.7354700000001</v>
      </c>
      <c r="BY441" s="73">
        <f t="shared" si="269"/>
        <v>3.9834692186699994E-2</v>
      </c>
      <c r="BZ441" s="38">
        <v>1552.8364300000001</v>
      </c>
      <c r="CA441" s="73">
        <f t="shared" si="270"/>
        <v>6.1592018410300001E-2</v>
      </c>
      <c r="CB441" s="67"/>
      <c r="CC441" s="37">
        <v>35.5</v>
      </c>
      <c r="CD441" s="66">
        <f t="shared" si="296"/>
        <v>0.14423579363512068</v>
      </c>
      <c r="CE441" s="40">
        <v>2582.8125</v>
      </c>
      <c r="CF441" s="102">
        <f t="shared" si="299"/>
        <v>5.1656250000000004</v>
      </c>
      <c r="CG441" s="103"/>
      <c r="CH441" s="114">
        <v>0.186</v>
      </c>
      <c r="CI441" s="77">
        <v>6937</v>
      </c>
      <c r="CJ441" s="102">
        <f t="shared" si="271"/>
        <v>6.9370000000000003</v>
      </c>
      <c r="CK441" s="102"/>
      <c r="CL441" s="104">
        <f t="shared" si="290"/>
        <v>330.58019464335439</v>
      </c>
      <c r="CM441" s="73">
        <f t="shared" si="272"/>
        <v>43.321191656150305</v>
      </c>
      <c r="CO441" s="3">
        <v>35.5</v>
      </c>
      <c r="CP441" s="38">
        <v>2</v>
      </c>
      <c r="CQ441" s="38">
        <f t="shared" si="273"/>
        <v>99</v>
      </c>
      <c r="CR441" s="38">
        <v>9</v>
      </c>
      <c r="CS441" s="38">
        <f t="shared" si="274"/>
        <v>189</v>
      </c>
      <c r="CT441" s="67"/>
      <c r="CU441" s="38">
        <v>1634.5369900000001</v>
      </c>
      <c r="CV441" s="73">
        <f t="shared" si="275"/>
        <v>3.9179298342000006E-2</v>
      </c>
      <c r="CW441" s="38">
        <v>2547.06763</v>
      </c>
      <c r="CX441" s="73">
        <f t="shared" si="276"/>
        <v>9.1066793460999995E-2</v>
      </c>
      <c r="CY441" s="67"/>
      <c r="CZ441" s="37">
        <v>35.5</v>
      </c>
      <c r="DA441" s="66">
        <f t="shared" si="297"/>
        <v>0.1379113455984094</v>
      </c>
      <c r="DB441" s="1">
        <v>2513.4375</v>
      </c>
      <c r="DC441" s="102">
        <f t="shared" si="277"/>
        <v>5.0268750000000004</v>
      </c>
      <c r="DD441" s="103"/>
      <c r="DE441" s="114">
        <v>0.17599999999999999</v>
      </c>
      <c r="DF441" s="77">
        <v>6310</v>
      </c>
      <c r="DG441" s="102">
        <f t="shared" si="278"/>
        <v>6.31</v>
      </c>
      <c r="DH441" s="102"/>
      <c r="DI441" s="104">
        <f t="shared" si="291"/>
        <v>314.75236935374801</v>
      </c>
      <c r="DJ441" s="73">
        <f t="shared" si="279"/>
        <v>43.022039380249154</v>
      </c>
      <c r="DL441" s="3">
        <v>35.5</v>
      </c>
      <c r="DM441" s="38">
        <v>4</v>
      </c>
      <c r="DN441" s="38">
        <f t="shared" si="280"/>
        <v>125</v>
      </c>
      <c r="DO441" s="38">
        <v>2</v>
      </c>
      <c r="DP441" s="38">
        <f t="shared" si="281"/>
        <v>132</v>
      </c>
      <c r="DQ441" s="67"/>
      <c r="DR441" s="38">
        <v>556.11321999999996</v>
      </c>
      <c r="DS441" s="73">
        <f t="shared" si="282"/>
        <v>6.2671370467000012E-2</v>
      </c>
      <c r="DT441" s="38">
        <v>449.66863999999998</v>
      </c>
      <c r="DU441" s="73">
        <f t="shared" si="283"/>
        <v>5.7023710984999997E-2</v>
      </c>
      <c r="DV441" s="67"/>
      <c r="DW441" s="37">
        <v>35.5</v>
      </c>
      <c r="DX441" s="66">
        <f t="shared" si="298"/>
        <v>0.12832067671122144</v>
      </c>
      <c r="DY441" s="1">
        <v>2497.8125</v>
      </c>
      <c r="DZ441" s="102">
        <f t="shared" si="284"/>
        <v>4.9956250000000004</v>
      </c>
      <c r="EA441" s="103"/>
      <c r="EB441" s="114">
        <v>0.17299999999999999</v>
      </c>
      <c r="EC441" s="77">
        <v>6345</v>
      </c>
      <c r="ED441" s="102">
        <f t="shared" si="285"/>
        <v>6.3449999999999998</v>
      </c>
      <c r="EE441" s="102"/>
      <c r="EF441" s="104">
        <f t="shared" si="292"/>
        <v>280.01892038733541</v>
      </c>
      <c r="EG441" s="73">
        <f t="shared" si="286"/>
        <v>42.989588507057874</v>
      </c>
      <c r="EH441" s="95"/>
    </row>
    <row r="442" spans="1:138" x14ac:dyDescent="0.25">
      <c r="A442" s="97">
        <v>36.5</v>
      </c>
      <c r="B442" s="96">
        <v>5</v>
      </c>
      <c r="C442" s="96">
        <f t="shared" si="246"/>
        <v>100</v>
      </c>
      <c r="D442" s="96">
        <v>0</v>
      </c>
      <c r="E442" s="96">
        <f t="shared" si="247"/>
        <v>0</v>
      </c>
      <c r="F442" s="67"/>
      <c r="G442" s="96">
        <v>1771.7158199999999</v>
      </c>
      <c r="H442" s="73">
        <f t="shared" si="248"/>
        <v>2.548787273E-2</v>
      </c>
      <c r="I442" s="96">
        <v>0</v>
      </c>
      <c r="J442" s="73">
        <f t="shared" si="249"/>
        <v>0</v>
      </c>
      <c r="K442" s="67"/>
      <c r="L442" s="97">
        <v>36.5</v>
      </c>
      <c r="M442" s="66">
        <f t="shared" si="293"/>
        <v>0.13826781307239283</v>
      </c>
      <c r="N442" s="96">
        <v>2593.125</v>
      </c>
      <c r="O442" s="102">
        <f t="shared" si="250"/>
        <v>5.1862500000000002</v>
      </c>
      <c r="P442" s="103"/>
      <c r="Q442" s="114">
        <v>0.185</v>
      </c>
      <c r="R442" s="98">
        <v>6921</v>
      </c>
      <c r="S442" s="102">
        <f t="shared" si="251"/>
        <v>6.9210000000000003</v>
      </c>
      <c r="T442" s="102"/>
      <c r="U442" s="104">
        <f t="shared" si="287"/>
        <v>321.67442822796369</v>
      </c>
      <c r="V442" s="73">
        <f t="shared" si="252"/>
        <v>44.675016036213613</v>
      </c>
      <c r="X442" s="97">
        <v>36.5</v>
      </c>
      <c r="Y442" s="96">
        <v>3</v>
      </c>
      <c r="Z442" s="96">
        <f t="shared" si="253"/>
        <v>103</v>
      </c>
      <c r="AA442" s="96">
        <v>0</v>
      </c>
      <c r="AB442" s="96">
        <f t="shared" si="254"/>
        <v>0</v>
      </c>
      <c r="AC442" s="67"/>
      <c r="AD442" s="96">
        <v>409.53796399999999</v>
      </c>
      <c r="AE442" s="73">
        <f t="shared" si="255"/>
        <v>3.6063316537900007E-2</v>
      </c>
      <c r="AF442" s="96">
        <v>0</v>
      </c>
      <c r="AG442" s="73">
        <f t="shared" si="256"/>
        <v>0</v>
      </c>
      <c r="AH442" s="67"/>
      <c r="AI442" s="76">
        <v>36.5</v>
      </c>
      <c r="AJ442" s="66">
        <f t="shared" si="294"/>
        <v>0.20166177895816939</v>
      </c>
      <c r="AK442" s="96">
        <v>2981.5625</v>
      </c>
      <c r="AL442" s="102">
        <f t="shared" si="257"/>
        <v>5.9631249999999998</v>
      </c>
      <c r="AM442" s="103"/>
      <c r="AN442" s="108">
        <v>0.185</v>
      </c>
      <c r="AO442" s="95">
        <v>6898</v>
      </c>
      <c r="AP442" s="102">
        <f t="shared" si="258"/>
        <v>6.8979999999999997</v>
      </c>
      <c r="AQ442" s="102"/>
      <c r="AR442" s="104">
        <f t="shared" si="288"/>
        <v>501.27176654324916</v>
      </c>
      <c r="AS442" s="73">
        <f t="shared" si="259"/>
        <v>44.77155107034514</v>
      </c>
      <c r="AU442" s="76">
        <v>36.5</v>
      </c>
      <c r="AV442" s="98">
        <v>1</v>
      </c>
      <c r="AW442" s="96">
        <f t="shared" si="260"/>
        <v>99</v>
      </c>
      <c r="AX442" s="96">
        <v>0</v>
      </c>
      <c r="AY442" s="96">
        <f t="shared" si="261"/>
        <v>81</v>
      </c>
      <c r="AZ442" s="65"/>
      <c r="BA442" s="38">
        <v>213.54518100000001</v>
      </c>
      <c r="BB442" s="73">
        <f t="shared" si="262"/>
        <v>3.2801702733800002E-2</v>
      </c>
      <c r="BC442" s="38">
        <v>0</v>
      </c>
      <c r="BD442" s="73">
        <f t="shared" si="263"/>
        <v>4.1871023653999993E-2</v>
      </c>
      <c r="BE442" s="65"/>
      <c r="BF442" s="3">
        <v>36.5</v>
      </c>
      <c r="BG442" s="66">
        <f t="shared" si="295"/>
        <v>0.15317902021572422</v>
      </c>
      <c r="BH442" s="38">
        <v>2583.75</v>
      </c>
      <c r="BI442" s="102">
        <f t="shared" si="264"/>
        <v>5.1675000000000004</v>
      </c>
      <c r="BJ442" s="103"/>
      <c r="BK442" s="114">
        <v>0.187</v>
      </c>
      <c r="BL442" s="77">
        <v>6504</v>
      </c>
      <c r="BM442" s="102">
        <f t="shared" si="265"/>
        <v>6.5039999999999996</v>
      </c>
      <c r="BN442" s="102"/>
      <c r="BO442" s="104">
        <f t="shared" si="289"/>
        <v>346.95801700019052</v>
      </c>
      <c r="BP442" s="73">
        <f t="shared" si="266"/>
        <v>43.675767721734516</v>
      </c>
      <c r="BR442" s="3">
        <v>36.5</v>
      </c>
      <c r="BS442" s="38">
        <v>3</v>
      </c>
      <c r="BT442" s="38">
        <f t="shared" si="267"/>
        <v>150</v>
      </c>
      <c r="BU442" s="38">
        <v>4</v>
      </c>
      <c r="BV442" s="38">
        <f t="shared" si="268"/>
        <v>164</v>
      </c>
      <c r="BW442" s="67"/>
      <c r="BX442" s="38">
        <v>863.70629899999994</v>
      </c>
      <c r="BY442" s="73">
        <f t="shared" si="269"/>
        <v>4.0698398485699991E-2</v>
      </c>
      <c r="BZ442" s="38">
        <v>2311.3456999999999</v>
      </c>
      <c r="CA442" s="73">
        <f t="shared" si="270"/>
        <v>6.3903364110299996E-2</v>
      </c>
      <c r="CB442" s="67"/>
      <c r="CC442" s="37">
        <v>36.5</v>
      </c>
      <c r="CD442" s="66">
        <f t="shared" si="296"/>
        <v>0.14736385360808754</v>
      </c>
      <c r="CE442" s="40">
        <v>2648.125</v>
      </c>
      <c r="CF442" s="102">
        <f t="shared" si="299"/>
        <v>5.2962499999999997</v>
      </c>
      <c r="CG442" s="103"/>
      <c r="CH442" s="114">
        <v>0.191</v>
      </c>
      <c r="CI442" s="77">
        <v>7137</v>
      </c>
      <c r="CJ442" s="102">
        <f t="shared" si="271"/>
        <v>7.1369999999999996</v>
      </c>
      <c r="CK442" s="102"/>
      <c r="CL442" s="104">
        <f t="shared" si="290"/>
        <v>347.35343872964762</v>
      </c>
      <c r="CM442" s="73">
        <f t="shared" si="272"/>
        <v>43.339861269129848</v>
      </c>
      <c r="CO442" s="3">
        <v>36.5</v>
      </c>
      <c r="CP442" s="38">
        <v>5</v>
      </c>
      <c r="CQ442" s="38">
        <f t="shared" si="273"/>
        <v>104</v>
      </c>
      <c r="CR442" s="38">
        <v>9</v>
      </c>
      <c r="CS442" s="38">
        <f t="shared" si="274"/>
        <v>198</v>
      </c>
      <c r="CT442" s="67"/>
      <c r="CU442" s="38">
        <v>1136.75659</v>
      </c>
      <c r="CV442" s="73">
        <f t="shared" si="275"/>
        <v>4.0316054932000009E-2</v>
      </c>
      <c r="CW442" s="38">
        <v>3239.81763</v>
      </c>
      <c r="CX442" s="73">
        <f t="shared" si="276"/>
        <v>9.4306611090999998E-2</v>
      </c>
      <c r="CY442" s="67"/>
      <c r="CZ442" s="37">
        <v>36.5</v>
      </c>
      <c r="DA442" s="66">
        <f t="shared" si="297"/>
        <v>0.14106146875333883</v>
      </c>
      <c r="DB442" s="1">
        <v>2593.75</v>
      </c>
      <c r="DC442" s="102">
        <f t="shared" si="277"/>
        <v>5.1875</v>
      </c>
      <c r="DD442" s="103"/>
      <c r="DE442" s="114">
        <v>0.18</v>
      </c>
      <c r="DF442" s="77">
        <v>6492</v>
      </c>
      <c r="DG442" s="102">
        <f t="shared" si="278"/>
        <v>6.492</v>
      </c>
      <c r="DH442" s="102"/>
      <c r="DI442" s="104">
        <f t="shared" si="291"/>
        <v>331.29051591712755</v>
      </c>
      <c r="DJ442" s="73">
        <f t="shared" si="279"/>
        <v>43.040198738026561</v>
      </c>
      <c r="DL442" s="3">
        <v>36.5</v>
      </c>
      <c r="DM442" s="38">
        <v>4</v>
      </c>
      <c r="DN442" s="38">
        <f t="shared" si="280"/>
        <v>129</v>
      </c>
      <c r="DO442" s="38">
        <v>2</v>
      </c>
      <c r="DP442" s="38">
        <f t="shared" si="281"/>
        <v>134</v>
      </c>
      <c r="DQ442" s="67"/>
      <c r="DR442" s="38">
        <v>1233.59521</v>
      </c>
      <c r="DS442" s="73">
        <f t="shared" si="282"/>
        <v>6.3904965677000006E-2</v>
      </c>
      <c r="DT442" s="38">
        <v>1827.4339600000001</v>
      </c>
      <c r="DU442" s="73">
        <f t="shared" si="283"/>
        <v>5.8851144944999996E-2</v>
      </c>
      <c r="DV442" s="67"/>
      <c r="DW442" s="37">
        <v>36.5</v>
      </c>
      <c r="DX442" s="66">
        <f t="shared" si="298"/>
        <v>0.13111716310726373</v>
      </c>
      <c r="DY442" s="1">
        <v>2559.375</v>
      </c>
      <c r="DZ442" s="102">
        <f t="shared" si="284"/>
        <v>5.1187500000000004</v>
      </c>
      <c r="EA442" s="103"/>
      <c r="EB442" s="114">
        <v>0.17499999999999999</v>
      </c>
      <c r="EC442" s="77">
        <v>6528</v>
      </c>
      <c r="ED442" s="102">
        <f t="shared" si="285"/>
        <v>6.5279999999999996</v>
      </c>
      <c r="EE442" s="102"/>
      <c r="EF442" s="104">
        <f t="shared" si="292"/>
        <v>294.5388020967863</v>
      </c>
      <c r="EG442" s="73">
        <f t="shared" si="286"/>
        <v>43.014890058241626</v>
      </c>
      <c r="EH442" s="95"/>
    </row>
    <row r="443" spans="1:138" x14ac:dyDescent="0.25">
      <c r="A443" s="97">
        <v>37.5</v>
      </c>
      <c r="B443" s="96">
        <v>3</v>
      </c>
      <c r="C443" s="96">
        <f t="shared" si="246"/>
        <v>103</v>
      </c>
      <c r="D443" s="96">
        <v>0</v>
      </c>
      <c r="E443" s="96">
        <f t="shared" si="247"/>
        <v>0</v>
      </c>
      <c r="F443" s="67"/>
      <c r="G443" s="96">
        <v>271.05694599999998</v>
      </c>
      <c r="H443" s="73">
        <f t="shared" si="248"/>
        <v>2.5758929675999999E-2</v>
      </c>
      <c r="I443" s="96">
        <v>0</v>
      </c>
      <c r="J443" s="73">
        <f t="shared" si="249"/>
        <v>0</v>
      </c>
      <c r="K443" s="67"/>
      <c r="L443" s="97">
        <v>37.5</v>
      </c>
      <c r="M443" s="66">
        <f t="shared" si="293"/>
        <v>0.14130835537564151</v>
      </c>
      <c r="N443" s="96">
        <v>2653.4375</v>
      </c>
      <c r="O443" s="102">
        <f t="shared" si="250"/>
        <v>5.3068749999999998</v>
      </c>
      <c r="P443" s="103"/>
      <c r="Q443" s="114">
        <v>0.189</v>
      </c>
      <c r="R443" s="98">
        <v>7112</v>
      </c>
      <c r="S443" s="102">
        <f t="shared" si="251"/>
        <v>7.1120000000000001</v>
      </c>
      <c r="T443" s="102"/>
      <c r="U443" s="104">
        <f t="shared" si="287"/>
        <v>338.04774853095785</v>
      </c>
      <c r="V443" s="73">
        <f t="shared" si="252"/>
        <v>44.714084657273283</v>
      </c>
      <c r="X443" s="97">
        <v>37.5</v>
      </c>
      <c r="Y443" s="96">
        <v>2</v>
      </c>
      <c r="Z443" s="96">
        <f t="shared" si="253"/>
        <v>105</v>
      </c>
      <c r="AA443" s="96">
        <v>0</v>
      </c>
      <c r="AB443" s="96">
        <f t="shared" si="254"/>
        <v>0</v>
      </c>
      <c r="AC443" s="67"/>
      <c r="AD443" s="96">
        <v>369.32165500000002</v>
      </c>
      <c r="AE443" s="73">
        <f t="shared" si="255"/>
        <v>3.6432638192900005E-2</v>
      </c>
      <c r="AF443" s="96">
        <v>0</v>
      </c>
      <c r="AG443" s="73">
        <f t="shared" si="256"/>
        <v>0</v>
      </c>
      <c r="AH443" s="67"/>
      <c r="AI443" s="76">
        <v>37.5</v>
      </c>
      <c r="AJ443" s="66">
        <f t="shared" si="294"/>
        <v>0.20436005588690159</v>
      </c>
      <c r="AK443" s="96">
        <v>3050.9375</v>
      </c>
      <c r="AL443" s="102">
        <f t="shared" si="257"/>
        <v>6.1018749999999997</v>
      </c>
      <c r="AM443" s="103"/>
      <c r="AN443" s="108">
        <v>0.189</v>
      </c>
      <c r="AO443" s="95">
        <v>7090</v>
      </c>
      <c r="AP443" s="102">
        <f t="shared" si="258"/>
        <v>7.09</v>
      </c>
      <c r="AQ443" s="102"/>
      <c r="AR443" s="104">
        <f t="shared" si="288"/>
        <v>517.87713140497533</v>
      </c>
      <c r="AS443" s="73">
        <f t="shared" si="259"/>
        <v>44.793951843976402</v>
      </c>
      <c r="AU443" s="76">
        <v>37.5</v>
      </c>
      <c r="AV443" s="98">
        <v>3</v>
      </c>
      <c r="AW443" s="96">
        <f t="shared" si="260"/>
        <v>102</v>
      </c>
      <c r="AX443" s="96">
        <v>4</v>
      </c>
      <c r="AY443" s="96">
        <f t="shared" si="261"/>
        <v>85</v>
      </c>
      <c r="AZ443" s="65"/>
      <c r="BA443" s="38">
        <v>269.931488</v>
      </c>
      <c r="BB443" s="73">
        <f t="shared" si="262"/>
        <v>3.3071634221800005E-2</v>
      </c>
      <c r="BC443" s="38">
        <v>1586.0170900000001</v>
      </c>
      <c r="BD443" s="73">
        <f t="shared" si="263"/>
        <v>4.3457040743999996E-2</v>
      </c>
      <c r="BE443" s="65"/>
      <c r="BF443" s="3">
        <v>37.5</v>
      </c>
      <c r="BG443" s="66">
        <f t="shared" si="295"/>
        <v>0.15633117376234673</v>
      </c>
      <c r="BH443" s="38">
        <v>2691.5625</v>
      </c>
      <c r="BI443" s="102">
        <f t="shared" si="264"/>
        <v>5.3831249999999997</v>
      </c>
      <c r="BJ443" s="103"/>
      <c r="BK443" s="114">
        <v>0.191</v>
      </c>
      <c r="BL443" s="77">
        <v>6686</v>
      </c>
      <c r="BM443" s="102">
        <f t="shared" si="265"/>
        <v>6.6859999999999999</v>
      </c>
      <c r="BN443" s="102"/>
      <c r="BO443" s="104">
        <f t="shared" si="289"/>
        <v>364.14907440508324</v>
      </c>
      <c r="BP443" s="73">
        <f t="shared" si="266"/>
        <v>43.699576676564512</v>
      </c>
      <c r="BR443" s="3">
        <v>37.5</v>
      </c>
      <c r="BS443" s="38">
        <v>2</v>
      </c>
      <c r="BT443" s="38">
        <f t="shared" si="267"/>
        <v>152</v>
      </c>
      <c r="BU443" s="38">
        <v>1</v>
      </c>
      <c r="BV443" s="38">
        <f t="shared" si="268"/>
        <v>165</v>
      </c>
      <c r="BW443" s="67"/>
      <c r="BX443" s="38">
        <v>130.13308699999999</v>
      </c>
      <c r="BY443" s="73">
        <f t="shared" si="269"/>
        <v>4.0828531572699993E-2</v>
      </c>
      <c r="BZ443" s="38">
        <v>153.78102100000001</v>
      </c>
      <c r="CA443" s="73">
        <f t="shared" si="270"/>
        <v>6.4057145131299995E-2</v>
      </c>
      <c r="CB443" s="67"/>
      <c r="CC443" s="37">
        <v>37.5</v>
      </c>
      <c r="CD443" s="66">
        <f t="shared" si="296"/>
        <v>0.1504919135810544</v>
      </c>
      <c r="CE443" s="40">
        <v>2714.0625</v>
      </c>
      <c r="CF443" s="102">
        <f t="shared" si="299"/>
        <v>5.4281249999999996</v>
      </c>
      <c r="CG443" s="103"/>
      <c r="CH443" s="114">
        <v>0.19400000000000001</v>
      </c>
      <c r="CI443" s="77">
        <v>7336</v>
      </c>
      <c r="CJ443" s="102">
        <f t="shared" si="271"/>
        <v>7.3360000000000003</v>
      </c>
      <c r="CK443" s="102"/>
      <c r="CL443" s="104">
        <f t="shared" si="290"/>
        <v>364.56656624963915</v>
      </c>
      <c r="CM443" s="73">
        <f t="shared" si="272"/>
        <v>43.385517048987381</v>
      </c>
      <c r="CO443" s="3">
        <v>37.5</v>
      </c>
      <c r="CP443" s="38">
        <v>3</v>
      </c>
      <c r="CQ443" s="38">
        <f t="shared" si="273"/>
        <v>107</v>
      </c>
      <c r="CR443" s="38">
        <v>5</v>
      </c>
      <c r="CS443" s="38">
        <f t="shared" si="274"/>
        <v>203</v>
      </c>
      <c r="CT443" s="67"/>
      <c r="CU443" s="38">
        <v>1119.1595500000001</v>
      </c>
      <c r="CV443" s="73">
        <f t="shared" si="275"/>
        <v>4.1435214482000007E-2</v>
      </c>
      <c r="CW443" s="38">
        <v>1079.62915</v>
      </c>
      <c r="CX443" s="73">
        <f t="shared" si="276"/>
        <v>9.5386240240999995E-2</v>
      </c>
      <c r="CY443" s="67"/>
      <c r="CZ443" s="37">
        <v>37.5</v>
      </c>
      <c r="DA443" s="66">
        <f t="shared" si="297"/>
        <v>0.14421159190826827</v>
      </c>
      <c r="DB443" s="1">
        <v>2656.25</v>
      </c>
      <c r="DC443" s="102">
        <f t="shared" si="277"/>
        <v>5.3125</v>
      </c>
      <c r="DD443" s="103"/>
      <c r="DE443" s="114">
        <v>0.183</v>
      </c>
      <c r="DF443" s="77">
        <v>6671</v>
      </c>
      <c r="DG443" s="102">
        <f t="shared" si="278"/>
        <v>6.6710000000000003</v>
      </c>
      <c r="DH443" s="102"/>
      <c r="DI443" s="104">
        <f t="shared" si="291"/>
        <v>348.25392910642239</v>
      </c>
      <c r="DJ443" s="73">
        <f t="shared" si="279"/>
        <v>43.073933923817592</v>
      </c>
      <c r="DL443" s="3">
        <v>37.5</v>
      </c>
      <c r="DM443" s="38">
        <v>0</v>
      </c>
      <c r="DN443" s="38">
        <f t="shared" si="280"/>
        <v>129</v>
      </c>
      <c r="DO443" s="38">
        <v>3</v>
      </c>
      <c r="DP443" s="38">
        <f t="shared" si="281"/>
        <v>137</v>
      </c>
      <c r="DQ443" s="67"/>
      <c r="DR443" s="38">
        <v>0</v>
      </c>
      <c r="DS443" s="73">
        <f t="shared" si="282"/>
        <v>6.3904965677000006E-2</v>
      </c>
      <c r="DT443" s="38">
        <v>340.21170000000001</v>
      </c>
      <c r="DU443" s="73">
        <f t="shared" si="283"/>
        <v>5.9191356644999998E-2</v>
      </c>
      <c r="DV443" s="67"/>
      <c r="DW443" s="37">
        <v>37.5</v>
      </c>
      <c r="DX443" s="66">
        <f t="shared" si="298"/>
        <v>0.13391364950330603</v>
      </c>
      <c r="DY443" s="1">
        <v>2632.8125</v>
      </c>
      <c r="DZ443" s="102">
        <f t="shared" si="284"/>
        <v>5.265625</v>
      </c>
      <c r="EA443" s="103"/>
      <c r="EB443" s="114">
        <v>0.17899999999999999</v>
      </c>
      <c r="EC443" s="77">
        <v>6709</v>
      </c>
      <c r="ED443" s="102">
        <f t="shared" si="285"/>
        <v>6.7089999999999996</v>
      </c>
      <c r="EE443" s="102"/>
      <c r="EF443" s="104">
        <f t="shared" si="292"/>
        <v>309.43970507769791</v>
      </c>
      <c r="EG443" s="73">
        <f t="shared" si="286"/>
        <v>43.061474956421243</v>
      </c>
      <c r="EH443" s="95"/>
    </row>
    <row r="444" spans="1:138" x14ac:dyDescent="0.25">
      <c r="A444" s="97">
        <v>38.5</v>
      </c>
      <c r="B444" s="96">
        <v>6</v>
      </c>
      <c r="C444" s="96">
        <f t="shared" si="246"/>
        <v>109</v>
      </c>
      <c r="D444" s="96">
        <v>0</v>
      </c>
      <c r="E444" s="96">
        <f t="shared" si="247"/>
        <v>0</v>
      </c>
      <c r="F444" s="67"/>
      <c r="G444" s="96">
        <v>784.05883800000004</v>
      </c>
      <c r="H444" s="73">
        <f t="shared" si="248"/>
        <v>2.6542988513999999E-2</v>
      </c>
      <c r="I444" s="96">
        <v>0</v>
      </c>
      <c r="J444" s="73">
        <f t="shared" si="249"/>
        <v>0</v>
      </c>
      <c r="K444" s="67"/>
      <c r="L444" s="97">
        <v>38.5</v>
      </c>
      <c r="M444" s="66">
        <f t="shared" si="293"/>
        <v>0.1443488976788902</v>
      </c>
      <c r="N444" s="96">
        <v>2731.5625</v>
      </c>
      <c r="O444" s="102">
        <f t="shared" si="250"/>
        <v>5.4631249999999998</v>
      </c>
      <c r="P444" s="103"/>
      <c r="Q444" s="114">
        <v>0.19400000000000001</v>
      </c>
      <c r="R444" s="98">
        <v>7303</v>
      </c>
      <c r="S444" s="102">
        <f t="shared" si="251"/>
        <v>7.3029999999999999</v>
      </c>
      <c r="T444" s="102"/>
      <c r="U444" s="104">
        <f t="shared" si="287"/>
        <v>354.85814679004386</v>
      </c>
      <c r="V444" s="73">
        <f t="shared" si="252"/>
        <v>44.732631350855925</v>
      </c>
      <c r="X444" s="97">
        <v>38.5</v>
      </c>
      <c r="Y444" s="96">
        <v>2</v>
      </c>
      <c r="Z444" s="96">
        <f t="shared" si="253"/>
        <v>107</v>
      </c>
      <c r="AA444" s="96">
        <v>0</v>
      </c>
      <c r="AB444" s="96">
        <f t="shared" si="254"/>
        <v>0</v>
      </c>
      <c r="AC444" s="67"/>
      <c r="AD444" s="96">
        <v>812.967896</v>
      </c>
      <c r="AE444" s="73">
        <f t="shared" si="255"/>
        <v>3.7245606088900006E-2</v>
      </c>
      <c r="AF444" s="96">
        <v>0</v>
      </c>
      <c r="AG444" s="73">
        <f t="shared" si="256"/>
        <v>0</v>
      </c>
      <c r="AH444" s="67"/>
      <c r="AI444" s="76">
        <v>38.5</v>
      </c>
      <c r="AJ444" s="66">
        <f t="shared" si="294"/>
        <v>0.20705833281563382</v>
      </c>
      <c r="AK444" s="96">
        <v>3103.125</v>
      </c>
      <c r="AL444" s="102">
        <f t="shared" si="257"/>
        <v>6.2062499999999998</v>
      </c>
      <c r="AM444" s="103"/>
      <c r="AN444" s="108">
        <v>0.19400000000000001</v>
      </c>
      <c r="AO444" s="95">
        <v>7279</v>
      </c>
      <c r="AP444" s="102">
        <f t="shared" si="258"/>
        <v>7.2789999999999999</v>
      </c>
      <c r="AQ444" s="102"/>
      <c r="AR444" s="104">
        <f t="shared" si="288"/>
        <v>534.83664511359757</v>
      </c>
      <c r="AS444" s="73">
        <f t="shared" si="259"/>
        <v>44.804106237964824</v>
      </c>
      <c r="AU444" s="76">
        <v>38.5</v>
      </c>
      <c r="AV444" s="98">
        <v>1</v>
      </c>
      <c r="AW444" s="96">
        <f t="shared" si="260"/>
        <v>103</v>
      </c>
      <c r="AX444" s="96">
        <v>0</v>
      </c>
      <c r="AY444" s="96">
        <f t="shared" si="261"/>
        <v>85</v>
      </c>
      <c r="AZ444" s="65"/>
      <c r="BA444" s="38">
        <v>100.069138</v>
      </c>
      <c r="BB444" s="73">
        <f t="shared" si="262"/>
        <v>3.3171703359800006E-2</v>
      </c>
      <c r="BC444" s="38">
        <v>0</v>
      </c>
      <c r="BD444" s="73">
        <f t="shared" si="263"/>
        <v>4.3457040743999996E-2</v>
      </c>
      <c r="BE444" s="65"/>
      <c r="BF444" s="3">
        <v>38.5</v>
      </c>
      <c r="BG444" s="66">
        <f t="shared" si="295"/>
        <v>0.15948332730896927</v>
      </c>
      <c r="BH444" s="38">
        <v>2762.1875</v>
      </c>
      <c r="BI444" s="102">
        <f t="shared" si="264"/>
        <v>5.524375</v>
      </c>
      <c r="BJ444" s="103"/>
      <c r="BK444" s="114">
        <v>0.19500000000000001</v>
      </c>
      <c r="BL444" s="77">
        <v>6864</v>
      </c>
      <c r="BM444" s="102">
        <f t="shared" si="265"/>
        <v>6.8639999999999999</v>
      </c>
      <c r="BN444" s="102"/>
      <c r="BO444" s="104">
        <f t="shared" si="289"/>
        <v>381.77453797061969</v>
      </c>
      <c r="BP444" s="73">
        <f t="shared" si="266"/>
        <v>43.745536818322499</v>
      </c>
      <c r="BR444" s="3">
        <v>38.5</v>
      </c>
      <c r="BS444" s="38">
        <v>6</v>
      </c>
      <c r="BT444" s="38">
        <f t="shared" si="267"/>
        <v>158</v>
      </c>
      <c r="BU444" s="38">
        <v>7</v>
      </c>
      <c r="BV444" s="38">
        <f t="shared" si="268"/>
        <v>172</v>
      </c>
      <c r="BW444" s="67"/>
      <c r="BX444" s="38">
        <v>1212.3703599999999</v>
      </c>
      <c r="BY444" s="73">
        <f t="shared" si="269"/>
        <v>4.2040901932699992E-2</v>
      </c>
      <c r="BZ444" s="38">
        <v>4710.5493200000001</v>
      </c>
      <c r="CA444" s="73">
        <f t="shared" si="270"/>
        <v>6.8767694451299988E-2</v>
      </c>
      <c r="CB444" s="67"/>
      <c r="CC444" s="37">
        <v>38.5</v>
      </c>
      <c r="CD444" s="66">
        <f t="shared" si="296"/>
        <v>0.15361997355402124</v>
      </c>
      <c r="CE444" s="40">
        <v>2788.75</v>
      </c>
      <c r="CF444" s="102">
        <f t="shared" si="299"/>
        <v>5.5774999999999997</v>
      </c>
      <c r="CG444" s="103"/>
      <c r="CH444" s="114">
        <v>0.19900000000000001</v>
      </c>
      <c r="CI444" s="77">
        <v>7536</v>
      </c>
      <c r="CJ444" s="102">
        <f t="shared" si="271"/>
        <v>7.5359999999999996</v>
      </c>
      <c r="CK444" s="102"/>
      <c r="CL444" s="104">
        <f t="shared" si="290"/>
        <v>382.21859968458779</v>
      </c>
      <c r="CM444" s="73">
        <f t="shared" si="272"/>
        <v>43.377867193872902</v>
      </c>
      <c r="CO444" s="3">
        <v>38.5</v>
      </c>
      <c r="CP444" s="38">
        <v>6</v>
      </c>
      <c r="CQ444" s="38">
        <f t="shared" si="273"/>
        <v>113</v>
      </c>
      <c r="CR444" s="38">
        <v>10</v>
      </c>
      <c r="CS444" s="38">
        <f t="shared" si="274"/>
        <v>213</v>
      </c>
      <c r="CT444" s="67"/>
      <c r="CU444" s="38">
        <v>2064.1354999999999</v>
      </c>
      <c r="CV444" s="73">
        <f t="shared" si="275"/>
        <v>4.3499349982000009E-2</v>
      </c>
      <c r="CW444" s="38">
        <v>2455.8234900000002</v>
      </c>
      <c r="CX444" s="73">
        <f t="shared" si="276"/>
        <v>9.784206373099999E-2</v>
      </c>
      <c r="CY444" s="67"/>
      <c r="CZ444" s="37">
        <v>38.5</v>
      </c>
      <c r="DA444" s="66">
        <f t="shared" si="297"/>
        <v>0.14736171506319767</v>
      </c>
      <c r="DB444" s="1">
        <v>2728.75</v>
      </c>
      <c r="DC444" s="102">
        <f t="shared" si="277"/>
        <v>5.4574999999999996</v>
      </c>
      <c r="DD444" s="103"/>
      <c r="DE444" s="114">
        <v>0.188</v>
      </c>
      <c r="DF444" s="77">
        <v>6851</v>
      </c>
      <c r="DG444" s="102">
        <f t="shared" si="278"/>
        <v>6.851</v>
      </c>
      <c r="DH444" s="102"/>
      <c r="DI444" s="104">
        <f t="shared" si="291"/>
        <v>365.65835953740753</v>
      </c>
      <c r="DJ444" s="73">
        <f t="shared" si="279"/>
        <v>43.090199970610023</v>
      </c>
      <c r="DL444" s="3">
        <v>38.5</v>
      </c>
      <c r="DM444" s="38">
        <v>2</v>
      </c>
      <c r="DN444" s="38">
        <f t="shared" si="280"/>
        <v>131</v>
      </c>
      <c r="DO444" s="38">
        <v>4</v>
      </c>
      <c r="DP444" s="38">
        <f t="shared" si="281"/>
        <v>141</v>
      </c>
      <c r="DQ444" s="67"/>
      <c r="DR444" s="38">
        <v>875.04247999999995</v>
      </c>
      <c r="DS444" s="73">
        <f t="shared" si="282"/>
        <v>6.478000815700001E-2</v>
      </c>
      <c r="DT444" s="38">
        <v>1383.8879400000001</v>
      </c>
      <c r="DU444" s="73">
        <f t="shared" si="283"/>
        <v>6.0575244585E-2</v>
      </c>
      <c r="DV444" s="67"/>
      <c r="DW444" s="37">
        <v>38.5</v>
      </c>
      <c r="DX444" s="66">
        <f t="shared" si="298"/>
        <v>0.13671013589934833</v>
      </c>
      <c r="DY444" s="1">
        <v>2695.625</v>
      </c>
      <c r="DZ444" s="102">
        <f t="shared" si="284"/>
        <v>5.3912500000000003</v>
      </c>
      <c r="EA444" s="103"/>
      <c r="EB444" s="114">
        <v>0.182</v>
      </c>
      <c r="EC444" s="77">
        <v>6893</v>
      </c>
      <c r="ED444" s="102">
        <f t="shared" si="285"/>
        <v>6.8929999999999998</v>
      </c>
      <c r="EE444" s="102"/>
      <c r="EF444" s="104">
        <f t="shared" si="292"/>
        <v>324.55471404830655</v>
      </c>
      <c r="EG444" s="73">
        <f t="shared" si="286"/>
        <v>43.090981258372707</v>
      </c>
      <c r="EH444" s="95"/>
    </row>
    <row r="445" spans="1:138" x14ac:dyDescent="0.25">
      <c r="A445" s="97">
        <v>39.5</v>
      </c>
      <c r="B445" s="96">
        <v>1</v>
      </c>
      <c r="C445" s="96">
        <f t="shared" si="246"/>
        <v>110</v>
      </c>
      <c r="D445" s="96">
        <v>0</v>
      </c>
      <c r="E445" s="96">
        <f t="shared" si="247"/>
        <v>0</v>
      </c>
      <c r="F445" s="67"/>
      <c r="G445" s="96">
        <v>105.097565</v>
      </c>
      <c r="H445" s="73">
        <f t="shared" si="248"/>
        <v>2.6648086078999999E-2</v>
      </c>
      <c r="I445" s="96">
        <v>0</v>
      </c>
      <c r="J445" s="73">
        <f t="shared" si="249"/>
        <v>0</v>
      </c>
      <c r="K445" s="67"/>
      <c r="L445" s="97">
        <v>39.5</v>
      </c>
      <c r="M445" s="66">
        <f t="shared" si="293"/>
        <v>0.14738943998213885</v>
      </c>
      <c r="N445" s="96">
        <v>2797.1875</v>
      </c>
      <c r="O445" s="102">
        <f t="shared" si="250"/>
        <v>5.5943750000000003</v>
      </c>
      <c r="P445" s="103"/>
      <c r="Q445" s="114">
        <v>0.19800000000000001</v>
      </c>
      <c r="R445" s="98">
        <v>7495</v>
      </c>
      <c r="S445" s="102">
        <f t="shared" si="251"/>
        <v>7.4950000000000001</v>
      </c>
      <c r="T445" s="102"/>
      <c r="U445" s="104">
        <f t="shared" si="287"/>
        <v>371.99920402460833</v>
      </c>
      <c r="V445" s="73">
        <f t="shared" si="252"/>
        <v>44.775853237895014</v>
      </c>
      <c r="X445" s="97">
        <v>39.5</v>
      </c>
      <c r="Y445" s="96">
        <v>1</v>
      </c>
      <c r="Z445" s="96">
        <f t="shared" si="253"/>
        <v>108</v>
      </c>
      <c r="AA445" s="96">
        <v>0</v>
      </c>
      <c r="AB445" s="96">
        <f t="shared" si="254"/>
        <v>0</v>
      </c>
      <c r="AC445" s="67"/>
      <c r="AD445" s="96">
        <v>372.50848400000001</v>
      </c>
      <c r="AE445" s="73">
        <f t="shared" si="255"/>
        <v>3.7618114572900006E-2</v>
      </c>
      <c r="AF445" s="96">
        <v>0</v>
      </c>
      <c r="AG445" s="73">
        <f t="shared" si="256"/>
        <v>0</v>
      </c>
      <c r="AH445" s="67"/>
      <c r="AI445" s="76">
        <v>39.5</v>
      </c>
      <c r="AJ445" s="66">
        <f t="shared" si="294"/>
        <v>0.20975660974436605</v>
      </c>
      <c r="AK445" s="96">
        <v>3182.1875</v>
      </c>
      <c r="AL445" s="102">
        <f t="shared" si="257"/>
        <v>6.3643749999999999</v>
      </c>
      <c r="AM445" s="103"/>
      <c r="AN445" s="108">
        <v>0.19900000000000001</v>
      </c>
      <c r="AO445" s="95">
        <v>7470</v>
      </c>
      <c r="AP445" s="102">
        <f t="shared" si="258"/>
        <v>7.47</v>
      </c>
      <c r="AQ445" s="102"/>
      <c r="AR445" s="104">
        <f t="shared" si="288"/>
        <v>552.1233248998285</v>
      </c>
      <c r="AS445" s="73">
        <f t="shared" si="259"/>
        <v>44.825964585512601</v>
      </c>
      <c r="AU445" s="76">
        <v>39.5</v>
      </c>
      <c r="AV445" s="98">
        <v>6</v>
      </c>
      <c r="AW445" s="96">
        <f t="shared" si="260"/>
        <v>109</v>
      </c>
      <c r="AX445" s="96">
        <v>3</v>
      </c>
      <c r="AY445" s="96">
        <f t="shared" si="261"/>
        <v>88</v>
      </c>
      <c r="AZ445" s="65"/>
      <c r="BA445" s="38">
        <v>2163.2683099999999</v>
      </c>
      <c r="BB445" s="73">
        <f t="shared" si="262"/>
        <v>3.5334971669800007E-2</v>
      </c>
      <c r="BC445" s="38">
        <v>451.72174100000001</v>
      </c>
      <c r="BD445" s="73">
        <f t="shared" si="263"/>
        <v>4.3908762484999996E-2</v>
      </c>
      <c r="BE445" s="65"/>
      <c r="BF445" s="3">
        <v>39.5</v>
      </c>
      <c r="BG445" s="66">
        <f t="shared" si="295"/>
        <v>0.16263548085559179</v>
      </c>
      <c r="BH445" s="38">
        <v>2829.375</v>
      </c>
      <c r="BI445" s="102">
        <f t="shared" si="264"/>
        <v>5.6587500000000004</v>
      </c>
      <c r="BJ445" s="103"/>
      <c r="BK445" s="114">
        <v>0.19900000000000001</v>
      </c>
      <c r="BL445" s="77">
        <v>7046</v>
      </c>
      <c r="BM445" s="102">
        <f t="shared" si="265"/>
        <v>7.0460000000000003</v>
      </c>
      <c r="BN445" s="102"/>
      <c r="BO445" s="104">
        <f t="shared" si="289"/>
        <v>399.85115351251648</v>
      </c>
      <c r="BP445" s="73">
        <f t="shared" si="266"/>
        <v>43.75824287075072</v>
      </c>
      <c r="BR445" s="3">
        <v>39.5</v>
      </c>
      <c r="BS445" s="38">
        <v>5</v>
      </c>
      <c r="BT445" s="38">
        <f t="shared" si="267"/>
        <v>163</v>
      </c>
      <c r="BU445" s="38">
        <v>10</v>
      </c>
      <c r="BV445" s="38">
        <f t="shared" si="268"/>
        <v>182</v>
      </c>
      <c r="BW445" s="67"/>
      <c r="BX445" s="38">
        <v>2673.11841</v>
      </c>
      <c r="BY445" s="73">
        <f t="shared" si="269"/>
        <v>4.4714020342699994E-2</v>
      </c>
      <c r="BZ445" s="38">
        <v>18319.984400000001</v>
      </c>
      <c r="CA445" s="73">
        <f t="shared" si="270"/>
        <v>8.7087678851299991E-2</v>
      </c>
      <c r="CB445" s="67"/>
      <c r="CC445" s="37">
        <v>39.5</v>
      </c>
      <c r="CD445" s="66">
        <f t="shared" si="296"/>
        <v>0.1567480335269881</v>
      </c>
      <c r="CE445" s="40">
        <v>2854.375</v>
      </c>
      <c r="CF445" s="102">
        <f t="shared" si="299"/>
        <v>5.7087500000000002</v>
      </c>
      <c r="CG445" s="103"/>
      <c r="CH445" s="114">
        <v>0.20300000000000001</v>
      </c>
      <c r="CI445" s="77">
        <v>7735</v>
      </c>
      <c r="CJ445" s="102">
        <f t="shared" si="271"/>
        <v>7.7350000000000003</v>
      </c>
      <c r="CK445" s="102"/>
      <c r="CL445" s="104">
        <f t="shared" si="290"/>
        <v>400.30465144078556</v>
      </c>
      <c r="CM445" s="73">
        <f t="shared" si="272"/>
        <v>43.250606226070055</v>
      </c>
      <c r="CO445" s="3">
        <v>39.5</v>
      </c>
      <c r="CP445" s="38">
        <v>3</v>
      </c>
      <c r="CQ445" s="38">
        <f t="shared" si="273"/>
        <v>116</v>
      </c>
      <c r="CR445" s="40">
        <v>6</v>
      </c>
      <c r="CS445" s="38">
        <f t="shared" si="274"/>
        <v>219</v>
      </c>
      <c r="CT445" s="67"/>
      <c r="CU445" s="38">
        <v>622.26538100000005</v>
      </c>
      <c r="CV445" s="73">
        <f t="shared" si="275"/>
        <v>4.4121615363000008E-2</v>
      </c>
      <c r="CW445" s="38">
        <v>2293.26611</v>
      </c>
      <c r="CX445" s="73">
        <f t="shared" si="276"/>
        <v>0.10013532984099999</v>
      </c>
      <c r="CY445" s="67"/>
      <c r="CZ445" s="37">
        <v>39.5</v>
      </c>
      <c r="DA445" s="66">
        <f t="shared" si="297"/>
        <v>0.15051183821812711</v>
      </c>
      <c r="DB445" s="1">
        <v>2796.25</v>
      </c>
      <c r="DC445" s="102">
        <f t="shared" si="277"/>
        <v>5.5925000000000002</v>
      </c>
      <c r="DD445" s="103"/>
      <c r="DE445" s="114">
        <v>0.192</v>
      </c>
      <c r="DF445" s="77">
        <v>7031</v>
      </c>
      <c r="DG445" s="102">
        <f t="shared" si="278"/>
        <v>7.0309999999999997</v>
      </c>
      <c r="DH445" s="102"/>
      <c r="DI445" s="104">
        <f t="shared" si="291"/>
        <v>383.42603854469547</v>
      </c>
      <c r="DJ445" s="73">
        <f t="shared" si="279"/>
        <v>43.117229546361287</v>
      </c>
      <c r="DL445" s="70">
        <v>39.5</v>
      </c>
      <c r="DM445" s="2">
        <v>0</v>
      </c>
      <c r="DN445" s="38">
        <f t="shared" si="280"/>
        <v>131</v>
      </c>
      <c r="DO445" s="2">
        <v>0</v>
      </c>
      <c r="DP445" s="38">
        <f t="shared" si="281"/>
        <v>141</v>
      </c>
      <c r="DR445" s="2">
        <v>0</v>
      </c>
      <c r="DS445" s="73">
        <f t="shared" si="282"/>
        <v>6.478000815700001E-2</v>
      </c>
      <c r="DT445" s="2">
        <v>0</v>
      </c>
      <c r="DU445" s="73">
        <f t="shared" si="283"/>
        <v>6.0575244585E-2</v>
      </c>
      <c r="DV445" s="67"/>
      <c r="DW445" s="37">
        <v>39.5</v>
      </c>
      <c r="DX445" s="66">
        <f t="shared" si="298"/>
        <v>0.13950662229539063</v>
      </c>
      <c r="DY445" s="1">
        <v>2709.375</v>
      </c>
      <c r="DZ445" s="102">
        <f t="shared" si="284"/>
        <v>5.4187500000000002</v>
      </c>
      <c r="EA445" s="103"/>
      <c r="EB445" s="114">
        <v>0.186</v>
      </c>
      <c r="EC445" s="77">
        <v>7074</v>
      </c>
      <c r="ED445" s="102">
        <f t="shared" si="285"/>
        <v>7.0739999999999998</v>
      </c>
      <c r="EE445" s="102"/>
      <c r="EF445" s="104">
        <f t="shared" si="292"/>
        <v>340.0018057784452</v>
      </c>
      <c r="EG445" s="73">
        <f t="shared" si="286"/>
        <v>43.137478054832506</v>
      </c>
      <c r="EH445" s="95"/>
    </row>
    <row r="446" spans="1:138" x14ac:dyDescent="0.25">
      <c r="A446" s="97">
        <v>40.5</v>
      </c>
      <c r="B446" s="96">
        <v>2</v>
      </c>
      <c r="C446" s="96">
        <f t="shared" si="246"/>
        <v>112</v>
      </c>
      <c r="D446" s="96">
        <v>0</v>
      </c>
      <c r="E446" s="96">
        <f t="shared" si="247"/>
        <v>0</v>
      </c>
      <c r="F446" s="67"/>
      <c r="G446" s="96">
        <v>300.14688100000001</v>
      </c>
      <c r="H446" s="73">
        <f t="shared" si="248"/>
        <v>2.6948232959999999E-2</v>
      </c>
      <c r="I446" s="96">
        <v>0</v>
      </c>
      <c r="J446" s="73">
        <f t="shared" si="249"/>
        <v>0</v>
      </c>
      <c r="K446" s="67"/>
      <c r="L446" s="97">
        <v>40.5</v>
      </c>
      <c r="M446" s="66">
        <f t="shared" si="293"/>
        <v>0.15042998228538754</v>
      </c>
      <c r="N446" s="96">
        <v>2840.3125</v>
      </c>
      <c r="O446" s="102">
        <f t="shared" si="250"/>
        <v>5.680625</v>
      </c>
      <c r="P446" s="103"/>
      <c r="Q446" s="114">
        <v>0.20200000000000001</v>
      </c>
      <c r="R446" s="98">
        <v>7685</v>
      </c>
      <c r="S446" s="102">
        <f t="shared" si="251"/>
        <v>7.6849999999999996</v>
      </c>
      <c r="T446" s="102"/>
      <c r="U446" s="104">
        <f t="shared" si="287"/>
        <v>389.55833582586945</v>
      </c>
      <c r="V446" s="73">
        <f t="shared" si="252"/>
        <v>44.810774751745434</v>
      </c>
      <c r="X446" s="97">
        <v>40.5</v>
      </c>
      <c r="Y446" s="96">
        <v>3</v>
      </c>
      <c r="Z446" s="96">
        <f t="shared" si="253"/>
        <v>111</v>
      </c>
      <c r="AA446" s="96">
        <v>0</v>
      </c>
      <c r="AB446" s="96">
        <f t="shared" si="254"/>
        <v>0</v>
      </c>
      <c r="AC446" s="67"/>
      <c r="AD446" s="96">
        <v>479.10821499999997</v>
      </c>
      <c r="AE446" s="73">
        <f t="shared" si="255"/>
        <v>3.8097222787900009E-2</v>
      </c>
      <c r="AF446" s="96">
        <v>0</v>
      </c>
      <c r="AG446" s="73">
        <f t="shared" si="256"/>
        <v>0</v>
      </c>
      <c r="AH446" s="67"/>
      <c r="AI446" s="76">
        <v>40.5</v>
      </c>
      <c r="AJ446" s="66">
        <f t="shared" si="294"/>
        <v>0.21245488667309825</v>
      </c>
      <c r="AK446" s="96">
        <v>3224.375</v>
      </c>
      <c r="AL446" s="102">
        <f t="shared" si="257"/>
        <v>6.4487500000000004</v>
      </c>
      <c r="AM446" s="103"/>
      <c r="AN446" s="108">
        <v>0.20300000000000001</v>
      </c>
      <c r="AO446" s="95">
        <v>7659</v>
      </c>
      <c r="AP446" s="102">
        <f t="shared" si="258"/>
        <v>7.6589999999999998</v>
      </c>
      <c r="AQ446" s="102"/>
      <c r="AR446" s="104">
        <f t="shared" si="288"/>
        <v>569.77511528297862</v>
      </c>
      <c r="AS446" s="73">
        <f t="shared" si="259"/>
        <v>44.844779216071032</v>
      </c>
      <c r="AU446" s="76">
        <v>40.5</v>
      </c>
      <c r="AV446" s="98">
        <v>3</v>
      </c>
      <c r="AW446" s="96">
        <f t="shared" si="260"/>
        <v>112</v>
      </c>
      <c r="AX446" s="96">
        <v>7</v>
      </c>
      <c r="AY446" s="96">
        <f t="shared" si="261"/>
        <v>95</v>
      </c>
      <c r="AZ446" s="65"/>
      <c r="BA446" s="38">
        <v>5757.4033200000003</v>
      </c>
      <c r="BB446" s="73">
        <f t="shared" si="262"/>
        <v>4.1092374989800007E-2</v>
      </c>
      <c r="BC446" s="38">
        <v>20505.541000000001</v>
      </c>
      <c r="BD446" s="73">
        <f t="shared" si="263"/>
        <v>6.4414303484999991E-2</v>
      </c>
      <c r="BE446" s="65"/>
      <c r="BF446" s="3">
        <v>40.5</v>
      </c>
      <c r="BG446" s="66">
        <f t="shared" si="295"/>
        <v>0.16578763440221431</v>
      </c>
      <c r="BH446" s="38">
        <v>2905.3125</v>
      </c>
      <c r="BI446" s="102">
        <f t="shared" si="264"/>
        <v>5.8106249999999999</v>
      </c>
      <c r="BJ446" s="103"/>
      <c r="BK446" s="114">
        <v>0.20499999999999999</v>
      </c>
      <c r="BL446" s="77">
        <v>7226</v>
      </c>
      <c r="BM446" s="102">
        <f t="shared" si="265"/>
        <v>7.226</v>
      </c>
      <c r="BN446" s="102"/>
      <c r="BO446" s="104">
        <f t="shared" si="289"/>
        <v>418.38877151060683</v>
      </c>
      <c r="BP446" s="73">
        <f t="shared" si="266"/>
        <v>43.5173156761184</v>
      </c>
      <c r="BR446" s="3">
        <v>40.5</v>
      </c>
      <c r="BS446" s="38">
        <v>7</v>
      </c>
      <c r="BT446" s="38">
        <f t="shared" si="267"/>
        <v>170</v>
      </c>
      <c r="BU446" s="38">
        <v>6</v>
      </c>
      <c r="BV446" s="38">
        <f t="shared" si="268"/>
        <v>188</v>
      </c>
      <c r="BW446" s="67"/>
      <c r="BX446" s="38">
        <v>4794.1152300000003</v>
      </c>
      <c r="BY446" s="73">
        <f t="shared" si="269"/>
        <v>4.9508135572699993E-2</v>
      </c>
      <c r="BZ446" s="38">
        <v>7668.8593799999999</v>
      </c>
      <c r="CA446" s="73">
        <f t="shared" si="270"/>
        <v>9.4756538231299994E-2</v>
      </c>
      <c r="CB446" s="67"/>
      <c r="CC446" s="37">
        <v>40.5</v>
      </c>
      <c r="CD446" s="66">
        <f t="shared" si="296"/>
        <v>0.15987609349995496</v>
      </c>
      <c r="CE446" s="40">
        <v>2927.5</v>
      </c>
      <c r="CF446" s="102">
        <f t="shared" si="299"/>
        <v>5.8550000000000004</v>
      </c>
      <c r="CG446" s="103"/>
      <c r="CH446" s="114">
        <v>0.20799999999999999</v>
      </c>
      <c r="CI446" s="77">
        <v>7934</v>
      </c>
      <c r="CJ446" s="102">
        <f t="shared" si="271"/>
        <v>7.9340000000000002</v>
      </c>
      <c r="CK446" s="102"/>
      <c r="CL446" s="104">
        <f t="shared" si="290"/>
        <v>418.79735099346885</v>
      </c>
      <c r="CM446" s="73">
        <f t="shared" si="272"/>
        <v>43.205416383172967</v>
      </c>
      <c r="CO446" s="3">
        <v>40.5</v>
      </c>
      <c r="CP446" s="38">
        <v>2</v>
      </c>
      <c r="CQ446" s="38">
        <f t="shared" si="273"/>
        <v>118</v>
      </c>
      <c r="CR446" s="40">
        <v>2</v>
      </c>
      <c r="CS446" s="38">
        <f t="shared" si="274"/>
        <v>221</v>
      </c>
      <c r="CT446" s="67"/>
      <c r="CU446" s="38">
        <v>433.05718999999999</v>
      </c>
      <c r="CV446" s="73">
        <f t="shared" si="275"/>
        <v>4.455467255300001E-2</v>
      </c>
      <c r="CW446" s="38">
        <v>460.59884599999998</v>
      </c>
      <c r="CX446" s="73">
        <f t="shared" si="276"/>
        <v>0.10059592868699999</v>
      </c>
      <c r="CY446" s="67"/>
      <c r="CZ446" s="37">
        <v>40.5</v>
      </c>
      <c r="DA446" s="66">
        <f t="shared" si="297"/>
        <v>0.15366196137305654</v>
      </c>
      <c r="DB446" s="1">
        <v>2844.0625</v>
      </c>
      <c r="DC446" s="102">
        <f t="shared" si="277"/>
        <v>5.6881250000000003</v>
      </c>
      <c r="DD446" s="103"/>
      <c r="DE446" s="114">
        <v>0.19600000000000001</v>
      </c>
      <c r="DF446" s="77">
        <v>7212</v>
      </c>
      <c r="DG446" s="102">
        <f t="shared" si="278"/>
        <v>7.2119999999999997</v>
      </c>
      <c r="DH446" s="102"/>
      <c r="DI446" s="104">
        <f t="shared" si="291"/>
        <v>401.6317815532156</v>
      </c>
      <c r="DJ446" s="73">
        <f t="shared" si="279"/>
        <v>43.157442724373013</v>
      </c>
      <c r="DL446" s="3">
        <v>40.5</v>
      </c>
      <c r="DM446" s="38">
        <v>4</v>
      </c>
      <c r="DN446" s="38">
        <f t="shared" si="280"/>
        <v>135</v>
      </c>
      <c r="DO446" s="38">
        <v>1</v>
      </c>
      <c r="DP446" s="38">
        <f t="shared" si="281"/>
        <v>142</v>
      </c>
      <c r="DQ446" s="67"/>
      <c r="DR446" s="38">
        <v>917.21801800000003</v>
      </c>
      <c r="DS446" s="73">
        <f t="shared" si="282"/>
        <v>6.5697226175000012E-2</v>
      </c>
      <c r="DT446" s="38">
        <v>78.694747899999996</v>
      </c>
      <c r="DU446" s="73">
        <f t="shared" si="283"/>
        <v>6.0653939332900003E-2</v>
      </c>
      <c r="DV446" s="67"/>
      <c r="DW446" s="37">
        <v>40.5</v>
      </c>
      <c r="DX446" s="66">
        <f t="shared" si="298"/>
        <v>0.14230310869143292</v>
      </c>
      <c r="DY446" s="1">
        <v>2814.375</v>
      </c>
      <c r="DZ446" s="102">
        <f t="shared" si="284"/>
        <v>5.6287500000000001</v>
      </c>
      <c r="EA446" s="103"/>
      <c r="EB446" s="114">
        <v>0.189</v>
      </c>
      <c r="EC446" s="77">
        <v>7255</v>
      </c>
      <c r="ED446" s="102">
        <f t="shared" si="285"/>
        <v>7.2549999999999999</v>
      </c>
      <c r="EE446" s="102"/>
      <c r="EF446" s="104">
        <f t="shared" si="292"/>
        <v>355.987221139822</v>
      </c>
      <c r="EG446" s="73">
        <f t="shared" si="286"/>
        <v>43.175508630754962</v>
      </c>
      <c r="EH446" s="95"/>
    </row>
    <row r="447" spans="1:138" x14ac:dyDescent="0.25">
      <c r="A447" s="97">
        <v>41.5</v>
      </c>
      <c r="B447" s="96">
        <v>3</v>
      </c>
      <c r="C447" s="96">
        <f t="shared" si="246"/>
        <v>115</v>
      </c>
      <c r="D447" s="96">
        <v>0</v>
      </c>
      <c r="E447" s="96">
        <f t="shared" si="247"/>
        <v>0</v>
      </c>
      <c r="F447" s="67"/>
      <c r="G447" s="96">
        <v>357.59765599999997</v>
      </c>
      <c r="H447" s="73">
        <f t="shared" si="248"/>
        <v>2.7305830615999997E-2</v>
      </c>
      <c r="I447" s="96">
        <v>0</v>
      </c>
      <c r="J447" s="73">
        <f t="shared" si="249"/>
        <v>0</v>
      </c>
      <c r="K447" s="67"/>
      <c r="L447" s="76">
        <v>41.5</v>
      </c>
      <c r="M447" s="66">
        <f t="shared" si="293"/>
        <v>0.15347052458863622</v>
      </c>
      <c r="N447" s="96">
        <v>2934.6875</v>
      </c>
      <c r="O447" s="102">
        <f t="shared" si="250"/>
        <v>5.8693749999999998</v>
      </c>
      <c r="P447" s="103"/>
      <c r="Q447" s="114">
        <v>0.20599999999999999</v>
      </c>
      <c r="R447" s="98">
        <v>7875</v>
      </c>
      <c r="S447" s="102">
        <f t="shared" si="251"/>
        <v>7.875</v>
      </c>
      <c r="T447" s="102"/>
      <c r="U447" s="104">
        <f t="shared" si="287"/>
        <v>407.60490456512014</v>
      </c>
      <c r="V447" s="73">
        <f t="shared" si="252"/>
        <v>44.842876933454207</v>
      </c>
      <c r="X447" s="97">
        <v>41.5</v>
      </c>
      <c r="Y447" s="96">
        <v>4</v>
      </c>
      <c r="Z447" s="96">
        <f t="shared" si="253"/>
        <v>115</v>
      </c>
      <c r="AA447" s="96">
        <v>0</v>
      </c>
      <c r="AB447" s="96">
        <f t="shared" si="254"/>
        <v>0</v>
      </c>
      <c r="AC447" s="67"/>
      <c r="AD447" s="96">
        <v>1534.0845899999999</v>
      </c>
      <c r="AE447" s="73">
        <f t="shared" si="255"/>
        <v>3.9631307377900007E-2</v>
      </c>
      <c r="AF447" s="96">
        <v>0</v>
      </c>
      <c r="AG447" s="73">
        <f t="shared" si="256"/>
        <v>0</v>
      </c>
      <c r="AH447" s="67"/>
      <c r="AI447" s="76">
        <v>41.5</v>
      </c>
      <c r="AJ447" s="66">
        <f t="shared" si="294"/>
        <v>0.21515316360183048</v>
      </c>
      <c r="AK447" s="96">
        <v>3317.5</v>
      </c>
      <c r="AL447" s="102">
        <f t="shared" si="257"/>
        <v>6.6349999999999998</v>
      </c>
      <c r="AM447" s="103"/>
      <c r="AN447" s="108">
        <v>0.20699999999999999</v>
      </c>
      <c r="AO447" s="95">
        <v>7852</v>
      </c>
      <c r="AP447" s="102">
        <f t="shared" si="258"/>
        <v>7.8520000000000003</v>
      </c>
      <c r="AQ447" s="102"/>
      <c r="AR447" s="104">
        <f t="shared" si="288"/>
        <v>587.8130965515536</v>
      </c>
      <c r="AS447" s="73">
        <f t="shared" si="259"/>
        <v>44.83646849255517</v>
      </c>
      <c r="AU447" s="76">
        <v>41.5</v>
      </c>
      <c r="AV447" s="98">
        <v>3</v>
      </c>
      <c r="AW447" s="96">
        <f t="shared" si="260"/>
        <v>115</v>
      </c>
      <c r="AX447" s="96">
        <v>3</v>
      </c>
      <c r="AY447" s="96">
        <f t="shared" si="261"/>
        <v>98</v>
      </c>
      <c r="AZ447" s="65"/>
      <c r="BA447" s="38">
        <v>655.23016399999995</v>
      </c>
      <c r="BB447" s="73">
        <f t="shared" si="262"/>
        <v>4.1747605153800008E-2</v>
      </c>
      <c r="BC447" s="38">
        <v>674.61621100000002</v>
      </c>
      <c r="BD447" s="73">
        <f t="shared" si="263"/>
        <v>6.5088919695999989E-2</v>
      </c>
      <c r="BE447" s="65"/>
      <c r="BF447" s="3">
        <v>41.5</v>
      </c>
      <c r="BG447" s="66">
        <f t="shared" si="295"/>
        <v>0.16893978794883682</v>
      </c>
      <c r="BH447" s="38">
        <v>2975.625</v>
      </c>
      <c r="BI447" s="102">
        <f t="shared" si="264"/>
        <v>5.9512499999999999</v>
      </c>
      <c r="BJ447" s="103"/>
      <c r="BK447" s="114">
        <v>0.20699999999999999</v>
      </c>
      <c r="BL447" s="77">
        <v>7407</v>
      </c>
      <c r="BM447" s="102">
        <f t="shared" si="265"/>
        <v>7.407</v>
      </c>
      <c r="BN447" s="102"/>
      <c r="BO447" s="104">
        <f t="shared" si="289"/>
        <v>437.34799004555794</v>
      </c>
      <c r="BP447" s="73">
        <f t="shared" si="266"/>
        <v>43.549108187515316</v>
      </c>
      <c r="BR447" s="3">
        <v>41.5</v>
      </c>
      <c r="BS447" s="38">
        <v>5</v>
      </c>
      <c r="BT447" s="38">
        <f t="shared" si="267"/>
        <v>175</v>
      </c>
      <c r="BU447" s="38">
        <v>8</v>
      </c>
      <c r="BV447" s="38">
        <f t="shared" si="268"/>
        <v>196</v>
      </c>
      <c r="BW447" s="67"/>
      <c r="BX447" s="38">
        <v>1985.6684600000001</v>
      </c>
      <c r="BY447" s="73">
        <f t="shared" si="269"/>
        <v>5.1493804032699993E-2</v>
      </c>
      <c r="BZ447" s="38">
        <v>5866.1655300000002</v>
      </c>
      <c r="CA447" s="73">
        <f t="shared" si="270"/>
        <v>0.10062270376129999</v>
      </c>
      <c r="CB447" s="67"/>
      <c r="CC447" s="37">
        <v>41.5</v>
      </c>
      <c r="CD447" s="66">
        <f t="shared" si="296"/>
        <v>0.1630041534729218</v>
      </c>
      <c r="CE447" s="40">
        <v>2984.375</v>
      </c>
      <c r="CF447" s="102">
        <f t="shared" si="299"/>
        <v>5.96875</v>
      </c>
      <c r="CG447" s="103"/>
      <c r="CH447" s="114">
        <v>0.21199999999999999</v>
      </c>
      <c r="CI447" s="77">
        <v>8136</v>
      </c>
      <c r="CJ447" s="102">
        <f t="shared" si="271"/>
        <v>8.1359999999999992</v>
      </c>
      <c r="CK447" s="102"/>
      <c r="CL447" s="104">
        <f t="shared" si="290"/>
        <v>437.71527119872769</v>
      </c>
      <c r="CM447" s="73">
        <f t="shared" si="272"/>
        <v>43.196600761807574</v>
      </c>
      <c r="CO447" s="3">
        <v>41.5</v>
      </c>
      <c r="CP447" s="38">
        <v>5</v>
      </c>
      <c r="CQ447" s="38">
        <f t="shared" si="273"/>
        <v>123</v>
      </c>
      <c r="CR447" s="40">
        <v>10</v>
      </c>
      <c r="CS447" s="38">
        <f t="shared" si="274"/>
        <v>231</v>
      </c>
      <c r="CT447" s="67"/>
      <c r="CU447" s="38">
        <v>827.72625700000003</v>
      </c>
      <c r="CV447" s="73">
        <f t="shared" si="275"/>
        <v>4.5382398810000009E-2</v>
      </c>
      <c r="CW447" s="38">
        <v>2817.4978000000001</v>
      </c>
      <c r="CX447" s="73">
        <f t="shared" si="276"/>
        <v>0.10341342648699998</v>
      </c>
      <c r="CY447" s="67"/>
      <c r="CZ447" s="37">
        <v>41.5</v>
      </c>
      <c r="DA447" s="66">
        <f t="shared" si="297"/>
        <v>0.15681208452798595</v>
      </c>
      <c r="DB447" s="1">
        <v>2935.3125</v>
      </c>
      <c r="DC447" s="102">
        <f t="shared" si="277"/>
        <v>5.8706250000000004</v>
      </c>
      <c r="DD447" s="103"/>
      <c r="DE447" s="114">
        <v>0.2</v>
      </c>
      <c r="DF447" s="77">
        <v>7393</v>
      </c>
      <c r="DG447" s="102">
        <f t="shared" si="278"/>
        <v>7.3929999999999998</v>
      </c>
      <c r="DH447" s="102"/>
      <c r="DI447" s="104">
        <f t="shared" si="291"/>
        <v>420.33268454515138</v>
      </c>
      <c r="DJ447" s="73">
        <f t="shared" si="279"/>
        <v>43.178150292033941</v>
      </c>
      <c r="DL447" s="3">
        <v>41.5</v>
      </c>
      <c r="DM447" s="38">
        <v>1</v>
      </c>
      <c r="DN447" s="38">
        <f t="shared" si="280"/>
        <v>136</v>
      </c>
      <c r="DO447" s="38">
        <v>1</v>
      </c>
      <c r="DP447" s="38">
        <f t="shared" si="281"/>
        <v>143</v>
      </c>
      <c r="DQ447" s="67"/>
      <c r="DR447" s="38">
        <v>91.610664400000005</v>
      </c>
      <c r="DS447" s="73">
        <f t="shared" si="282"/>
        <v>6.5788836839400011E-2</v>
      </c>
      <c r="DT447" s="38">
        <v>544.08752400000003</v>
      </c>
      <c r="DU447" s="73">
        <f t="shared" si="283"/>
        <v>6.1198026856900005E-2</v>
      </c>
      <c r="DV447" s="67"/>
      <c r="DW447" s="37">
        <v>41.5</v>
      </c>
      <c r="DX447" s="66">
        <f t="shared" si="298"/>
        <v>0.14509959508747522</v>
      </c>
      <c r="DY447" s="1">
        <v>2901.875</v>
      </c>
      <c r="DZ447" s="102">
        <f t="shared" si="284"/>
        <v>5.80375</v>
      </c>
      <c r="EA447" s="103"/>
      <c r="EB447" s="114">
        <v>0.192</v>
      </c>
      <c r="EC447" s="77">
        <v>7436</v>
      </c>
      <c r="ED447" s="102">
        <f t="shared" si="285"/>
        <v>7.4359999999999999</v>
      </c>
      <c r="EE447" s="102"/>
      <c r="EF447" s="104">
        <f t="shared" si="292"/>
        <v>372.3929833626039</v>
      </c>
      <c r="EG447" s="73">
        <f t="shared" si="286"/>
        <v>43.215544912362979</v>
      </c>
      <c r="EH447" s="95"/>
    </row>
    <row r="448" spans="1:138" x14ac:dyDescent="0.25">
      <c r="A448" s="97">
        <v>42.5</v>
      </c>
      <c r="B448" s="96">
        <v>3</v>
      </c>
      <c r="C448" s="96">
        <f t="shared" si="246"/>
        <v>118</v>
      </c>
      <c r="D448" s="96">
        <v>0</v>
      </c>
      <c r="E448" s="96">
        <f t="shared" si="247"/>
        <v>0</v>
      </c>
      <c r="F448" s="67"/>
      <c r="G448" s="96">
        <v>3143.09546</v>
      </c>
      <c r="H448" s="73">
        <f t="shared" si="248"/>
        <v>3.0448926075999999E-2</v>
      </c>
      <c r="I448" s="96">
        <v>0</v>
      </c>
      <c r="J448" s="73">
        <f t="shared" si="249"/>
        <v>0</v>
      </c>
      <c r="K448" s="67"/>
      <c r="L448" s="76">
        <v>42.5</v>
      </c>
      <c r="M448" s="66">
        <f t="shared" si="293"/>
        <v>0.1565110668918849</v>
      </c>
      <c r="N448" s="96">
        <v>3000.625</v>
      </c>
      <c r="O448" s="102">
        <f t="shared" si="250"/>
        <v>6.0012499999999998</v>
      </c>
      <c r="P448" s="103"/>
      <c r="Q448" s="114">
        <v>0.21099999999999999</v>
      </c>
      <c r="R448" s="98">
        <v>8065</v>
      </c>
      <c r="S448" s="102">
        <f t="shared" si="251"/>
        <v>8.0649999999999995</v>
      </c>
      <c r="T448" s="102"/>
      <c r="U448" s="104">
        <f t="shared" si="287"/>
        <v>426.0505444816722</v>
      </c>
      <c r="V448" s="73">
        <f t="shared" si="252"/>
        <v>44.778186117608016</v>
      </c>
      <c r="X448" s="97">
        <v>42.5</v>
      </c>
      <c r="Y448" s="96">
        <v>4</v>
      </c>
      <c r="Z448" s="96">
        <f t="shared" si="253"/>
        <v>119</v>
      </c>
      <c r="AA448" s="96">
        <v>0</v>
      </c>
      <c r="AB448" s="96">
        <f t="shared" si="254"/>
        <v>0</v>
      </c>
      <c r="AC448" s="67"/>
      <c r="AD448" s="96">
        <v>519.29028300000004</v>
      </c>
      <c r="AE448" s="73">
        <f t="shared" si="255"/>
        <v>4.0150597660900005E-2</v>
      </c>
      <c r="AF448" s="96">
        <v>0</v>
      </c>
      <c r="AG448" s="73">
        <f t="shared" si="256"/>
        <v>0</v>
      </c>
      <c r="AH448" s="67"/>
      <c r="AI448" s="76">
        <v>42.5</v>
      </c>
      <c r="AJ448" s="66">
        <f t="shared" si="294"/>
        <v>0.21785144053056271</v>
      </c>
      <c r="AK448" s="96">
        <v>3367.5</v>
      </c>
      <c r="AL448" s="102">
        <f t="shared" si="257"/>
        <v>6.7350000000000003</v>
      </c>
      <c r="AM448" s="103"/>
      <c r="AN448" s="108">
        <v>0.21199999999999999</v>
      </c>
      <c r="AO448" s="95">
        <v>8041</v>
      </c>
      <c r="AP448" s="102">
        <f t="shared" si="258"/>
        <v>8.0410000000000004</v>
      </c>
      <c r="AQ448" s="102"/>
      <c r="AR448" s="104">
        <f t="shared" si="288"/>
        <v>606.19679455162213</v>
      </c>
      <c r="AS448" s="73">
        <f t="shared" si="259"/>
        <v>44.854246205305756</v>
      </c>
      <c r="AU448" s="76">
        <v>42.5</v>
      </c>
      <c r="AV448" s="98">
        <v>3</v>
      </c>
      <c r="AW448" s="96">
        <f t="shared" si="260"/>
        <v>118</v>
      </c>
      <c r="AX448" s="96">
        <v>1</v>
      </c>
      <c r="AY448" s="96">
        <f t="shared" si="261"/>
        <v>99</v>
      </c>
      <c r="AZ448" s="65"/>
      <c r="BA448" s="38">
        <v>444.82421900000003</v>
      </c>
      <c r="BB448" s="73">
        <f t="shared" si="262"/>
        <v>4.219242937280001E-2</v>
      </c>
      <c r="BC448" s="38">
        <v>282.59103399999998</v>
      </c>
      <c r="BD448" s="73">
        <f t="shared" si="263"/>
        <v>6.5371510729999985E-2</v>
      </c>
      <c r="BE448" s="65"/>
      <c r="BF448" s="3">
        <v>42.5</v>
      </c>
      <c r="BG448" s="66">
        <f t="shared" si="295"/>
        <v>0.17209194149545934</v>
      </c>
      <c r="BH448" s="38">
        <v>3039.0625</v>
      </c>
      <c r="BI448" s="102">
        <f t="shared" si="264"/>
        <v>6.078125</v>
      </c>
      <c r="BJ448" s="103"/>
      <c r="BK448" s="114">
        <v>0.21099999999999999</v>
      </c>
      <c r="BL448" s="77">
        <v>7588</v>
      </c>
      <c r="BM448" s="102">
        <f t="shared" si="265"/>
        <v>7.5880000000000001</v>
      </c>
      <c r="BN448" s="102"/>
      <c r="BO448" s="104">
        <f t="shared" si="289"/>
        <v>456.72191378148659</v>
      </c>
      <c r="BP448" s="73">
        <f t="shared" si="266"/>
        <v>43.585668093969772</v>
      </c>
      <c r="BR448" s="3">
        <v>42.5</v>
      </c>
      <c r="BS448" s="38">
        <v>6</v>
      </c>
      <c r="BT448" s="38">
        <f t="shared" si="267"/>
        <v>181</v>
      </c>
      <c r="BU448" s="38">
        <v>8</v>
      </c>
      <c r="BV448" s="38">
        <f t="shared" si="268"/>
        <v>204</v>
      </c>
      <c r="BW448" s="67"/>
      <c r="BX448" s="38">
        <v>2074.2622099999999</v>
      </c>
      <c r="BY448" s="73">
        <f t="shared" si="269"/>
        <v>5.356806624269999E-2</v>
      </c>
      <c r="BZ448" s="38">
        <v>3400.2949199999998</v>
      </c>
      <c r="CA448" s="73">
        <f t="shared" si="270"/>
        <v>0.10402299868129999</v>
      </c>
      <c r="CB448" s="67"/>
      <c r="CC448" s="37">
        <v>42.5</v>
      </c>
      <c r="CD448" s="66">
        <f t="shared" si="296"/>
        <v>0.16613221344588869</v>
      </c>
      <c r="CE448" s="40">
        <v>3063.4375</v>
      </c>
      <c r="CF448" s="102">
        <f t="shared" si="299"/>
        <v>6.1268750000000001</v>
      </c>
      <c r="CG448" s="103"/>
      <c r="CH448" s="114">
        <v>0.216</v>
      </c>
      <c r="CI448" s="77">
        <v>8335</v>
      </c>
      <c r="CJ448" s="102">
        <f t="shared" si="271"/>
        <v>8.3350000000000009</v>
      </c>
      <c r="CK448" s="102"/>
      <c r="CL448" s="104">
        <f t="shared" si="290"/>
        <v>457.08480506258326</v>
      </c>
      <c r="CM448" s="73">
        <f t="shared" si="272"/>
        <v>43.204544316023991</v>
      </c>
      <c r="CO448" s="3">
        <v>42.5</v>
      </c>
      <c r="CP448" s="38">
        <v>2</v>
      </c>
      <c r="CQ448" s="38">
        <f t="shared" si="273"/>
        <v>125</v>
      </c>
      <c r="CR448" s="40">
        <v>7</v>
      </c>
      <c r="CS448" s="38">
        <f t="shared" si="274"/>
        <v>238</v>
      </c>
      <c r="CT448" s="67"/>
      <c r="CU448" s="38">
        <v>663.770081</v>
      </c>
      <c r="CV448" s="73">
        <f t="shared" si="275"/>
        <v>4.6046168891000008E-2</v>
      </c>
      <c r="CW448" s="38">
        <v>3239.3449700000001</v>
      </c>
      <c r="CX448" s="73">
        <f t="shared" si="276"/>
        <v>0.10665277145699999</v>
      </c>
      <c r="CY448" s="67"/>
      <c r="CZ448" s="37">
        <v>42.5</v>
      </c>
      <c r="DA448" s="66">
        <f t="shared" si="297"/>
        <v>0.15996220768291539</v>
      </c>
      <c r="DB448" s="1">
        <v>3001.25</v>
      </c>
      <c r="DC448" s="102">
        <f t="shared" si="277"/>
        <v>6.0025000000000004</v>
      </c>
      <c r="DD448" s="103"/>
      <c r="DE448" s="114">
        <v>0.20399999999999999</v>
      </c>
      <c r="DF448" s="77">
        <v>7572</v>
      </c>
      <c r="DG448" s="102">
        <f t="shared" si="278"/>
        <v>7.5720000000000001</v>
      </c>
      <c r="DH448" s="102"/>
      <c r="DI448" s="104">
        <f t="shared" si="291"/>
        <v>439.4578697495167</v>
      </c>
      <c r="DJ448" s="73">
        <f t="shared" si="279"/>
        <v>43.196752434718945</v>
      </c>
      <c r="DL448" s="3">
        <v>42.5</v>
      </c>
      <c r="DM448" s="38">
        <v>3</v>
      </c>
      <c r="DN448" s="38">
        <f t="shared" si="280"/>
        <v>139</v>
      </c>
      <c r="DO448" s="38">
        <v>3</v>
      </c>
      <c r="DP448" s="38">
        <f t="shared" si="281"/>
        <v>146</v>
      </c>
      <c r="DQ448" s="67"/>
      <c r="DR448" s="38">
        <v>1781.0684799999999</v>
      </c>
      <c r="DS448" s="73">
        <f t="shared" si="282"/>
        <v>6.7569905319400006E-2</v>
      </c>
      <c r="DT448" s="38">
        <v>455.76489299999997</v>
      </c>
      <c r="DU448" s="73">
        <f t="shared" si="283"/>
        <v>6.1653791749900003E-2</v>
      </c>
      <c r="DV448" s="67"/>
      <c r="DW448" s="37">
        <v>42.5</v>
      </c>
      <c r="DX448" s="66">
        <f t="shared" si="298"/>
        <v>0.14789608148351752</v>
      </c>
      <c r="DY448" s="1">
        <v>2964.6875</v>
      </c>
      <c r="DZ448" s="102">
        <f t="shared" si="284"/>
        <v>5.9293750000000003</v>
      </c>
      <c r="EA448" s="103"/>
      <c r="EB448" s="114">
        <v>0.19600000000000001</v>
      </c>
      <c r="EC448" s="77">
        <v>7619</v>
      </c>
      <c r="ED448" s="102">
        <f t="shared" si="285"/>
        <v>7.6189999999999998</v>
      </c>
      <c r="EE448" s="102"/>
      <c r="EF448" s="104">
        <f t="shared" si="292"/>
        <v>389.08713324497762</v>
      </c>
      <c r="EG448" s="73">
        <f t="shared" si="286"/>
        <v>43.241937177526914</v>
      </c>
      <c r="EH448" s="95"/>
    </row>
    <row r="449" spans="1:138" x14ac:dyDescent="0.25">
      <c r="A449" s="97">
        <v>43.5</v>
      </c>
      <c r="B449" s="96">
        <v>5</v>
      </c>
      <c r="C449" s="96">
        <f t="shared" si="246"/>
        <v>123</v>
      </c>
      <c r="D449" s="96">
        <v>0</v>
      </c>
      <c r="E449" s="96">
        <f t="shared" si="247"/>
        <v>0</v>
      </c>
      <c r="F449" s="67"/>
      <c r="G449" s="96">
        <v>3804.1901899999998</v>
      </c>
      <c r="H449" s="73">
        <f t="shared" si="248"/>
        <v>3.4253116266E-2</v>
      </c>
      <c r="I449" s="96">
        <v>0</v>
      </c>
      <c r="J449" s="73">
        <f t="shared" si="249"/>
        <v>0</v>
      </c>
      <c r="K449" s="67"/>
      <c r="L449" s="76">
        <v>43.5</v>
      </c>
      <c r="M449" s="66">
        <f t="shared" si="293"/>
        <v>0.15955160919513359</v>
      </c>
      <c r="N449" s="96">
        <v>3065.9375</v>
      </c>
      <c r="O449" s="102">
        <f t="shared" si="250"/>
        <v>6.131875</v>
      </c>
      <c r="P449" s="103"/>
      <c r="Q449" s="114">
        <v>0.215</v>
      </c>
      <c r="R449" s="98">
        <v>8258</v>
      </c>
      <c r="S449" s="102">
        <f t="shared" si="251"/>
        <v>8.2579999999999991</v>
      </c>
      <c r="T449" s="102"/>
      <c r="U449" s="104">
        <f t="shared" si="287"/>
        <v>444.91045828704193</v>
      </c>
      <c r="V449" s="73">
        <f t="shared" si="252"/>
        <v>44.703774352601712</v>
      </c>
      <c r="X449" s="97">
        <v>43.5</v>
      </c>
      <c r="Y449" s="96">
        <v>3</v>
      </c>
      <c r="Z449" s="96">
        <f t="shared" si="253"/>
        <v>122</v>
      </c>
      <c r="AA449" s="96">
        <v>0</v>
      </c>
      <c r="AB449" s="96">
        <f t="shared" si="254"/>
        <v>0</v>
      </c>
      <c r="AC449" s="67"/>
      <c r="AD449" s="96">
        <v>531.840149</v>
      </c>
      <c r="AE449" s="73">
        <f t="shared" si="255"/>
        <v>4.0682437809900003E-2</v>
      </c>
      <c r="AF449" s="96">
        <v>0</v>
      </c>
      <c r="AG449" s="73">
        <f t="shared" si="256"/>
        <v>0</v>
      </c>
      <c r="AH449" s="67"/>
      <c r="AI449" s="76">
        <v>43.5</v>
      </c>
      <c r="AJ449" s="66">
        <f t="shared" si="294"/>
        <v>0.22054971745929491</v>
      </c>
      <c r="AK449" s="96">
        <v>3445.625</v>
      </c>
      <c r="AL449" s="102">
        <f t="shared" si="257"/>
        <v>6.8912500000000003</v>
      </c>
      <c r="AM449" s="103"/>
      <c r="AN449" s="108">
        <v>0.217</v>
      </c>
      <c r="AO449" s="95">
        <v>8234</v>
      </c>
      <c r="AP449" s="102">
        <f t="shared" si="258"/>
        <v>8.234</v>
      </c>
      <c r="AQ449" s="102"/>
      <c r="AR449" s="104">
        <f t="shared" si="288"/>
        <v>624.82586710989733</v>
      </c>
      <c r="AS449" s="73">
        <f t="shared" si="259"/>
        <v>44.871355356863411</v>
      </c>
      <c r="AU449" s="76">
        <v>43.5</v>
      </c>
      <c r="AV449" s="98">
        <v>1</v>
      </c>
      <c r="AW449" s="96">
        <f t="shared" si="260"/>
        <v>119</v>
      </c>
      <c r="AX449" s="96">
        <v>2</v>
      </c>
      <c r="AY449" s="96">
        <f t="shared" si="261"/>
        <v>101</v>
      </c>
      <c r="AZ449" s="65"/>
      <c r="BA449" s="38">
        <v>226.19563299999999</v>
      </c>
      <c r="BB449" s="73">
        <f t="shared" si="262"/>
        <v>4.2418625005800008E-2</v>
      </c>
      <c r="BC449" s="38">
        <v>808.53008999999997</v>
      </c>
      <c r="BD449" s="73">
        <f t="shared" si="263"/>
        <v>6.618004081999998E-2</v>
      </c>
      <c r="BE449" s="65"/>
      <c r="BF449" s="3">
        <v>43.5</v>
      </c>
      <c r="BG449" s="66">
        <f t="shared" si="295"/>
        <v>0.17524409504208185</v>
      </c>
      <c r="BH449" s="38">
        <v>3107.1875</v>
      </c>
      <c r="BI449" s="102">
        <f t="shared" si="264"/>
        <v>6.2143750000000004</v>
      </c>
      <c r="BJ449" s="103"/>
      <c r="BK449" s="114">
        <v>0.216</v>
      </c>
      <c r="BL449" s="77">
        <v>7769</v>
      </c>
      <c r="BM449" s="102">
        <f t="shared" si="265"/>
        <v>7.7690000000000001</v>
      </c>
      <c r="BN449" s="102"/>
      <c r="BO449" s="104">
        <f t="shared" si="289"/>
        <v>476.52531843814273</v>
      </c>
      <c r="BP449" s="73">
        <f t="shared" si="266"/>
        <v>43.618540588107592</v>
      </c>
      <c r="BR449" s="3">
        <v>43.5</v>
      </c>
      <c r="BS449" s="38">
        <v>4</v>
      </c>
      <c r="BT449" s="38">
        <f t="shared" si="267"/>
        <v>185</v>
      </c>
      <c r="BU449" s="38">
        <v>2</v>
      </c>
      <c r="BV449" s="38">
        <f t="shared" si="268"/>
        <v>206</v>
      </c>
      <c r="BW449" s="67"/>
      <c r="BX449" s="38">
        <v>557.03491199999996</v>
      </c>
      <c r="BY449" s="73">
        <f t="shared" si="269"/>
        <v>5.4125101154699991E-2</v>
      </c>
      <c r="BZ449" s="38">
        <v>591.51611300000002</v>
      </c>
      <c r="CA449" s="73">
        <f t="shared" si="270"/>
        <v>0.10461451479429999</v>
      </c>
      <c r="CB449" s="67"/>
      <c r="CC449" s="37">
        <v>43.5</v>
      </c>
      <c r="CD449" s="66">
        <f t="shared" si="296"/>
        <v>0.16926027341885552</v>
      </c>
      <c r="CE449" s="40">
        <v>3128.75</v>
      </c>
      <c r="CF449" s="102">
        <f t="shared" si="299"/>
        <v>6.2575000000000003</v>
      </c>
      <c r="CG449" s="103"/>
      <c r="CH449" s="114">
        <v>0.221</v>
      </c>
      <c r="CI449" s="77">
        <v>8533</v>
      </c>
      <c r="CJ449" s="102">
        <f t="shared" si="271"/>
        <v>8.5329999999999995</v>
      </c>
      <c r="CK449" s="102"/>
      <c r="CL449" s="104">
        <f t="shared" si="290"/>
        <v>476.87662702278936</v>
      </c>
      <c r="CM449" s="73">
        <f t="shared" si="272"/>
        <v>43.239671444040496</v>
      </c>
      <c r="CO449" s="3">
        <v>43.5</v>
      </c>
      <c r="CP449" s="38">
        <v>2</v>
      </c>
      <c r="CQ449" s="38">
        <f t="shared" si="273"/>
        <v>127</v>
      </c>
      <c r="CR449" s="40">
        <v>4</v>
      </c>
      <c r="CS449" s="38">
        <f t="shared" si="274"/>
        <v>242</v>
      </c>
      <c r="CT449" s="67"/>
      <c r="CU449" s="38">
        <v>741.64495799999997</v>
      </c>
      <c r="CV449" s="73">
        <f t="shared" si="275"/>
        <v>4.6787813849000007E-2</v>
      </c>
      <c r="CW449" s="38">
        <v>4560.1962899999999</v>
      </c>
      <c r="CX449" s="73">
        <f t="shared" si="276"/>
        <v>0.11121296774699999</v>
      </c>
      <c r="CY449" s="67"/>
      <c r="CZ449" s="37">
        <v>43.5</v>
      </c>
      <c r="DA449" s="66">
        <f t="shared" si="297"/>
        <v>0.16311233083784482</v>
      </c>
      <c r="DB449" s="1">
        <v>3070</v>
      </c>
      <c r="DC449" s="102">
        <f t="shared" si="277"/>
        <v>6.14</v>
      </c>
      <c r="DD449" s="103"/>
      <c r="DE449" s="114">
        <v>0.20799999999999999</v>
      </c>
      <c r="DF449" s="77">
        <v>7753</v>
      </c>
      <c r="DG449" s="102">
        <f t="shared" si="278"/>
        <v>7.7530000000000001</v>
      </c>
      <c r="DH449" s="102"/>
      <c r="DI449" s="104">
        <f t="shared" si="291"/>
        <v>458.99650861796653</v>
      </c>
      <c r="DJ449" s="73">
        <f t="shared" si="279"/>
        <v>43.206121478162721</v>
      </c>
      <c r="DL449" s="3">
        <v>43.5</v>
      </c>
      <c r="DM449" s="38">
        <v>0</v>
      </c>
      <c r="DN449" s="38">
        <f t="shared" si="280"/>
        <v>139</v>
      </c>
      <c r="DO449" s="38">
        <v>1</v>
      </c>
      <c r="DP449" s="38">
        <f t="shared" si="281"/>
        <v>147</v>
      </c>
      <c r="DQ449" s="67"/>
      <c r="DR449" s="38">
        <v>0</v>
      </c>
      <c r="DS449" s="73">
        <f t="shared" si="282"/>
        <v>6.7569905319400006E-2</v>
      </c>
      <c r="DT449" s="38">
        <v>107.11129</v>
      </c>
      <c r="DU449" s="73">
        <f t="shared" si="283"/>
        <v>6.1760903039900006E-2</v>
      </c>
      <c r="DV449" s="67"/>
      <c r="DW449" s="37">
        <v>43.5</v>
      </c>
      <c r="DX449" s="66">
        <f t="shared" si="298"/>
        <v>0.15069256787955981</v>
      </c>
      <c r="DY449" s="1">
        <v>3005</v>
      </c>
      <c r="DZ449" s="102">
        <f t="shared" si="284"/>
        <v>6.01</v>
      </c>
      <c r="EA449" s="103"/>
      <c r="EB449" s="114">
        <v>0.19900000000000001</v>
      </c>
      <c r="EC449" s="77">
        <v>7800</v>
      </c>
      <c r="ED449" s="102">
        <f t="shared" si="285"/>
        <v>7.8</v>
      </c>
      <c r="EE449" s="102"/>
      <c r="EF449" s="104">
        <f t="shared" si="292"/>
        <v>406.15618708482077</v>
      </c>
      <c r="EG449" s="73">
        <f t="shared" si="286"/>
        <v>43.284043109561253</v>
      </c>
      <c r="EH449" s="95"/>
    </row>
    <row r="450" spans="1:138" x14ac:dyDescent="0.25">
      <c r="A450" s="97">
        <v>44.5</v>
      </c>
      <c r="B450" s="96">
        <v>3</v>
      </c>
      <c r="C450" s="96">
        <f t="shared" si="246"/>
        <v>126</v>
      </c>
      <c r="D450" s="96">
        <v>0</v>
      </c>
      <c r="E450" s="96">
        <f t="shared" si="247"/>
        <v>0</v>
      </c>
      <c r="F450" s="67"/>
      <c r="G450" s="96">
        <v>798.79418899999996</v>
      </c>
      <c r="H450" s="73">
        <f t="shared" si="248"/>
        <v>3.5051910455000002E-2</v>
      </c>
      <c r="I450" s="96">
        <v>0</v>
      </c>
      <c r="J450" s="73">
        <f t="shared" si="249"/>
        <v>0</v>
      </c>
      <c r="K450" s="67"/>
      <c r="L450" s="76">
        <v>44.5</v>
      </c>
      <c r="M450" s="66">
        <f t="shared" si="293"/>
        <v>0.16259215149838227</v>
      </c>
      <c r="N450" s="96">
        <v>3136.875</v>
      </c>
      <c r="O450" s="102">
        <f t="shared" si="250"/>
        <v>6.2737499999999997</v>
      </c>
      <c r="P450" s="103"/>
      <c r="Q450" s="114">
        <v>0.22</v>
      </c>
      <c r="R450" s="98">
        <v>8448</v>
      </c>
      <c r="S450" s="102">
        <f t="shared" si="251"/>
        <v>8.4480000000000004</v>
      </c>
      <c r="T450" s="102"/>
      <c r="U450" s="104">
        <f t="shared" si="287"/>
        <v>464.18654632016882</v>
      </c>
      <c r="V450" s="73">
        <f t="shared" si="252"/>
        <v>44.723135246808702</v>
      </c>
      <c r="X450" s="76">
        <v>44.5</v>
      </c>
      <c r="Y450" s="50">
        <v>0</v>
      </c>
      <c r="Z450" s="96">
        <f t="shared" si="253"/>
        <v>122</v>
      </c>
      <c r="AA450" s="50">
        <v>0</v>
      </c>
      <c r="AB450" s="96">
        <f t="shared" si="254"/>
        <v>0</v>
      </c>
      <c r="AD450" s="50">
        <v>0</v>
      </c>
      <c r="AE450" s="73">
        <f t="shared" si="255"/>
        <v>4.0682437809900003E-2</v>
      </c>
      <c r="AF450" s="50">
        <v>0</v>
      </c>
      <c r="AG450" s="73">
        <f t="shared" si="256"/>
        <v>0</v>
      </c>
      <c r="AH450" s="67"/>
      <c r="AI450" s="76">
        <v>44.5</v>
      </c>
      <c r="AJ450" s="66">
        <f t="shared" si="294"/>
        <v>0.22324799438802712</v>
      </c>
      <c r="AK450" s="96">
        <v>3458.4375</v>
      </c>
      <c r="AL450" s="102">
        <f t="shared" si="257"/>
        <v>6.9168750000000001</v>
      </c>
      <c r="AM450" s="103"/>
      <c r="AN450" s="108">
        <v>0.221</v>
      </c>
      <c r="AO450" s="95">
        <v>8424</v>
      </c>
      <c r="AP450" s="102">
        <f t="shared" si="258"/>
        <v>8.4239999999999995</v>
      </c>
      <c r="AQ450" s="102"/>
      <c r="AR450" s="104">
        <f t="shared" si="288"/>
        <v>643.78126253424125</v>
      </c>
      <c r="AS450" s="73">
        <f t="shared" si="259"/>
        <v>44.901241372529661</v>
      </c>
      <c r="AU450" s="76">
        <v>44.5</v>
      </c>
      <c r="AV450" s="98">
        <v>4</v>
      </c>
      <c r="AW450" s="96">
        <f t="shared" si="260"/>
        <v>123</v>
      </c>
      <c r="AX450" s="96">
        <v>6</v>
      </c>
      <c r="AY450" s="96">
        <f t="shared" si="261"/>
        <v>107</v>
      </c>
      <c r="AZ450" s="65"/>
      <c r="BA450" s="38">
        <v>398.77255200000002</v>
      </c>
      <c r="BB450" s="73">
        <f t="shared" si="262"/>
        <v>4.2817397557800008E-2</v>
      </c>
      <c r="BC450" s="38">
        <v>1181.5266099999999</v>
      </c>
      <c r="BD450" s="73">
        <f t="shared" si="263"/>
        <v>6.7361567429999977E-2</v>
      </c>
      <c r="BE450" s="65"/>
      <c r="BF450" s="3">
        <v>44.5</v>
      </c>
      <c r="BG450" s="66">
        <f t="shared" si="295"/>
        <v>0.1783962485887044</v>
      </c>
      <c r="BH450" s="38">
        <v>3175.3125</v>
      </c>
      <c r="BI450" s="102">
        <f t="shared" si="264"/>
        <v>6.350625</v>
      </c>
      <c r="BJ450" s="103"/>
      <c r="BK450" s="114">
        <v>0.22</v>
      </c>
      <c r="BL450" s="77">
        <v>7949</v>
      </c>
      <c r="BM450" s="102">
        <f t="shared" si="265"/>
        <v>7.9489999999999998</v>
      </c>
      <c r="BN450" s="102"/>
      <c r="BO450" s="104">
        <f t="shared" si="289"/>
        <v>496.75524887157604</v>
      </c>
      <c r="BP450" s="73">
        <f t="shared" si="266"/>
        <v>43.645670304083431</v>
      </c>
      <c r="BR450" s="3">
        <v>44.5</v>
      </c>
      <c r="BS450" s="38">
        <v>7</v>
      </c>
      <c r="BT450" s="38">
        <f t="shared" si="267"/>
        <v>192</v>
      </c>
      <c r="BU450" s="38">
        <v>6</v>
      </c>
      <c r="BV450" s="38">
        <f t="shared" si="268"/>
        <v>212</v>
      </c>
      <c r="BW450" s="67"/>
      <c r="BX450" s="38">
        <v>2541.44751</v>
      </c>
      <c r="BY450" s="73">
        <f t="shared" si="269"/>
        <v>5.6666548664699994E-2</v>
      </c>
      <c r="BZ450" s="38">
        <v>2215.8535200000001</v>
      </c>
      <c r="CA450" s="73">
        <f t="shared" si="270"/>
        <v>0.1068303683143</v>
      </c>
      <c r="CB450" s="67"/>
      <c r="CC450" s="37">
        <v>44.5</v>
      </c>
      <c r="CD450" s="66">
        <f t="shared" si="296"/>
        <v>0.17238833339182236</v>
      </c>
      <c r="CE450" s="40">
        <v>3198.4375</v>
      </c>
      <c r="CF450" s="102">
        <f t="shared" si="299"/>
        <v>6.3968749999999996</v>
      </c>
      <c r="CG450" s="103"/>
      <c r="CH450" s="114">
        <v>0.22500000000000001</v>
      </c>
      <c r="CI450" s="77">
        <v>8732</v>
      </c>
      <c r="CJ450" s="102">
        <f t="shared" si="271"/>
        <v>8.7319999999999993</v>
      </c>
      <c r="CK450" s="102"/>
      <c r="CL450" s="104">
        <f t="shared" si="290"/>
        <v>497.10246730424495</v>
      </c>
      <c r="CM450" s="73">
        <f t="shared" si="272"/>
        <v>43.251680897175291</v>
      </c>
      <c r="CO450" s="3">
        <v>44.5</v>
      </c>
      <c r="CP450" s="38">
        <v>2</v>
      </c>
      <c r="CQ450" s="38">
        <f t="shared" si="273"/>
        <v>129</v>
      </c>
      <c r="CR450" s="40">
        <v>4</v>
      </c>
      <c r="CS450" s="38">
        <f t="shared" si="274"/>
        <v>246</v>
      </c>
      <c r="CT450" s="67"/>
      <c r="CU450" s="38">
        <v>324.84344499999997</v>
      </c>
      <c r="CV450" s="73">
        <f t="shared" si="275"/>
        <v>4.7112657294000007E-2</v>
      </c>
      <c r="CW450" s="38">
        <v>1214.59412</v>
      </c>
      <c r="CX450" s="73">
        <f t="shared" si="276"/>
        <v>0.11242756186699998</v>
      </c>
      <c r="CY450" s="67"/>
      <c r="CZ450" s="37">
        <v>44.5</v>
      </c>
      <c r="DA450" s="66">
        <f t="shared" si="297"/>
        <v>0.16626245399277426</v>
      </c>
      <c r="DB450" s="1">
        <v>3132.5</v>
      </c>
      <c r="DC450" s="102">
        <f t="shared" si="277"/>
        <v>6.2649999999999997</v>
      </c>
      <c r="DD450" s="103"/>
      <c r="DE450" s="114">
        <v>0.21099999999999999</v>
      </c>
      <c r="DF450" s="77">
        <v>7932</v>
      </c>
      <c r="DG450" s="102">
        <f t="shared" si="278"/>
        <v>7.9320000000000004</v>
      </c>
      <c r="DH450" s="102"/>
      <c r="DI450" s="104">
        <f t="shared" si="291"/>
        <v>478.9387570156415</v>
      </c>
      <c r="DJ450" s="73">
        <f t="shared" si="279"/>
        <v>43.238955539584481</v>
      </c>
      <c r="DL450" s="3">
        <v>44.5</v>
      </c>
      <c r="DM450" s="38">
        <v>4</v>
      </c>
      <c r="DN450" s="38">
        <f t="shared" si="280"/>
        <v>143</v>
      </c>
      <c r="DO450" s="38">
        <v>4</v>
      </c>
      <c r="DP450" s="38">
        <f t="shared" si="281"/>
        <v>151</v>
      </c>
      <c r="DQ450" s="67"/>
      <c r="DR450" s="38">
        <v>927.19287099999997</v>
      </c>
      <c r="DS450" s="73">
        <f t="shared" si="282"/>
        <v>6.8497098190400008E-2</v>
      </c>
      <c r="DT450" s="38">
        <v>1069.24243</v>
      </c>
      <c r="DU450" s="73">
        <f t="shared" si="283"/>
        <v>6.2830145469900012E-2</v>
      </c>
      <c r="DV450" s="67"/>
      <c r="DW450" s="37">
        <v>44.5</v>
      </c>
      <c r="DX450" s="66">
        <f t="shared" si="298"/>
        <v>0.15348905427560211</v>
      </c>
      <c r="DY450" s="1">
        <v>3098.75</v>
      </c>
      <c r="DZ450" s="102">
        <f t="shared" si="284"/>
        <v>6.1974999999999998</v>
      </c>
      <c r="EA450" s="103"/>
      <c r="EB450" s="114">
        <v>0.20200000000000001</v>
      </c>
      <c r="EC450" s="77">
        <v>7981</v>
      </c>
      <c r="ED450" s="102">
        <f t="shared" si="285"/>
        <v>7.9809999999999999</v>
      </c>
      <c r="EE450" s="102"/>
      <c r="EF450" s="104">
        <f t="shared" si="292"/>
        <v>423.66393972804309</v>
      </c>
      <c r="EG450" s="73">
        <f t="shared" si="286"/>
        <v>43.31092714894821</v>
      </c>
      <c r="EH450" s="95"/>
    </row>
    <row r="451" spans="1:138" x14ac:dyDescent="0.25">
      <c r="A451" s="97">
        <v>45.5</v>
      </c>
      <c r="B451" s="96">
        <v>4</v>
      </c>
      <c r="C451" s="96">
        <f t="shared" si="246"/>
        <v>130</v>
      </c>
      <c r="D451" s="96">
        <v>0</v>
      </c>
      <c r="E451" s="96">
        <f t="shared" si="247"/>
        <v>0</v>
      </c>
      <c r="F451" s="67"/>
      <c r="G451" s="96">
        <v>6208.5356400000001</v>
      </c>
      <c r="H451" s="73">
        <f t="shared" si="248"/>
        <v>4.1260446095E-2</v>
      </c>
      <c r="I451" s="96">
        <v>0</v>
      </c>
      <c r="J451" s="73">
        <f t="shared" si="249"/>
        <v>0</v>
      </c>
      <c r="K451" s="67"/>
      <c r="L451" s="76">
        <v>45.5</v>
      </c>
      <c r="M451" s="66">
        <f t="shared" si="293"/>
        <v>0.16563269380163095</v>
      </c>
      <c r="N451" s="96">
        <v>3202.8125</v>
      </c>
      <c r="O451" s="102">
        <f t="shared" si="250"/>
        <v>6.4056249999999997</v>
      </c>
      <c r="P451" s="103"/>
      <c r="Q451" s="114">
        <v>0.223</v>
      </c>
      <c r="R451" s="98">
        <v>8637</v>
      </c>
      <c r="S451" s="102">
        <f t="shared" si="251"/>
        <v>8.6370000000000005</v>
      </c>
      <c r="T451" s="102"/>
      <c r="U451" s="104">
        <f t="shared" si="287"/>
        <v>483.86550620847595</v>
      </c>
      <c r="V451" s="73">
        <f t="shared" si="252"/>
        <v>44.601581523431257</v>
      </c>
      <c r="X451" s="97">
        <v>45.5</v>
      </c>
      <c r="Y451" s="96">
        <v>1</v>
      </c>
      <c r="Z451" s="96">
        <f t="shared" si="253"/>
        <v>123</v>
      </c>
      <c r="AA451" s="96">
        <v>0</v>
      </c>
      <c r="AB451" s="96">
        <f t="shared" si="254"/>
        <v>0</v>
      </c>
      <c r="AC451" s="67"/>
      <c r="AD451" s="96">
        <v>148.01393100000001</v>
      </c>
      <c r="AE451" s="73">
        <f t="shared" si="255"/>
        <v>4.0830451740900005E-2</v>
      </c>
      <c r="AF451" s="96">
        <v>0</v>
      </c>
      <c r="AG451" s="73">
        <f t="shared" si="256"/>
        <v>0</v>
      </c>
      <c r="AH451" s="67"/>
      <c r="AI451" s="76">
        <v>45.5</v>
      </c>
      <c r="AJ451" s="66">
        <f t="shared" si="294"/>
        <v>0.22594627131675935</v>
      </c>
      <c r="AK451" s="96">
        <v>3566.5625</v>
      </c>
      <c r="AL451" s="102">
        <f t="shared" si="257"/>
        <v>7.1331249999999997</v>
      </c>
      <c r="AM451" s="103"/>
      <c r="AN451" s="108">
        <v>0.22500000000000001</v>
      </c>
      <c r="AO451" s="95">
        <v>8614</v>
      </c>
      <c r="AP451" s="102">
        <f t="shared" si="258"/>
        <v>8.6140000000000008</v>
      </c>
      <c r="AQ451" s="102"/>
      <c r="AR451" s="104">
        <f t="shared" si="288"/>
        <v>663.23921203656153</v>
      </c>
      <c r="AS451" s="73">
        <f t="shared" si="259"/>
        <v>44.927386412817583</v>
      </c>
      <c r="AU451" s="76">
        <v>45.5</v>
      </c>
      <c r="AV451" s="98">
        <v>2</v>
      </c>
      <c r="AW451" s="96">
        <f t="shared" si="260"/>
        <v>125</v>
      </c>
      <c r="AX451" s="96">
        <v>2</v>
      </c>
      <c r="AY451" s="96">
        <f t="shared" si="261"/>
        <v>109</v>
      </c>
      <c r="AZ451" s="65"/>
      <c r="BA451" s="38">
        <v>583.36291500000004</v>
      </c>
      <c r="BB451" s="73">
        <f t="shared" si="262"/>
        <v>4.3400760472800011E-2</v>
      </c>
      <c r="BC451" s="38">
        <v>922.21667500000001</v>
      </c>
      <c r="BD451" s="73">
        <f t="shared" si="263"/>
        <v>6.8283784104999981E-2</v>
      </c>
      <c r="BE451" s="65"/>
      <c r="BF451" s="3">
        <v>45.5</v>
      </c>
      <c r="BG451" s="66">
        <f t="shared" si="295"/>
        <v>0.18154840213532691</v>
      </c>
      <c r="BH451" s="38">
        <v>3242.5</v>
      </c>
      <c r="BI451" s="102">
        <f t="shared" si="264"/>
        <v>6.4850000000000003</v>
      </c>
      <c r="BJ451" s="103"/>
      <c r="BK451" s="114">
        <v>0.224</v>
      </c>
      <c r="BL451" s="77">
        <v>8131</v>
      </c>
      <c r="BM451" s="102">
        <f t="shared" si="265"/>
        <v>8.1310000000000002</v>
      </c>
      <c r="BN451" s="102"/>
      <c r="BO451" s="104">
        <f t="shared" si="289"/>
        <v>517.3496470588376</v>
      </c>
      <c r="BP451" s="73">
        <f t="shared" si="266"/>
        <v>43.672719469254922</v>
      </c>
      <c r="BR451" s="3">
        <v>45.5</v>
      </c>
      <c r="BS451" s="38">
        <v>10</v>
      </c>
      <c r="BT451" s="38">
        <f t="shared" si="267"/>
        <v>202</v>
      </c>
      <c r="BU451" s="38">
        <v>7</v>
      </c>
      <c r="BV451" s="38">
        <f t="shared" si="268"/>
        <v>219</v>
      </c>
      <c r="BW451" s="67"/>
      <c r="BX451" s="38">
        <v>6404.0537100000001</v>
      </c>
      <c r="BY451" s="73">
        <f t="shared" si="269"/>
        <v>6.3070602374699997E-2</v>
      </c>
      <c r="BZ451" s="38">
        <v>8083.9497099999999</v>
      </c>
      <c r="CA451" s="73">
        <f t="shared" si="270"/>
        <v>0.11491431802429999</v>
      </c>
      <c r="CB451" s="67"/>
      <c r="CC451" s="37">
        <v>45.5</v>
      </c>
      <c r="CD451" s="66">
        <f t="shared" si="296"/>
        <v>0.17551639336478925</v>
      </c>
      <c r="CE451" s="40">
        <v>3267.5</v>
      </c>
      <c r="CF451" s="102">
        <f t="shared" si="299"/>
        <v>6.5350000000000001</v>
      </c>
      <c r="CG451" s="103"/>
      <c r="CH451" s="114">
        <v>0.22900000000000001</v>
      </c>
      <c r="CI451" s="77">
        <v>8930</v>
      </c>
      <c r="CJ451" s="102">
        <f t="shared" si="271"/>
        <v>8.93</v>
      </c>
      <c r="CK451" s="102"/>
      <c r="CL451" s="104">
        <f t="shared" si="290"/>
        <v>517.73397786344435</v>
      </c>
      <c r="CM451" s="73">
        <f t="shared" si="272"/>
        <v>43.207441578705037</v>
      </c>
      <c r="CO451" s="3">
        <v>45.5</v>
      </c>
      <c r="CP451" s="38">
        <v>4</v>
      </c>
      <c r="CQ451" s="38">
        <f t="shared" si="273"/>
        <v>133</v>
      </c>
      <c r="CR451" s="40">
        <v>6</v>
      </c>
      <c r="CS451" s="38">
        <f t="shared" si="274"/>
        <v>252</v>
      </c>
      <c r="CT451" s="67"/>
      <c r="CU451" s="38">
        <v>1232.0668900000001</v>
      </c>
      <c r="CV451" s="73">
        <f t="shared" si="275"/>
        <v>4.8344724184000008E-2</v>
      </c>
      <c r="CW451" s="38">
        <v>1160.44543</v>
      </c>
      <c r="CX451" s="73">
        <f t="shared" si="276"/>
        <v>0.11358800729699998</v>
      </c>
      <c r="CY451" s="67"/>
      <c r="CZ451" s="37">
        <v>45.5</v>
      </c>
      <c r="DA451" s="66">
        <f t="shared" si="297"/>
        <v>0.16941257714770366</v>
      </c>
      <c r="DB451" s="1">
        <v>3198.125</v>
      </c>
      <c r="DC451" s="102">
        <f t="shared" si="277"/>
        <v>6.3962500000000002</v>
      </c>
      <c r="DD451" s="103"/>
      <c r="DE451" s="114">
        <v>0.216</v>
      </c>
      <c r="DF451" s="77">
        <v>8114</v>
      </c>
      <c r="DG451" s="102">
        <f t="shared" si="278"/>
        <v>8.1140000000000008</v>
      </c>
      <c r="DH451" s="102"/>
      <c r="DI451" s="104">
        <f t="shared" si="291"/>
        <v>499.30922527968988</v>
      </c>
      <c r="DJ451" s="73">
        <f t="shared" si="279"/>
        <v>43.265723436989319</v>
      </c>
      <c r="DL451" s="3">
        <v>45.5</v>
      </c>
      <c r="DM451" s="38">
        <v>2</v>
      </c>
      <c r="DN451" s="38">
        <f t="shared" si="280"/>
        <v>145</v>
      </c>
      <c r="DO451" s="38">
        <v>2</v>
      </c>
      <c r="DP451" s="38">
        <f t="shared" si="281"/>
        <v>153</v>
      </c>
      <c r="DQ451" s="67"/>
      <c r="DR451" s="38">
        <v>690.96704099999999</v>
      </c>
      <c r="DS451" s="73">
        <f t="shared" si="282"/>
        <v>6.9188065231400003E-2</v>
      </c>
      <c r="DT451" s="38">
        <v>343.86560100000003</v>
      </c>
      <c r="DU451" s="73">
        <f t="shared" si="283"/>
        <v>6.317401107090001E-2</v>
      </c>
      <c r="DV451" s="67"/>
      <c r="DW451" s="37">
        <v>45.5</v>
      </c>
      <c r="DX451" s="66">
        <f t="shared" si="298"/>
        <v>0.15628554067164441</v>
      </c>
      <c r="DY451" s="1">
        <v>3161.875</v>
      </c>
      <c r="DZ451" s="102">
        <f t="shared" si="284"/>
        <v>6.3237500000000004</v>
      </c>
      <c r="EA451" s="103"/>
      <c r="EB451" s="114">
        <v>0.20499999999999999</v>
      </c>
      <c r="EC451" s="77">
        <v>8164</v>
      </c>
      <c r="ED451" s="102">
        <f t="shared" si="285"/>
        <v>8.1639999999999997</v>
      </c>
      <c r="EE451" s="102"/>
      <c r="EF451" s="104">
        <f t="shared" si="292"/>
        <v>441.53173999475587</v>
      </c>
      <c r="EG451" s="73">
        <f t="shared" si="286"/>
        <v>43.344387593469456</v>
      </c>
      <c r="EH451" s="95"/>
    </row>
    <row r="452" spans="1:138" x14ac:dyDescent="0.25">
      <c r="A452" s="97">
        <v>46.5</v>
      </c>
      <c r="B452" s="96">
        <v>6</v>
      </c>
      <c r="C452" s="96">
        <f t="shared" si="246"/>
        <v>136</v>
      </c>
      <c r="D452" s="96">
        <v>0</v>
      </c>
      <c r="E452" s="96">
        <f t="shared" si="247"/>
        <v>0</v>
      </c>
      <c r="F452" s="67"/>
      <c r="G452" s="96">
        <v>1649.87158</v>
      </c>
      <c r="H452" s="73">
        <f t="shared" si="248"/>
        <v>4.2910317675000004E-2</v>
      </c>
      <c r="I452" s="96">
        <v>0</v>
      </c>
      <c r="J452" s="73">
        <f t="shared" si="249"/>
        <v>0</v>
      </c>
      <c r="K452" s="67"/>
      <c r="L452" s="76">
        <v>46.5</v>
      </c>
      <c r="M452" s="66">
        <f t="shared" si="293"/>
        <v>0.16867323610487961</v>
      </c>
      <c r="N452" s="96">
        <v>3269.375</v>
      </c>
      <c r="O452" s="102">
        <f t="shared" si="250"/>
        <v>6.5387500000000003</v>
      </c>
      <c r="P452" s="103"/>
      <c r="Q452" s="114">
        <v>0.22800000000000001</v>
      </c>
      <c r="R452" s="98">
        <v>8827</v>
      </c>
      <c r="S452" s="102">
        <f t="shared" si="251"/>
        <v>8.827</v>
      </c>
      <c r="T452" s="102"/>
      <c r="U452" s="104">
        <f t="shared" si="287"/>
        <v>503.93213524044751</v>
      </c>
      <c r="V452" s="73">
        <f t="shared" si="252"/>
        <v>44.603008158895022</v>
      </c>
      <c r="X452" s="97">
        <v>46.5</v>
      </c>
      <c r="Y452" s="96">
        <v>1</v>
      </c>
      <c r="Z452" s="96">
        <f t="shared" si="253"/>
        <v>124</v>
      </c>
      <c r="AA452" s="96">
        <v>0</v>
      </c>
      <c r="AB452" s="96">
        <f t="shared" si="254"/>
        <v>0</v>
      </c>
      <c r="AC452" s="67"/>
      <c r="AD452" s="96">
        <v>398.95941199999999</v>
      </c>
      <c r="AE452" s="73">
        <f t="shared" si="255"/>
        <v>4.1229411152900006E-2</v>
      </c>
      <c r="AF452" s="96">
        <v>0</v>
      </c>
      <c r="AG452" s="73">
        <f t="shared" si="256"/>
        <v>0</v>
      </c>
      <c r="AH452" s="67"/>
      <c r="AI452" s="76">
        <v>46.5</v>
      </c>
      <c r="AJ452" s="66">
        <f t="shared" si="294"/>
        <v>0.22864454824549157</v>
      </c>
      <c r="AK452" s="96">
        <v>3644.6875</v>
      </c>
      <c r="AL452" s="102">
        <f t="shared" si="257"/>
        <v>7.2893749999999997</v>
      </c>
      <c r="AM452" s="103"/>
      <c r="AN452" s="108">
        <v>0.23</v>
      </c>
      <c r="AO452" s="95">
        <v>8803</v>
      </c>
      <c r="AP452" s="102">
        <f t="shared" si="258"/>
        <v>8.8030000000000008</v>
      </c>
      <c r="AQ452" s="102"/>
      <c r="AR452" s="104">
        <f t="shared" si="288"/>
        <v>683.09094132816847</v>
      </c>
      <c r="AS452" s="73">
        <f t="shared" si="259"/>
        <v>44.947154990370528</v>
      </c>
      <c r="AU452" s="76">
        <v>46.5</v>
      </c>
      <c r="AV452" s="98">
        <v>1</v>
      </c>
      <c r="AW452" s="96">
        <f t="shared" si="260"/>
        <v>126</v>
      </c>
      <c r="AX452" s="96">
        <v>1</v>
      </c>
      <c r="AY452" s="96">
        <f t="shared" si="261"/>
        <v>110</v>
      </c>
      <c r="AZ452" s="65"/>
      <c r="BA452" s="38">
        <v>493.621399</v>
      </c>
      <c r="BB452" s="73">
        <f t="shared" si="262"/>
        <v>4.389438187180001E-2</v>
      </c>
      <c r="BC452" s="38">
        <v>1811.9705799999999</v>
      </c>
      <c r="BD452" s="73">
        <f t="shared" si="263"/>
        <v>7.0095754684999984E-2</v>
      </c>
      <c r="BE452" s="65"/>
      <c r="BF452" s="3">
        <v>46.5</v>
      </c>
      <c r="BG452" s="66">
        <f t="shared" si="295"/>
        <v>0.18470055568194943</v>
      </c>
      <c r="BH452" s="38">
        <v>3290.9375</v>
      </c>
      <c r="BI452" s="102">
        <f t="shared" si="264"/>
        <v>6.5818750000000001</v>
      </c>
      <c r="BJ452" s="103"/>
      <c r="BK452" s="114">
        <v>0.22800000000000001</v>
      </c>
      <c r="BL452" s="77">
        <v>8310</v>
      </c>
      <c r="BM452" s="102">
        <f t="shared" si="265"/>
        <v>8.31</v>
      </c>
      <c r="BN452" s="102"/>
      <c r="BO452" s="104">
        <f t="shared" si="289"/>
        <v>538.3764813107764</v>
      </c>
      <c r="BP452" s="73">
        <f t="shared" si="266"/>
        <v>43.692125026051457</v>
      </c>
      <c r="BR452" s="3">
        <v>46.5</v>
      </c>
      <c r="BS452" s="38">
        <v>3</v>
      </c>
      <c r="BT452" s="38">
        <f t="shared" si="267"/>
        <v>205</v>
      </c>
      <c r="BU452" s="38">
        <v>3</v>
      </c>
      <c r="BV452" s="38">
        <f t="shared" si="268"/>
        <v>222</v>
      </c>
      <c r="BW452" s="67"/>
      <c r="BX452" s="38">
        <v>1312.31897</v>
      </c>
      <c r="BY452" s="73">
        <f t="shared" si="269"/>
        <v>6.43829213447E-2</v>
      </c>
      <c r="BZ452" s="38">
        <v>957.52258300000005</v>
      </c>
      <c r="CA452" s="73">
        <f t="shared" si="270"/>
        <v>0.11587184060729999</v>
      </c>
      <c r="CB452" s="67"/>
      <c r="CC452" s="37">
        <v>46.5</v>
      </c>
      <c r="CD452" s="66">
        <f t="shared" si="296"/>
        <v>0.17864445333775608</v>
      </c>
      <c r="CE452" s="40">
        <v>3328.125</v>
      </c>
      <c r="CF452" s="102">
        <f t="shared" si="299"/>
        <v>6.65625</v>
      </c>
      <c r="CG452" s="103"/>
      <c r="CH452" s="114">
        <v>0.23400000000000001</v>
      </c>
      <c r="CI452" s="77">
        <v>9128</v>
      </c>
      <c r="CJ452" s="102">
        <f t="shared" si="271"/>
        <v>9.1280000000000001</v>
      </c>
      <c r="CK452" s="102"/>
      <c r="CL452" s="104">
        <f t="shared" si="290"/>
        <v>538.78582148151111</v>
      </c>
      <c r="CM452" s="73">
        <f t="shared" si="272"/>
        <v>43.234625789236759</v>
      </c>
      <c r="CO452" s="3">
        <v>46.5</v>
      </c>
      <c r="CP452" s="38">
        <v>4</v>
      </c>
      <c r="CQ452" s="38">
        <f t="shared" si="273"/>
        <v>137</v>
      </c>
      <c r="CR452" s="40">
        <v>2</v>
      </c>
      <c r="CS452" s="38">
        <f t="shared" si="274"/>
        <v>254</v>
      </c>
      <c r="CT452" s="67"/>
      <c r="CU452" s="38">
        <v>929.387024</v>
      </c>
      <c r="CV452" s="73">
        <f t="shared" si="275"/>
        <v>4.9274111208000008E-2</v>
      </c>
      <c r="CW452" s="38">
        <v>530.03765899999996</v>
      </c>
      <c r="CX452" s="73">
        <f t="shared" si="276"/>
        <v>0.11411804495599999</v>
      </c>
      <c r="CY452" s="67"/>
      <c r="CZ452" s="37">
        <v>46.5</v>
      </c>
      <c r="DA452" s="66">
        <f t="shared" si="297"/>
        <v>0.1725627003026331</v>
      </c>
      <c r="DB452" s="1">
        <v>3268.4375</v>
      </c>
      <c r="DC452" s="102">
        <f t="shared" si="277"/>
        <v>6.5368750000000002</v>
      </c>
      <c r="DD452" s="103"/>
      <c r="DE452" s="114">
        <v>0.22</v>
      </c>
      <c r="DF452" s="77">
        <v>8293</v>
      </c>
      <c r="DG452" s="102">
        <f t="shared" si="278"/>
        <v>8.2929999999999993</v>
      </c>
      <c r="DH452" s="102"/>
      <c r="DI452" s="104">
        <f t="shared" si="291"/>
        <v>520.09511603479461</v>
      </c>
      <c r="DJ452" s="73">
        <f t="shared" si="279"/>
        <v>43.297537387371385</v>
      </c>
      <c r="DL452" s="3">
        <v>46.5</v>
      </c>
      <c r="DM452" s="38">
        <v>5</v>
      </c>
      <c r="DN452" s="38">
        <f t="shared" si="280"/>
        <v>150</v>
      </c>
      <c r="DO452" s="38">
        <v>7</v>
      </c>
      <c r="DP452" s="38">
        <f t="shared" si="281"/>
        <v>160</v>
      </c>
      <c r="DQ452" s="67"/>
      <c r="DR452" s="38">
        <v>8373.0468799999999</v>
      </c>
      <c r="DS452" s="73">
        <f t="shared" si="282"/>
        <v>7.7561112111400002E-2</v>
      </c>
      <c r="DT452" s="38">
        <v>4345.1723599999996</v>
      </c>
      <c r="DU452" s="73">
        <f t="shared" si="283"/>
        <v>6.7519183430900007E-2</v>
      </c>
      <c r="DV452" s="67"/>
      <c r="DW452" s="37">
        <v>46.5</v>
      </c>
      <c r="DX452" s="66">
        <f t="shared" si="298"/>
        <v>0.1590820270676867</v>
      </c>
      <c r="DY452" s="1">
        <v>3227.5</v>
      </c>
      <c r="DZ452" s="102">
        <f t="shared" si="284"/>
        <v>6.4550000000000001</v>
      </c>
      <c r="EA452" s="103"/>
      <c r="EB452" s="114">
        <v>0.20899999999999999</v>
      </c>
      <c r="EC452" s="77">
        <v>8345</v>
      </c>
      <c r="ED452" s="102">
        <f t="shared" si="285"/>
        <v>8.3450000000000006</v>
      </c>
      <c r="EE452" s="102"/>
      <c r="EF452" s="104">
        <f t="shared" si="292"/>
        <v>459.78143543492814</v>
      </c>
      <c r="EG452" s="73">
        <f t="shared" si="286"/>
        <v>43.293142739150639</v>
      </c>
      <c r="EH452" s="95"/>
    </row>
    <row r="453" spans="1:138" x14ac:dyDescent="0.25">
      <c r="A453" s="97">
        <v>47.5</v>
      </c>
      <c r="B453" s="96">
        <v>4</v>
      </c>
      <c r="C453" s="96">
        <f t="shared" si="246"/>
        <v>140</v>
      </c>
      <c r="D453" s="96">
        <v>0</v>
      </c>
      <c r="E453" s="96">
        <f t="shared" si="247"/>
        <v>0</v>
      </c>
      <c r="F453" s="67"/>
      <c r="G453" s="96">
        <v>970.95056199999999</v>
      </c>
      <c r="H453" s="73">
        <f t="shared" si="248"/>
        <v>4.3881268237000004E-2</v>
      </c>
      <c r="I453" s="96">
        <v>0</v>
      </c>
      <c r="J453" s="73">
        <f t="shared" si="249"/>
        <v>0</v>
      </c>
      <c r="K453" s="67"/>
      <c r="L453" s="76">
        <v>47.5</v>
      </c>
      <c r="M453" s="66">
        <f t="shared" si="293"/>
        <v>0.17171377840812829</v>
      </c>
      <c r="N453" s="96">
        <v>3330.3125</v>
      </c>
      <c r="O453" s="102">
        <f t="shared" si="250"/>
        <v>6.6606249999999996</v>
      </c>
      <c r="P453" s="103"/>
      <c r="Q453" s="114">
        <v>0.23200000000000001</v>
      </c>
      <c r="R453" s="98">
        <v>9016</v>
      </c>
      <c r="S453" s="102">
        <f t="shared" si="251"/>
        <v>9.016</v>
      </c>
      <c r="T453" s="102"/>
      <c r="U453" s="104">
        <f t="shared" si="287"/>
        <v>524.41493850017616</v>
      </c>
      <c r="V453" s="73">
        <f t="shared" si="252"/>
        <v>44.620474555396761</v>
      </c>
      <c r="X453" s="97">
        <v>47.5</v>
      </c>
      <c r="Y453" s="96">
        <v>7</v>
      </c>
      <c r="Z453" s="96">
        <f t="shared" si="253"/>
        <v>131</v>
      </c>
      <c r="AA453" s="96">
        <v>0</v>
      </c>
      <c r="AB453" s="96">
        <f t="shared" si="254"/>
        <v>0</v>
      </c>
      <c r="AC453" s="67"/>
      <c r="AD453" s="96">
        <v>3013.66138</v>
      </c>
      <c r="AE453" s="73">
        <f t="shared" si="255"/>
        <v>4.4243072532900003E-2</v>
      </c>
      <c r="AF453" s="96">
        <v>0</v>
      </c>
      <c r="AG453" s="73">
        <f t="shared" si="256"/>
        <v>0</v>
      </c>
      <c r="AH453" s="67"/>
      <c r="AI453" s="76">
        <v>47.5</v>
      </c>
      <c r="AJ453" s="66">
        <f t="shared" si="294"/>
        <v>0.23134282517422378</v>
      </c>
      <c r="AK453" s="96">
        <v>3712.5</v>
      </c>
      <c r="AL453" s="102">
        <f t="shared" si="257"/>
        <v>7.4249999999999998</v>
      </c>
      <c r="AM453" s="103"/>
      <c r="AN453" s="108">
        <v>0.23400000000000001</v>
      </c>
      <c r="AO453" s="95">
        <v>8992</v>
      </c>
      <c r="AP453" s="102">
        <f t="shared" si="258"/>
        <v>8.9920000000000009</v>
      </c>
      <c r="AQ453" s="102"/>
      <c r="AR453" s="104">
        <f t="shared" si="288"/>
        <v>703.30187873591285</v>
      </c>
      <c r="AS453" s="73">
        <f t="shared" si="259"/>
        <v>44.905766262808839</v>
      </c>
      <c r="AU453" s="76">
        <v>47.5</v>
      </c>
      <c r="AV453" s="98">
        <v>3</v>
      </c>
      <c r="AW453" s="96">
        <f t="shared" si="260"/>
        <v>129</v>
      </c>
      <c r="AX453" s="96">
        <v>3</v>
      </c>
      <c r="AY453" s="96">
        <f t="shared" si="261"/>
        <v>113</v>
      </c>
      <c r="AZ453" s="65"/>
      <c r="BA453" s="38">
        <v>1900.8803700000001</v>
      </c>
      <c r="BB453" s="73">
        <f t="shared" si="262"/>
        <v>4.5795262241800014E-2</v>
      </c>
      <c r="BC453" s="38">
        <v>1598.8917200000001</v>
      </c>
      <c r="BD453" s="73">
        <f t="shared" si="263"/>
        <v>7.1694646404999979E-2</v>
      </c>
      <c r="BE453" s="65"/>
      <c r="BF453" s="3">
        <v>47.5</v>
      </c>
      <c r="BG453" s="66">
        <f t="shared" si="295"/>
        <v>0.18785270922857195</v>
      </c>
      <c r="BH453" s="38">
        <v>3379.6875</v>
      </c>
      <c r="BI453" s="102">
        <f t="shared" si="264"/>
        <v>6.7593750000000004</v>
      </c>
      <c r="BJ453" s="103"/>
      <c r="BK453" s="114">
        <v>0.23300000000000001</v>
      </c>
      <c r="BL453" s="77">
        <v>8488</v>
      </c>
      <c r="BM453" s="102">
        <f t="shared" si="265"/>
        <v>8.4879999999999995</v>
      </c>
      <c r="BN453" s="102"/>
      <c r="BO453" s="104">
        <f t="shared" si="289"/>
        <v>559.87712364269191</v>
      </c>
      <c r="BP453" s="73">
        <f t="shared" si="266"/>
        <v>43.701043745999833</v>
      </c>
      <c r="BR453" s="3">
        <v>47.5</v>
      </c>
      <c r="BS453" s="38">
        <v>7</v>
      </c>
      <c r="BT453" s="38">
        <f t="shared" si="267"/>
        <v>212</v>
      </c>
      <c r="BU453" s="38">
        <v>5</v>
      </c>
      <c r="BV453" s="38">
        <f t="shared" si="268"/>
        <v>227</v>
      </c>
      <c r="BW453" s="67"/>
      <c r="BX453" s="38">
        <v>1993.0059799999999</v>
      </c>
      <c r="BY453" s="73">
        <f t="shared" si="269"/>
        <v>6.6375927324700004E-2</v>
      </c>
      <c r="BZ453" s="38">
        <v>1797.1180400000001</v>
      </c>
      <c r="CA453" s="73">
        <f t="shared" si="270"/>
        <v>0.1176689586473</v>
      </c>
      <c r="CB453" s="67"/>
      <c r="CC453" s="37">
        <v>47.5</v>
      </c>
      <c r="CD453" s="66">
        <f t="shared" si="296"/>
        <v>0.18177251331072292</v>
      </c>
      <c r="CE453" s="40">
        <v>3401.875</v>
      </c>
      <c r="CF453" s="102">
        <f t="shared" si="299"/>
        <v>6.80375</v>
      </c>
      <c r="CG453" s="103"/>
      <c r="CH453" s="114">
        <v>0.23799999999999999</v>
      </c>
      <c r="CI453" s="77">
        <v>9326</v>
      </c>
      <c r="CJ453" s="102">
        <f t="shared" si="271"/>
        <v>9.3260000000000005</v>
      </c>
      <c r="CK453" s="102"/>
      <c r="CL453" s="104">
        <f t="shared" si="290"/>
        <v>560.2755934957936</v>
      </c>
      <c r="CM453" s="73">
        <f t="shared" si="272"/>
        <v>43.252927975008468</v>
      </c>
      <c r="CO453" s="3">
        <v>47.5</v>
      </c>
      <c r="CP453" s="38"/>
      <c r="CQ453" s="38">
        <f t="shared" si="273"/>
        <v>137</v>
      </c>
      <c r="CR453" s="40">
        <v>5</v>
      </c>
      <c r="CS453" s="38">
        <f t="shared" si="274"/>
        <v>259</v>
      </c>
      <c r="CT453" s="67"/>
      <c r="CU453" s="38"/>
      <c r="CV453" s="73">
        <f t="shared" si="275"/>
        <v>4.9274111208000008E-2</v>
      </c>
      <c r="CW453" s="38">
        <v>1849.1162099999999</v>
      </c>
      <c r="CX453" s="73">
        <f t="shared" si="276"/>
        <v>0.11596716116599999</v>
      </c>
      <c r="CY453" s="67"/>
      <c r="CZ453" s="37">
        <v>47.5</v>
      </c>
      <c r="DA453" s="66">
        <f t="shared" si="297"/>
        <v>0.17571282345756253</v>
      </c>
      <c r="DB453" s="1">
        <v>3330</v>
      </c>
      <c r="DC453" s="102">
        <f t="shared" si="277"/>
        <v>6.66</v>
      </c>
      <c r="DD453" s="103"/>
      <c r="DE453" s="114">
        <v>0.224</v>
      </c>
      <c r="DF453" s="77">
        <v>8473</v>
      </c>
      <c r="DG453" s="102">
        <f t="shared" si="278"/>
        <v>8.4730000000000008</v>
      </c>
      <c r="DH453" s="102"/>
      <c r="DI453" s="104">
        <f t="shared" si="291"/>
        <v>541.3121798967303</v>
      </c>
      <c r="DJ453" s="73">
        <f t="shared" si="279"/>
        <v>43.326268346541056</v>
      </c>
      <c r="DL453" s="3">
        <v>47.5</v>
      </c>
      <c r="DM453" s="38">
        <v>5</v>
      </c>
      <c r="DN453" s="38">
        <f t="shared" si="280"/>
        <v>155</v>
      </c>
      <c r="DO453" s="38">
        <v>8</v>
      </c>
      <c r="DP453" s="38">
        <f t="shared" si="281"/>
        <v>168</v>
      </c>
      <c r="DQ453" s="67"/>
      <c r="DR453" s="38">
        <v>6539.3837899999999</v>
      </c>
      <c r="DS453" s="73">
        <f t="shared" si="282"/>
        <v>8.4100495901400008E-2</v>
      </c>
      <c r="DT453" s="38">
        <v>3631.0764199999999</v>
      </c>
      <c r="DU453" s="73">
        <f t="shared" si="283"/>
        <v>7.1150259850900011E-2</v>
      </c>
      <c r="DV453" s="67"/>
      <c r="DW453" s="37">
        <v>47.5</v>
      </c>
      <c r="DX453" s="66">
        <f t="shared" si="298"/>
        <v>0.161878513463729</v>
      </c>
      <c r="DY453" s="1">
        <v>3298.4375</v>
      </c>
      <c r="DZ453" s="102">
        <f t="shared" si="284"/>
        <v>6.5968749999999998</v>
      </c>
      <c r="EA453" s="103"/>
      <c r="EB453" s="114">
        <v>0.21099999999999999</v>
      </c>
      <c r="EC453" s="77">
        <v>8526</v>
      </c>
      <c r="ED453" s="102">
        <f t="shared" si="285"/>
        <v>8.5259999999999998</v>
      </c>
      <c r="EE453" s="102"/>
      <c r="EF453" s="104">
        <f t="shared" si="292"/>
        <v>478.41389995055869</v>
      </c>
      <c r="EG453" s="73">
        <f t="shared" si="286"/>
        <v>43.265113522976229</v>
      </c>
      <c r="EH453" s="95"/>
    </row>
    <row r="454" spans="1:138" x14ac:dyDescent="0.25">
      <c r="A454" s="97">
        <v>48.5</v>
      </c>
      <c r="B454" s="96">
        <v>3</v>
      </c>
      <c r="C454" s="96">
        <f t="shared" si="246"/>
        <v>143</v>
      </c>
      <c r="D454" s="96">
        <v>0</v>
      </c>
      <c r="E454" s="96">
        <f t="shared" si="247"/>
        <v>0</v>
      </c>
      <c r="F454" s="67"/>
      <c r="G454" s="96">
        <v>1647.7412099999999</v>
      </c>
      <c r="H454" s="73">
        <f t="shared" si="248"/>
        <v>4.5529009447000002E-2</v>
      </c>
      <c r="I454" s="96">
        <v>0</v>
      </c>
      <c r="J454" s="73">
        <f t="shared" si="249"/>
        <v>0</v>
      </c>
      <c r="K454" s="67"/>
      <c r="L454" s="76">
        <v>48.5</v>
      </c>
      <c r="M454" s="66">
        <f t="shared" si="293"/>
        <v>0.17475432071137698</v>
      </c>
      <c r="N454" s="96">
        <v>3406.25</v>
      </c>
      <c r="O454" s="102">
        <f t="shared" si="250"/>
        <v>6.8125</v>
      </c>
      <c r="P454" s="103"/>
      <c r="Q454" s="114">
        <v>0.23599999999999999</v>
      </c>
      <c r="R454" s="98">
        <v>9205</v>
      </c>
      <c r="S454" s="102">
        <f t="shared" si="251"/>
        <v>9.2050000000000001</v>
      </c>
      <c r="T454" s="102"/>
      <c r="U454" s="104">
        <f t="shared" si="287"/>
        <v>545.32436785182949</v>
      </c>
      <c r="V454" s="73">
        <f t="shared" si="252"/>
        <v>44.622709949383633</v>
      </c>
      <c r="X454" s="76">
        <v>48.5</v>
      </c>
      <c r="Y454" s="96">
        <v>5</v>
      </c>
      <c r="Z454" s="96">
        <f t="shared" si="253"/>
        <v>136</v>
      </c>
      <c r="AA454" s="96">
        <v>0</v>
      </c>
      <c r="AB454" s="96">
        <f t="shared" si="254"/>
        <v>0</v>
      </c>
      <c r="AC454" s="67"/>
      <c r="AD454" s="96">
        <v>1799.76892</v>
      </c>
      <c r="AE454" s="73">
        <f t="shared" si="255"/>
        <v>4.6042841452900003E-2</v>
      </c>
      <c r="AF454" s="96">
        <v>0</v>
      </c>
      <c r="AG454" s="73">
        <f t="shared" si="256"/>
        <v>0</v>
      </c>
      <c r="AH454" s="67"/>
      <c r="AI454" s="76">
        <v>48.5</v>
      </c>
      <c r="AJ454" s="66">
        <f t="shared" si="294"/>
        <v>0.23404110210295598</v>
      </c>
      <c r="AK454" s="96">
        <v>3777.8125</v>
      </c>
      <c r="AL454" s="102">
        <f t="shared" si="257"/>
        <v>7.555625</v>
      </c>
      <c r="AM454" s="103"/>
      <c r="AN454" s="108">
        <v>0.23899999999999999</v>
      </c>
      <c r="AO454" s="95">
        <v>9183</v>
      </c>
      <c r="AP454" s="102">
        <f t="shared" si="258"/>
        <v>9.1829999999999998</v>
      </c>
      <c r="AQ454" s="102"/>
      <c r="AR454" s="104">
        <f t="shared" si="288"/>
        <v>723.8652785674733</v>
      </c>
      <c r="AS454" s="73">
        <f t="shared" si="259"/>
        <v>44.894711851199403</v>
      </c>
      <c r="AU454" s="76">
        <v>48.5</v>
      </c>
      <c r="AV454" s="96">
        <v>4</v>
      </c>
      <c r="AW454" s="96">
        <f t="shared" si="260"/>
        <v>133</v>
      </c>
      <c r="AX454" s="96">
        <v>1</v>
      </c>
      <c r="AY454" s="96">
        <f t="shared" si="261"/>
        <v>114</v>
      </c>
      <c r="AZ454" s="65"/>
      <c r="BA454" s="38">
        <v>5041.1064500000002</v>
      </c>
      <c r="BB454" s="73">
        <f t="shared" si="262"/>
        <v>5.0836368691800013E-2</v>
      </c>
      <c r="BC454" s="38">
        <v>472.97860700000001</v>
      </c>
      <c r="BD454" s="73">
        <f t="shared" si="263"/>
        <v>7.2167625011999983E-2</v>
      </c>
      <c r="BE454" s="65"/>
      <c r="BF454" s="3">
        <v>48.5</v>
      </c>
      <c r="BG454" s="66">
        <f t="shared" si="295"/>
        <v>0.19100486277519446</v>
      </c>
      <c r="BH454" s="38">
        <v>3441.25</v>
      </c>
      <c r="BI454" s="102">
        <f t="shared" si="264"/>
        <v>6.8825000000000003</v>
      </c>
      <c r="BJ454" s="103"/>
      <c r="BK454" s="114">
        <v>0.23699999999999999</v>
      </c>
      <c r="BL454" s="77">
        <v>8668</v>
      </c>
      <c r="BM454" s="102">
        <f t="shared" si="265"/>
        <v>8.6679999999999993</v>
      </c>
      <c r="BN454" s="102"/>
      <c r="BO454" s="104">
        <f t="shared" si="289"/>
        <v>581.77671040785208</v>
      </c>
      <c r="BP454" s="73">
        <f t="shared" si="266"/>
        <v>43.693548745493295</v>
      </c>
      <c r="BR454" s="3">
        <v>48.5</v>
      </c>
      <c r="BS454" s="38">
        <v>4</v>
      </c>
      <c r="BT454" s="38">
        <f t="shared" si="267"/>
        <v>216</v>
      </c>
      <c r="BU454" s="38">
        <v>5</v>
      </c>
      <c r="BV454" s="38">
        <f t="shared" si="268"/>
        <v>232</v>
      </c>
      <c r="BW454" s="67"/>
      <c r="BX454" s="38">
        <v>1329.49109</v>
      </c>
      <c r="BY454" s="73">
        <f t="shared" si="269"/>
        <v>6.77054184147E-2</v>
      </c>
      <c r="BZ454" s="38">
        <v>2210.0056199999999</v>
      </c>
      <c r="CA454" s="73">
        <f t="shared" si="270"/>
        <v>0.11987896426729999</v>
      </c>
      <c r="CB454" s="67"/>
      <c r="CC454" s="37">
        <v>48.5</v>
      </c>
      <c r="CD454" s="66">
        <f t="shared" si="296"/>
        <v>0.18490057328368981</v>
      </c>
      <c r="CE454" s="40">
        <v>3468.125</v>
      </c>
      <c r="CF454" s="102">
        <f t="shared" si="299"/>
        <v>6.9362500000000002</v>
      </c>
      <c r="CG454" s="103"/>
      <c r="CH454" s="114">
        <v>0.24299999999999999</v>
      </c>
      <c r="CI454" s="77">
        <v>9523</v>
      </c>
      <c r="CJ454" s="102">
        <f t="shared" si="271"/>
        <v>9.5229999999999997</v>
      </c>
      <c r="CK454" s="102"/>
      <c r="CL454" s="104">
        <f t="shared" si="290"/>
        <v>582.17787841901077</v>
      </c>
      <c r="CM454" s="73">
        <f t="shared" si="272"/>
        <v>43.272226103367238</v>
      </c>
      <c r="CO454" s="3">
        <v>48.5</v>
      </c>
      <c r="CP454" s="38">
        <v>5</v>
      </c>
      <c r="CQ454" s="38">
        <f t="shared" si="273"/>
        <v>142</v>
      </c>
      <c r="CR454" s="40">
        <v>9</v>
      </c>
      <c r="CS454" s="38">
        <f t="shared" si="274"/>
        <v>268</v>
      </c>
      <c r="CT454" s="67"/>
      <c r="CU454" s="38">
        <v>4815.8037100000001</v>
      </c>
      <c r="CV454" s="73">
        <f t="shared" si="275"/>
        <v>5.4089914918000012E-2</v>
      </c>
      <c r="CW454" s="38">
        <v>32285.632799999999</v>
      </c>
      <c r="CX454" s="73">
        <f t="shared" si="276"/>
        <v>0.148252793966</v>
      </c>
      <c r="CY454" s="67"/>
      <c r="CZ454" s="37">
        <v>48.5</v>
      </c>
      <c r="DA454" s="66">
        <f t="shared" si="297"/>
        <v>0.17886294661249197</v>
      </c>
      <c r="DB454" s="1">
        <v>3405.3125</v>
      </c>
      <c r="DC454" s="102">
        <f t="shared" si="277"/>
        <v>6.8106249999999999</v>
      </c>
      <c r="DD454" s="103"/>
      <c r="DE454" s="114">
        <v>0.22800000000000001</v>
      </c>
      <c r="DF454" s="77">
        <v>8651</v>
      </c>
      <c r="DG454" s="102">
        <f t="shared" si="278"/>
        <v>8.6509999999999998</v>
      </c>
      <c r="DH454" s="102"/>
      <c r="DI454" s="104">
        <f t="shared" si="291"/>
        <v>562.99487133750392</v>
      </c>
      <c r="DJ454" s="73">
        <f t="shared" si="279"/>
        <v>43.162986534555039</v>
      </c>
      <c r="DL454" s="3">
        <v>48.5</v>
      </c>
      <c r="DM454" s="38">
        <v>4</v>
      </c>
      <c r="DN454" s="38">
        <f t="shared" si="280"/>
        <v>159</v>
      </c>
      <c r="DO454" s="38">
        <v>4</v>
      </c>
      <c r="DP454" s="38">
        <f t="shared" si="281"/>
        <v>172</v>
      </c>
      <c r="DQ454" s="67"/>
      <c r="DR454" s="38">
        <v>347.81433099999998</v>
      </c>
      <c r="DS454" s="73">
        <f t="shared" si="282"/>
        <v>8.4448310232400001E-2</v>
      </c>
      <c r="DT454" s="38">
        <v>1865.58105</v>
      </c>
      <c r="DU454" s="73">
        <f t="shared" si="283"/>
        <v>7.3015840900900006E-2</v>
      </c>
      <c r="DV454" s="67"/>
      <c r="DW454" s="37">
        <v>48.5</v>
      </c>
      <c r="DX454" s="66">
        <f t="shared" si="298"/>
        <v>0.1646749998597713</v>
      </c>
      <c r="DY454" s="1">
        <v>3364.375</v>
      </c>
      <c r="DZ454" s="102">
        <f t="shared" si="284"/>
        <v>6.7287499999999998</v>
      </c>
      <c r="EA454" s="103"/>
      <c r="EB454" s="114">
        <v>0.215</v>
      </c>
      <c r="EC454" s="77">
        <v>8707</v>
      </c>
      <c r="ED454" s="102">
        <f t="shared" si="285"/>
        <v>8.7070000000000007</v>
      </c>
      <c r="EE454" s="102"/>
      <c r="EF454" s="104">
        <f t="shared" si="292"/>
        <v>497.41602501166631</v>
      </c>
      <c r="EG454" s="73">
        <f t="shared" si="286"/>
        <v>43.289907782351598</v>
      </c>
      <c r="EH454" s="95"/>
    </row>
    <row r="455" spans="1:138" x14ac:dyDescent="0.25">
      <c r="A455" s="76">
        <v>49.5</v>
      </c>
      <c r="B455" s="96">
        <v>2</v>
      </c>
      <c r="C455" s="96">
        <f t="shared" si="246"/>
        <v>145</v>
      </c>
      <c r="D455" s="96">
        <v>0</v>
      </c>
      <c r="E455" s="96">
        <f t="shared" si="247"/>
        <v>0</v>
      </c>
      <c r="F455" s="67"/>
      <c r="G455" s="96">
        <v>1516.2430400000001</v>
      </c>
      <c r="H455" s="73">
        <f t="shared" si="248"/>
        <v>4.7045252486999999E-2</v>
      </c>
      <c r="I455" s="96">
        <v>0</v>
      </c>
      <c r="J455" s="73">
        <f t="shared" si="249"/>
        <v>0</v>
      </c>
      <c r="K455" s="67"/>
      <c r="L455" s="76">
        <v>49.5</v>
      </c>
      <c r="M455" s="66">
        <f t="shared" si="293"/>
        <v>0.17779486301462566</v>
      </c>
      <c r="N455" s="96">
        <v>3470.625</v>
      </c>
      <c r="O455" s="102">
        <f t="shared" si="250"/>
        <v>6.9412500000000001</v>
      </c>
      <c r="P455" s="103"/>
      <c r="Q455" s="114">
        <v>0.24</v>
      </c>
      <c r="R455" s="98">
        <v>9395</v>
      </c>
      <c r="S455" s="102">
        <f t="shared" si="251"/>
        <v>9.3949999999999996</v>
      </c>
      <c r="T455" s="102"/>
      <c r="U455" s="104">
        <f t="shared" si="287"/>
        <v>566.52074838335193</v>
      </c>
      <c r="V455" s="73">
        <f t="shared" si="252"/>
        <v>44.628082602446895</v>
      </c>
      <c r="X455" s="76">
        <v>49.5</v>
      </c>
      <c r="Y455" s="96">
        <v>5</v>
      </c>
      <c r="Z455" s="96">
        <f t="shared" si="253"/>
        <v>141</v>
      </c>
      <c r="AA455" s="96">
        <v>0</v>
      </c>
      <c r="AB455" s="96">
        <f t="shared" si="254"/>
        <v>0</v>
      </c>
      <c r="AC455" s="67"/>
      <c r="AD455" s="96">
        <v>2339.1945799999999</v>
      </c>
      <c r="AE455" s="73">
        <f t="shared" si="255"/>
        <v>4.8382036032900005E-2</v>
      </c>
      <c r="AF455" s="96">
        <v>0</v>
      </c>
      <c r="AG455" s="73">
        <f t="shared" si="256"/>
        <v>0</v>
      </c>
      <c r="AH455" s="67"/>
      <c r="AI455" s="76">
        <v>49.5</v>
      </c>
      <c r="AJ455" s="66">
        <f t="shared" si="294"/>
        <v>0.23673937903168824</v>
      </c>
      <c r="AK455" s="96">
        <v>3843.125</v>
      </c>
      <c r="AL455" s="102">
        <f t="shared" si="257"/>
        <v>7.6862500000000002</v>
      </c>
      <c r="AM455" s="103"/>
      <c r="AN455" s="108">
        <v>0.24299999999999999</v>
      </c>
      <c r="AO455" s="95">
        <v>9371</v>
      </c>
      <c r="AP455" s="102">
        <f t="shared" si="258"/>
        <v>9.3710000000000004</v>
      </c>
      <c r="AQ455" s="102"/>
      <c r="AR455" s="104">
        <f t="shared" si="288"/>
        <v>744.7550012651019</v>
      </c>
      <c r="AS455" s="73">
        <f t="shared" si="259"/>
        <v>44.873605572902626</v>
      </c>
      <c r="AU455" s="76">
        <v>49.5</v>
      </c>
      <c r="AV455" s="98">
        <v>4</v>
      </c>
      <c r="AW455" s="96">
        <f t="shared" si="260"/>
        <v>137</v>
      </c>
      <c r="AX455" s="96">
        <v>4</v>
      </c>
      <c r="AY455" s="96">
        <f t="shared" si="261"/>
        <v>118</v>
      </c>
      <c r="AZ455" s="65"/>
      <c r="BA455" s="38">
        <v>884.63122599999997</v>
      </c>
      <c r="BB455" s="73">
        <f t="shared" si="262"/>
        <v>5.1720999917800013E-2</v>
      </c>
      <c r="BC455" s="38">
        <v>4312.8354499999996</v>
      </c>
      <c r="BD455" s="73">
        <f t="shared" si="263"/>
        <v>7.648046046199998E-2</v>
      </c>
      <c r="BE455" s="65"/>
      <c r="BF455" s="3">
        <v>49.5</v>
      </c>
      <c r="BG455" s="66">
        <f t="shared" si="295"/>
        <v>0.19415701632181701</v>
      </c>
      <c r="BH455" s="38">
        <v>3506.25</v>
      </c>
      <c r="BI455" s="102">
        <f t="shared" si="264"/>
        <v>7.0125000000000002</v>
      </c>
      <c r="BJ455" s="103"/>
      <c r="BK455" s="114">
        <v>0.24099999999999999</v>
      </c>
      <c r="BL455" s="77">
        <v>8846</v>
      </c>
      <c r="BM455" s="102">
        <f t="shared" si="265"/>
        <v>8.8460000000000001</v>
      </c>
      <c r="BN455" s="102"/>
      <c r="BO455" s="104">
        <f t="shared" si="289"/>
        <v>604.11464352558914</v>
      </c>
      <c r="BP455" s="73">
        <f t="shared" si="266"/>
        <v>43.689839905698271</v>
      </c>
      <c r="BR455" s="3">
        <v>49.5</v>
      </c>
      <c r="BS455" s="38">
        <v>2</v>
      </c>
      <c r="BT455" s="38">
        <f t="shared" si="267"/>
        <v>218</v>
      </c>
      <c r="BU455" s="38">
        <v>3</v>
      </c>
      <c r="BV455" s="38">
        <f t="shared" si="268"/>
        <v>235</v>
      </c>
      <c r="BW455" s="67"/>
      <c r="BX455" s="38">
        <v>137.91139200000001</v>
      </c>
      <c r="BY455" s="73">
        <f t="shared" si="269"/>
        <v>6.7843329806700006E-2</v>
      </c>
      <c r="BZ455" s="38">
        <v>2115.5603000000001</v>
      </c>
      <c r="CA455" s="73">
        <f t="shared" si="270"/>
        <v>0.12199452456729999</v>
      </c>
      <c r="CB455" s="67"/>
      <c r="CC455" s="37">
        <v>49.5</v>
      </c>
      <c r="CD455" s="66">
        <f t="shared" si="296"/>
        <v>0.18802863325665664</v>
      </c>
      <c r="CE455" s="40">
        <v>3533.75</v>
      </c>
      <c r="CF455" s="102">
        <f t="shared" si="299"/>
        <v>7.0674999999999999</v>
      </c>
      <c r="CG455" s="103"/>
      <c r="CH455" s="114">
        <v>0.247</v>
      </c>
      <c r="CI455" s="77">
        <v>9722</v>
      </c>
      <c r="CJ455" s="102">
        <f t="shared" si="271"/>
        <v>9.7219999999999995</v>
      </c>
      <c r="CK455" s="102"/>
      <c r="CL455" s="104">
        <f t="shared" si="290"/>
        <v>604.5200467759264</v>
      </c>
      <c r="CM455" s="73">
        <f t="shared" si="272"/>
        <v>43.297943376754155</v>
      </c>
      <c r="CO455" s="3">
        <v>49.5</v>
      </c>
      <c r="CP455" s="38">
        <v>4</v>
      </c>
      <c r="CQ455" s="38">
        <f t="shared" si="273"/>
        <v>146</v>
      </c>
      <c r="CR455" s="40">
        <v>5</v>
      </c>
      <c r="CS455" s="38">
        <f t="shared" si="274"/>
        <v>273</v>
      </c>
      <c r="CT455" s="67"/>
      <c r="CU455" s="38">
        <v>1027.11499</v>
      </c>
      <c r="CV455" s="73">
        <f t="shared" si="275"/>
        <v>5.5117029908000013E-2</v>
      </c>
      <c r="CW455" s="38">
        <v>4308.4760699999997</v>
      </c>
      <c r="CX455" s="73">
        <f t="shared" si="276"/>
        <v>0.15256127003600001</v>
      </c>
      <c r="CY455" s="67"/>
      <c r="CZ455" s="37">
        <v>49.5</v>
      </c>
      <c r="DA455" s="66">
        <f t="shared" si="297"/>
        <v>0.1820130697674214</v>
      </c>
      <c r="DB455" s="1">
        <v>3477.8125</v>
      </c>
      <c r="DC455" s="102">
        <f t="shared" si="277"/>
        <v>6.9556250000000004</v>
      </c>
      <c r="DD455" s="103"/>
      <c r="DE455" s="114">
        <v>0.23200000000000001</v>
      </c>
      <c r="DF455" s="77">
        <v>8830</v>
      </c>
      <c r="DG455" s="102">
        <f t="shared" si="278"/>
        <v>8.83</v>
      </c>
      <c r="DH455" s="102"/>
      <c r="DI455" s="104">
        <f t="shared" si="291"/>
        <v>585.12251767391115</v>
      </c>
      <c r="DJ455" s="73">
        <f t="shared" si="279"/>
        <v>43.175509864135726</v>
      </c>
      <c r="DL455" s="3">
        <v>49.5</v>
      </c>
      <c r="DM455" s="38">
        <v>2</v>
      </c>
      <c r="DN455" s="38">
        <f t="shared" si="280"/>
        <v>161</v>
      </c>
      <c r="DO455" s="38">
        <v>3</v>
      </c>
      <c r="DP455" s="38">
        <f t="shared" si="281"/>
        <v>175</v>
      </c>
      <c r="DQ455" s="67"/>
      <c r="DR455" s="38">
        <v>2945.8610800000001</v>
      </c>
      <c r="DS455" s="73">
        <f t="shared" si="282"/>
        <v>8.7394171312400001E-2</v>
      </c>
      <c r="DT455" s="38">
        <v>1823.8078599999999</v>
      </c>
      <c r="DU455" s="73">
        <f t="shared" si="283"/>
        <v>7.4839648760900004E-2</v>
      </c>
      <c r="DV455" s="67"/>
      <c r="DW455" s="37">
        <v>49.5</v>
      </c>
      <c r="DX455" s="66">
        <f t="shared" si="298"/>
        <v>0.16747148625581362</v>
      </c>
      <c r="DY455" s="1">
        <v>3430.625</v>
      </c>
      <c r="DZ455" s="102">
        <f t="shared" si="284"/>
        <v>6.8612500000000001</v>
      </c>
      <c r="EA455" s="103"/>
      <c r="EB455" s="114">
        <v>0.219</v>
      </c>
      <c r="EC455" s="77">
        <v>8887</v>
      </c>
      <c r="ED455" s="102">
        <f t="shared" si="285"/>
        <v>8.8870000000000005</v>
      </c>
      <c r="EE455" s="102"/>
      <c r="EF455" s="104">
        <f t="shared" si="292"/>
        <v>516.81140597221713</v>
      </c>
      <c r="EG455" s="73">
        <f t="shared" si="286"/>
        <v>43.298318248644136</v>
      </c>
      <c r="EH455" s="95"/>
    </row>
    <row r="456" spans="1:138" x14ac:dyDescent="0.25">
      <c r="A456" s="76">
        <v>50.5</v>
      </c>
      <c r="B456" s="96">
        <v>1</v>
      </c>
      <c r="C456" s="96">
        <f t="shared" si="246"/>
        <v>146</v>
      </c>
      <c r="D456" s="96">
        <v>0</v>
      </c>
      <c r="E456" s="96">
        <f t="shared" si="247"/>
        <v>0</v>
      </c>
      <c r="F456" s="67"/>
      <c r="G456" s="96">
        <v>256.07977299999999</v>
      </c>
      <c r="H456" s="73">
        <f t="shared" si="248"/>
        <v>4.7301332259999995E-2</v>
      </c>
      <c r="I456" s="96">
        <v>0</v>
      </c>
      <c r="J456" s="73">
        <f t="shared" si="249"/>
        <v>0</v>
      </c>
      <c r="K456" s="67"/>
      <c r="L456" s="76">
        <v>50.5</v>
      </c>
      <c r="M456" s="66">
        <f t="shared" si="293"/>
        <v>0.18083540531787434</v>
      </c>
      <c r="N456" s="96">
        <v>3500.625</v>
      </c>
      <c r="O456" s="102">
        <f t="shared" si="250"/>
        <v>7.0012499999999998</v>
      </c>
      <c r="P456" s="103"/>
      <c r="Q456" s="114">
        <v>0.24399999999999999</v>
      </c>
      <c r="R456" s="98">
        <v>9583</v>
      </c>
      <c r="S456" s="102">
        <f t="shared" si="251"/>
        <v>9.5830000000000002</v>
      </c>
      <c r="T456" s="102"/>
      <c r="U456" s="104">
        <f t="shared" si="287"/>
        <v>588.1314028036918</v>
      </c>
      <c r="V456" s="73">
        <f t="shared" si="252"/>
        <v>44.660090790266111</v>
      </c>
      <c r="X456" s="76">
        <v>50.5</v>
      </c>
      <c r="Y456" s="96">
        <v>3</v>
      </c>
      <c r="Z456" s="96">
        <f t="shared" si="253"/>
        <v>144</v>
      </c>
      <c r="AA456" s="96">
        <v>0</v>
      </c>
      <c r="AB456" s="96">
        <f t="shared" si="254"/>
        <v>0</v>
      </c>
      <c r="AC456" s="67"/>
      <c r="AD456" s="96">
        <v>668.63397199999997</v>
      </c>
      <c r="AE456" s="73">
        <f t="shared" si="255"/>
        <v>4.9050670004900009E-2</v>
      </c>
      <c r="AF456" s="96">
        <v>0</v>
      </c>
      <c r="AG456" s="73">
        <f t="shared" si="256"/>
        <v>0</v>
      </c>
      <c r="AH456" s="67"/>
      <c r="AI456" s="76">
        <v>50.5</v>
      </c>
      <c r="AJ456" s="66">
        <f t="shared" si="294"/>
        <v>0.23943765596042044</v>
      </c>
      <c r="AK456" s="96">
        <v>3898.75</v>
      </c>
      <c r="AL456" s="102">
        <f t="shared" si="257"/>
        <v>7.7975000000000003</v>
      </c>
      <c r="AM456" s="103"/>
      <c r="AN456" s="108">
        <v>0.247</v>
      </c>
      <c r="AO456" s="95">
        <v>9560</v>
      </c>
      <c r="AP456" s="102">
        <f t="shared" si="258"/>
        <v>9.56</v>
      </c>
      <c r="AQ456" s="102"/>
      <c r="AR456" s="104">
        <f t="shared" si="288"/>
        <v>765.96514434801747</v>
      </c>
      <c r="AS456" s="73">
        <f t="shared" si="259"/>
        <v>44.887961674146858</v>
      </c>
      <c r="AU456" s="76">
        <v>50.5</v>
      </c>
      <c r="AV456" s="98">
        <v>4</v>
      </c>
      <c r="AW456" s="96">
        <f t="shared" si="260"/>
        <v>141</v>
      </c>
      <c r="AX456" s="96">
        <v>1</v>
      </c>
      <c r="AY456" s="96">
        <f t="shared" si="261"/>
        <v>119</v>
      </c>
      <c r="AZ456" s="65"/>
      <c r="BA456" s="38">
        <v>1535.94678</v>
      </c>
      <c r="BB456" s="73">
        <f t="shared" si="262"/>
        <v>5.3256946697800012E-2</v>
      </c>
      <c r="BC456" s="38">
        <v>116.35449199999999</v>
      </c>
      <c r="BD456" s="73">
        <f t="shared" si="263"/>
        <v>7.6596814953999975E-2</v>
      </c>
      <c r="BE456" s="65"/>
      <c r="BF456" s="3">
        <v>50.5</v>
      </c>
      <c r="BG456" s="66">
        <f t="shared" si="295"/>
        <v>0.19730916986843952</v>
      </c>
      <c r="BH456" s="38">
        <v>3580.3125</v>
      </c>
      <c r="BI456" s="102">
        <f t="shared" si="264"/>
        <v>7.1606249999999996</v>
      </c>
      <c r="BJ456" s="103"/>
      <c r="BK456" s="114">
        <v>0.245</v>
      </c>
      <c r="BL456" s="77">
        <v>9026</v>
      </c>
      <c r="BM456" s="102">
        <f t="shared" si="265"/>
        <v>9.0259999999999998</v>
      </c>
      <c r="BN456" s="102"/>
      <c r="BO456" s="104">
        <f t="shared" si="289"/>
        <v>626.90766881161994</v>
      </c>
      <c r="BP456" s="73">
        <f t="shared" si="266"/>
        <v>43.714069218670168</v>
      </c>
      <c r="BR456" s="3">
        <v>50.5</v>
      </c>
      <c r="BS456" s="38">
        <v>5</v>
      </c>
      <c r="BT456" s="38">
        <f t="shared" si="267"/>
        <v>223</v>
      </c>
      <c r="BU456" s="38">
        <v>8</v>
      </c>
      <c r="BV456" s="38">
        <f t="shared" si="268"/>
        <v>243</v>
      </c>
      <c r="BW456" s="67"/>
      <c r="BX456" s="38">
        <v>1433.44092</v>
      </c>
      <c r="BY456" s="73">
        <f t="shared" si="269"/>
        <v>6.9276770726700007E-2</v>
      </c>
      <c r="BZ456" s="38">
        <v>2216.6987300000001</v>
      </c>
      <c r="CA456" s="73">
        <f t="shared" si="270"/>
        <v>0.12421122329729999</v>
      </c>
      <c r="CB456" s="67"/>
      <c r="CC456" s="37">
        <v>50.5</v>
      </c>
      <c r="CD456" s="66">
        <f t="shared" si="296"/>
        <v>0.19115669322962348</v>
      </c>
      <c r="CE456" s="40">
        <v>3608.75</v>
      </c>
      <c r="CF456" s="102">
        <f t="shared" si="299"/>
        <v>7.2175000000000002</v>
      </c>
      <c r="CG456" s="103"/>
      <c r="CH456" s="114">
        <v>0.252</v>
      </c>
      <c r="CI456" s="77">
        <v>9920</v>
      </c>
      <c r="CJ456" s="102">
        <f t="shared" si="271"/>
        <v>9.92</v>
      </c>
      <c r="CK456" s="102"/>
      <c r="CL456" s="104">
        <f t="shared" si="290"/>
        <v>627.32067142263043</v>
      </c>
      <c r="CM456" s="73">
        <f t="shared" si="272"/>
        <v>43.31592123786438</v>
      </c>
      <c r="CO456" s="3">
        <v>50.5</v>
      </c>
      <c r="CP456" s="38">
        <v>4</v>
      </c>
      <c r="CQ456" s="38">
        <f t="shared" si="273"/>
        <v>150</v>
      </c>
      <c r="CR456" s="40">
        <v>10</v>
      </c>
      <c r="CS456" s="38">
        <f t="shared" si="274"/>
        <v>283</v>
      </c>
      <c r="CT456" s="67"/>
      <c r="CU456" s="38">
        <v>996.08282499999996</v>
      </c>
      <c r="CV456" s="73">
        <f t="shared" si="275"/>
        <v>5.6113112733000015E-2</v>
      </c>
      <c r="CW456" s="38">
        <v>2867.7421899999999</v>
      </c>
      <c r="CX456" s="73">
        <f t="shared" si="276"/>
        <v>0.155429012226</v>
      </c>
      <c r="CY456" s="67"/>
      <c r="CZ456" s="37">
        <v>50.5</v>
      </c>
      <c r="DA456" s="66">
        <f t="shared" si="297"/>
        <v>0.18516319292235081</v>
      </c>
      <c r="DB456" s="1">
        <v>3546.5625</v>
      </c>
      <c r="DC456" s="102">
        <f t="shared" si="277"/>
        <v>7.0931249999999997</v>
      </c>
      <c r="DD456" s="103"/>
      <c r="DE456" s="114">
        <v>0.23599999999999999</v>
      </c>
      <c r="DF456" s="77">
        <v>9009</v>
      </c>
      <c r="DG456" s="102">
        <f t="shared" si="278"/>
        <v>9.0090000000000003</v>
      </c>
      <c r="DH456" s="102"/>
      <c r="DI456" s="104">
        <f t="shared" si="291"/>
        <v>607.65672678000169</v>
      </c>
      <c r="DJ456" s="73">
        <f t="shared" si="279"/>
        <v>43.194864831826699</v>
      </c>
      <c r="DL456" s="3">
        <v>50.5</v>
      </c>
      <c r="DM456" s="38">
        <v>2</v>
      </c>
      <c r="DN456" s="38">
        <f t="shared" si="280"/>
        <v>163</v>
      </c>
      <c r="DO456" s="38">
        <v>1</v>
      </c>
      <c r="DP456" s="38">
        <f t="shared" si="281"/>
        <v>176</v>
      </c>
      <c r="DQ456" s="67"/>
      <c r="DR456" s="38">
        <v>312.19662499999998</v>
      </c>
      <c r="DS456" s="73">
        <f t="shared" si="282"/>
        <v>8.7706367937399998E-2</v>
      </c>
      <c r="DT456" s="38">
        <v>293.17288200000002</v>
      </c>
      <c r="DU456" s="73">
        <f t="shared" si="283"/>
        <v>7.51328216429E-2</v>
      </c>
      <c r="DV456" s="67"/>
      <c r="DW456" s="37">
        <v>50.5</v>
      </c>
      <c r="DX456" s="66">
        <f t="shared" si="298"/>
        <v>0.17026797265185592</v>
      </c>
      <c r="DY456" s="1">
        <v>3505</v>
      </c>
      <c r="DZ456" s="102">
        <f t="shared" si="284"/>
        <v>7.01</v>
      </c>
      <c r="EA456" s="103"/>
      <c r="EB456" s="114">
        <v>0.222</v>
      </c>
      <c r="EC456" s="77">
        <v>9068</v>
      </c>
      <c r="ED456" s="102">
        <f t="shared" si="285"/>
        <v>9.0679999999999996</v>
      </c>
      <c r="EE456" s="102"/>
      <c r="EF456" s="104">
        <f t="shared" si="292"/>
        <v>536.59305161622137</v>
      </c>
      <c r="EG456" s="73">
        <f t="shared" si="286"/>
        <v>43.332155696615722</v>
      </c>
      <c r="EH456" s="95"/>
    </row>
    <row r="457" spans="1:138" x14ac:dyDescent="0.25">
      <c r="A457" s="76">
        <v>51.5</v>
      </c>
      <c r="B457" s="96">
        <v>3</v>
      </c>
      <c r="C457" s="96">
        <f t="shared" si="246"/>
        <v>149</v>
      </c>
      <c r="D457" s="96">
        <v>0</v>
      </c>
      <c r="E457" s="96">
        <f t="shared" si="247"/>
        <v>0</v>
      </c>
      <c r="F457" s="67"/>
      <c r="G457" s="96">
        <v>1349.12878</v>
      </c>
      <c r="H457" s="73">
        <f t="shared" si="248"/>
        <v>4.8650461039999995E-2</v>
      </c>
      <c r="I457" s="96">
        <v>0</v>
      </c>
      <c r="J457" s="73">
        <f t="shared" si="249"/>
        <v>0</v>
      </c>
      <c r="K457" s="67"/>
      <c r="L457" s="76">
        <v>51.5</v>
      </c>
      <c r="M457" s="66">
        <f t="shared" si="293"/>
        <v>0.183875947621123</v>
      </c>
      <c r="N457" s="96">
        <v>3606.875</v>
      </c>
      <c r="O457" s="102">
        <f t="shared" si="250"/>
        <v>7.2137500000000001</v>
      </c>
      <c r="P457" s="103"/>
      <c r="Q457" s="114">
        <v>0.249</v>
      </c>
      <c r="R457" s="98">
        <v>9772</v>
      </c>
      <c r="S457" s="102">
        <f t="shared" si="251"/>
        <v>9.7720000000000002</v>
      </c>
      <c r="T457" s="102"/>
      <c r="U457" s="104">
        <f t="shared" si="287"/>
        <v>610.26655077134217</v>
      </c>
      <c r="V457" s="73">
        <f t="shared" si="252"/>
        <v>44.66891339939761</v>
      </c>
      <c r="X457" s="76">
        <v>51.5</v>
      </c>
      <c r="Y457" s="96">
        <v>4</v>
      </c>
      <c r="Z457" s="96">
        <f t="shared" si="253"/>
        <v>148</v>
      </c>
      <c r="AA457" s="96">
        <v>0</v>
      </c>
      <c r="AB457" s="96">
        <f t="shared" si="254"/>
        <v>0</v>
      </c>
      <c r="AC457" s="67"/>
      <c r="AD457" s="96">
        <v>1383.92371</v>
      </c>
      <c r="AE457" s="73">
        <f t="shared" si="255"/>
        <v>5.0434593714900007E-2</v>
      </c>
      <c r="AF457" s="96">
        <v>0</v>
      </c>
      <c r="AG457" s="73">
        <f t="shared" si="256"/>
        <v>0</v>
      </c>
      <c r="AH457" s="67"/>
      <c r="AI457" s="76">
        <v>51.5</v>
      </c>
      <c r="AJ457" s="66">
        <f t="shared" si="294"/>
        <v>0.24213593288915264</v>
      </c>
      <c r="AK457" s="96">
        <v>3961.875</v>
      </c>
      <c r="AL457" s="102">
        <f t="shared" si="257"/>
        <v>7.9237500000000001</v>
      </c>
      <c r="AM457" s="103"/>
      <c r="AN457" s="108">
        <v>0.252</v>
      </c>
      <c r="AO457" s="95">
        <v>9749</v>
      </c>
      <c r="AP457" s="102">
        <f t="shared" si="258"/>
        <v>9.7490000000000006</v>
      </c>
      <c r="AQ457" s="102"/>
      <c r="AR457" s="104">
        <f t="shared" si="288"/>
        <v>787.53112270091003</v>
      </c>
      <c r="AS457" s="73">
        <f t="shared" si="259"/>
        <v>44.887904422405441</v>
      </c>
      <c r="AU457" s="76">
        <v>51.5</v>
      </c>
      <c r="AV457" s="98">
        <v>6</v>
      </c>
      <c r="AW457" s="96">
        <f t="shared" si="260"/>
        <v>147</v>
      </c>
      <c r="AX457" s="96">
        <v>6</v>
      </c>
      <c r="AY457" s="96">
        <f t="shared" si="261"/>
        <v>125</v>
      </c>
      <c r="AZ457" s="65"/>
      <c r="BA457" s="38">
        <v>5261.7451199999996</v>
      </c>
      <c r="BB457" s="73">
        <f t="shared" si="262"/>
        <v>5.8518691817800013E-2</v>
      </c>
      <c r="BC457" s="38">
        <v>1521.9321299999999</v>
      </c>
      <c r="BD457" s="73">
        <f t="shared" si="263"/>
        <v>7.8118747083999976E-2</v>
      </c>
      <c r="BE457" s="65"/>
      <c r="BF457" s="3">
        <v>51.5</v>
      </c>
      <c r="BG457" s="66">
        <f t="shared" si="295"/>
        <v>0.20046132341506204</v>
      </c>
      <c r="BH457" s="38">
        <v>3650.625</v>
      </c>
      <c r="BI457" s="102">
        <f t="shared" si="264"/>
        <v>7.3012499999999996</v>
      </c>
      <c r="BJ457" s="103"/>
      <c r="BK457" s="114">
        <v>0.249</v>
      </c>
      <c r="BL457" s="77">
        <v>9205</v>
      </c>
      <c r="BM457" s="102">
        <f t="shared" si="265"/>
        <v>9.2050000000000001</v>
      </c>
      <c r="BN457" s="102"/>
      <c r="BO457" s="104">
        <f t="shared" si="289"/>
        <v>650.10850396274498</v>
      </c>
      <c r="BP457" s="73">
        <f t="shared" si="266"/>
        <v>43.699487146120354</v>
      </c>
      <c r="BR457" s="3">
        <v>51.5</v>
      </c>
      <c r="BS457" s="38">
        <v>9</v>
      </c>
      <c r="BT457" s="38">
        <f t="shared" si="267"/>
        <v>232</v>
      </c>
      <c r="BU457" s="38">
        <v>7</v>
      </c>
      <c r="BV457" s="38">
        <f t="shared" si="268"/>
        <v>250</v>
      </c>
      <c r="BW457" s="67"/>
      <c r="BX457" s="38">
        <v>3243.2116700000001</v>
      </c>
      <c r="BY457" s="73">
        <f t="shared" si="269"/>
        <v>7.2519982396700003E-2</v>
      </c>
      <c r="BZ457" s="38">
        <v>5859.3432599999996</v>
      </c>
      <c r="CA457" s="73">
        <f t="shared" si="270"/>
        <v>0.13007056655729998</v>
      </c>
      <c r="CB457" s="67"/>
      <c r="CC457" s="37">
        <v>51.5</v>
      </c>
      <c r="CD457" s="66">
        <f t="shared" si="296"/>
        <v>0.19428475320259037</v>
      </c>
      <c r="CE457" s="40">
        <v>3680.3125</v>
      </c>
      <c r="CF457" s="102">
        <f t="shared" si="299"/>
        <v>7.3606249999999998</v>
      </c>
      <c r="CG457" s="103"/>
      <c r="CH457" s="114">
        <v>0.25600000000000001</v>
      </c>
      <c r="CI457" s="77">
        <v>10118</v>
      </c>
      <c r="CJ457" s="102">
        <f t="shared" si="271"/>
        <v>10.118</v>
      </c>
      <c r="CK457" s="102"/>
      <c r="CL457" s="104">
        <f t="shared" si="290"/>
        <v>650.52696634707809</v>
      </c>
      <c r="CM457" s="73">
        <f t="shared" si="272"/>
        <v>43.306274664414772</v>
      </c>
      <c r="CO457" s="3">
        <v>51.5</v>
      </c>
      <c r="CP457" s="38">
        <v>4</v>
      </c>
      <c r="CQ457" s="38">
        <f t="shared" si="273"/>
        <v>154</v>
      </c>
      <c r="CR457" s="40">
        <v>5</v>
      </c>
      <c r="CS457" s="38">
        <f t="shared" si="274"/>
        <v>288</v>
      </c>
      <c r="CT457" s="67"/>
      <c r="CU457" s="38">
        <v>792.57275400000003</v>
      </c>
      <c r="CV457" s="73">
        <f t="shared" si="275"/>
        <v>5.6905685487000014E-2</v>
      </c>
      <c r="CW457" s="38">
        <v>2833.0566399999998</v>
      </c>
      <c r="CX457" s="73">
        <f t="shared" si="276"/>
        <v>0.158262068866</v>
      </c>
      <c r="CY457" s="67"/>
      <c r="CZ457" s="37">
        <v>51.5</v>
      </c>
      <c r="DA457" s="66">
        <f t="shared" si="297"/>
        <v>0.18831331607728025</v>
      </c>
      <c r="DB457" s="1">
        <v>3606.875</v>
      </c>
      <c r="DC457" s="102">
        <f t="shared" si="277"/>
        <v>7.2137500000000001</v>
      </c>
      <c r="DD457" s="103"/>
      <c r="DE457" s="114">
        <v>0.24099999999999999</v>
      </c>
      <c r="DF457" s="77">
        <v>9186</v>
      </c>
      <c r="DG457" s="102">
        <f t="shared" si="278"/>
        <v>9.1859999999999999</v>
      </c>
      <c r="DH457" s="102"/>
      <c r="DI457" s="104">
        <f t="shared" si="291"/>
        <v>630.60635837714858</v>
      </c>
      <c r="DJ457" s="73">
        <f t="shared" si="279"/>
        <v>43.214942707878784</v>
      </c>
      <c r="DL457" s="3">
        <v>51.5</v>
      </c>
      <c r="DM457" s="38">
        <v>2</v>
      </c>
      <c r="DN457" s="38">
        <f t="shared" si="280"/>
        <v>165</v>
      </c>
      <c r="DO457" s="38">
        <v>5</v>
      </c>
      <c r="DP457" s="38">
        <f t="shared" si="281"/>
        <v>181</v>
      </c>
      <c r="DQ457" s="67"/>
      <c r="DR457" s="38">
        <v>1792.2697800000001</v>
      </c>
      <c r="DS457" s="73">
        <f t="shared" si="282"/>
        <v>8.9498637717399993E-2</v>
      </c>
      <c r="DT457" s="38">
        <v>930.26403800000003</v>
      </c>
      <c r="DU457" s="73">
        <f t="shared" si="283"/>
        <v>7.6063085680900006E-2</v>
      </c>
      <c r="DV457" s="67"/>
      <c r="DW457" s="37">
        <v>51.5</v>
      </c>
      <c r="DX457" s="66">
        <f t="shared" si="298"/>
        <v>0.17306445904789822</v>
      </c>
      <c r="DY457" s="1">
        <v>3568.75</v>
      </c>
      <c r="DZ457" s="102">
        <f t="shared" si="284"/>
        <v>7.1375000000000002</v>
      </c>
      <c r="EA457" s="103"/>
      <c r="EB457" s="114">
        <v>0.22600000000000001</v>
      </c>
      <c r="EC457" s="77">
        <v>9247</v>
      </c>
      <c r="ED457" s="102">
        <f t="shared" si="285"/>
        <v>9.2469999999999999</v>
      </c>
      <c r="EE457" s="102"/>
      <c r="EF457" s="104">
        <f t="shared" si="292"/>
        <v>556.74261000170486</v>
      </c>
      <c r="EG457" s="73">
        <f t="shared" si="286"/>
        <v>43.352437810707862</v>
      </c>
      <c r="EH457" s="95"/>
    </row>
    <row r="458" spans="1:138" x14ac:dyDescent="0.25">
      <c r="A458" s="76">
        <v>52.5</v>
      </c>
      <c r="B458" s="96">
        <v>5</v>
      </c>
      <c r="C458" s="96">
        <f t="shared" si="246"/>
        <v>154</v>
      </c>
      <c r="D458" s="96">
        <v>0</v>
      </c>
      <c r="E458" s="96">
        <f t="shared" si="247"/>
        <v>0</v>
      </c>
      <c r="F458" s="67"/>
      <c r="G458" s="96">
        <v>1905.8106700000001</v>
      </c>
      <c r="H458" s="73">
        <f t="shared" si="248"/>
        <v>5.0556271709999996E-2</v>
      </c>
      <c r="I458" s="96">
        <v>0</v>
      </c>
      <c r="J458" s="73">
        <f t="shared" si="249"/>
        <v>0</v>
      </c>
      <c r="K458" s="67"/>
      <c r="L458" s="76">
        <v>52.5</v>
      </c>
      <c r="M458" s="66">
        <f t="shared" si="293"/>
        <v>0.18691648992437168</v>
      </c>
      <c r="N458" s="96">
        <v>3673.125</v>
      </c>
      <c r="O458" s="102">
        <f t="shared" si="250"/>
        <v>7.3462500000000004</v>
      </c>
      <c r="P458" s="103"/>
      <c r="Q458" s="114">
        <v>0.253</v>
      </c>
      <c r="R458" s="98">
        <v>9960</v>
      </c>
      <c r="S458" s="102">
        <f t="shared" si="251"/>
        <v>9.9600000000000009</v>
      </c>
      <c r="T458" s="102"/>
      <c r="U458" s="104">
        <f t="shared" si="287"/>
        <v>632.80172008576369</v>
      </c>
      <c r="V458" s="73">
        <f t="shared" si="252"/>
        <v>44.666748981909727</v>
      </c>
      <c r="X458" s="76">
        <v>52.5</v>
      </c>
      <c r="Y458" s="96">
        <v>5</v>
      </c>
      <c r="Z458" s="96">
        <f t="shared" si="253"/>
        <v>153</v>
      </c>
      <c r="AA458" s="96">
        <v>0</v>
      </c>
      <c r="AB458" s="96">
        <f t="shared" si="254"/>
        <v>0</v>
      </c>
      <c r="AC458" s="67"/>
      <c r="AD458" s="96">
        <v>1468.73181</v>
      </c>
      <c r="AE458" s="73">
        <f t="shared" si="255"/>
        <v>5.1903325524900006E-2</v>
      </c>
      <c r="AF458" s="96">
        <v>0</v>
      </c>
      <c r="AG458" s="73">
        <f t="shared" si="256"/>
        <v>0</v>
      </c>
      <c r="AH458" s="67"/>
      <c r="AI458" s="76">
        <v>52.5</v>
      </c>
      <c r="AJ458" s="66">
        <f t="shared" si="294"/>
        <v>0.2448342098178849</v>
      </c>
      <c r="AK458" s="96">
        <v>4030.625</v>
      </c>
      <c r="AL458" s="102">
        <f t="shared" si="257"/>
        <v>8.0612499999999994</v>
      </c>
      <c r="AM458" s="103"/>
      <c r="AN458" s="108">
        <v>0.25600000000000001</v>
      </c>
      <c r="AO458" s="95">
        <v>9938</v>
      </c>
      <c r="AP458" s="102">
        <f t="shared" si="258"/>
        <v>9.9380000000000006</v>
      </c>
      <c r="AQ458" s="102"/>
      <c r="AR458" s="104">
        <f t="shared" si="288"/>
        <v>809.47907588152577</v>
      </c>
      <c r="AS458" s="73">
        <f t="shared" si="259"/>
        <v>44.886686915292309</v>
      </c>
      <c r="AU458" s="76">
        <v>52.5</v>
      </c>
      <c r="AV458" s="98">
        <v>2</v>
      </c>
      <c r="AW458" s="96">
        <f t="shared" si="260"/>
        <v>149</v>
      </c>
      <c r="AX458" s="96">
        <v>1</v>
      </c>
      <c r="AY458" s="96">
        <f t="shared" si="261"/>
        <v>126</v>
      </c>
      <c r="AZ458" s="65"/>
      <c r="BA458" s="38">
        <v>374.45660400000003</v>
      </c>
      <c r="BB458" s="73">
        <f t="shared" si="262"/>
        <v>5.8893148421800011E-2</v>
      </c>
      <c r="BC458" s="38">
        <v>2198.2436499999999</v>
      </c>
      <c r="BD458" s="73">
        <f t="shared" si="263"/>
        <v>8.0316990733999977E-2</v>
      </c>
      <c r="BE458" s="65"/>
      <c r="BF458" s="3">
        <v>52.5</v>
      </c>
      <c r="BG458" s="66">
        <f t="shared" si="295"/>
        <v>0.20361347696168455</v>
      </c>
      <c r="BH458" s="38">
        <v>3709.6875</v>
      </c>
      <c r="BI458" s="102">
        <f t="shared" si="264"/>
        <v>7.4193749999999996</v>
      </c>
      <c r="BJ458" s="103"/>
      <c r="BK458" s="114">
        <v>0.253</v>
      </c>
      <c r="BL458" s="77">
        <v>9384</v>
      </c>
      <c r="BM458" s="102">
        <f t="shared" si="265"/>
        <v>9.3840000000000003</v>
      </c>
      <c r="BN458" s="102"/>
      <c r="BO458" s="104">
        <f t="shared" si="289"/>
        <v>673.73586489064758</v>
      </c>
      <c r="BP458" s="73">
        <f t="shared" si="266"/>
        <v>43.716532412691116</v>
      </c>
      <c r="BR458" s="3">
        <v>52.5</v>
      </c>
      <c r="BS458" s="38">
        <v>5</v>
      </c>
      <c r="BT458" s="38">
        <f t="shared" si="267"/>
        <v>237</v>
      </c>
      <c r="BU458" s="38">
        <v>4</v>
      </c>
      <c r="BV458" s="38">
        <f t="shared" si="268"/>
        <v>254</v>
      </c>
      <c r="BW458" s="67"/>
      <c r="BX458" s="38">
        <v>2653.2656299999999</v>
      </c>
      <c r="BY458" s="73">
        <f t="shared" si="269"/>
        <v>7.5173248026700001E-2</v>
      </c>
      <c r="BZ458" s="38">
        <v>11871.5488</v>
      </c>
      <c r="CA458" s="73">
        <f t="shared" si="270"/>
        <v>0.14194211535729997</v>
      </c>
      <c r="CB458" s="67"/>
      <c r="CC458" s="37">
        <v>52.5</v>
      </c>
      <c r="CD458" s="66">
        <f t="shared" si="296"/>
        <v>0.1974128131755572</v>
      </c>
      <c r="CE458" s="40">
        <v>3738.4375</v>
      </c>
      <c r="CF458" s="102">
        <f t="shared" si="299"/>
        <v>7.4768749999999997</v>
      </c>
      <c r="CG458" s="103"/>
      <c r="CH458" s="114">
        <v>0.26</v>
      </c>
      <c r="CI458" s="77">
        <v>10316</v>
      </c>
      <c r="CJ458" s="102">
        <f t="shared" si="271"/>
        <v>10.316000000000001</v>
      </c>
      <c r="CK458" s="102"/>
      <c r="CL458" s="104">
        <f t="shared" si="290"/>
        <v>674.14088658675303</v>
      </c>
      <c r="CM458" s="73">
        <f t="shared" si="272"/>
        <v>43.272689133291586</v>
      </c>
      <c r="CO458" s="3">
        <v>52.5</v>
      </c>
      <c r="CP458" s="38">
        <v>5</v>
      </c>
      <c r="CQ458" s="38">
        <f t="shared" si="273"/>
        <v>159</v>
      </c>
      <c r="CR458" s="40">
        <v>8</v>
      </c>
      <c r="CS458" s="38">
        <f t="shared" si="274"/>
        <v>296</v>
      </c>
      <c r="CT458" s="67"/>
      <c r="CU458" s="38">
        <v>2327.3168900000001</v>
      </c>
      <c r="CV458" s="73">
        <f t="shared" si="275"/>
        <v>5.9233002377000014E-2</v>
      </c>
      <c r="CW458" s="38">
        <v>4798.1479499999996</v>
      </c>
      <c r="CX458" s="73">
        <f t="shared" si="276"/>
        <v>0.163060216816</v>
      </c>
      <c r="CY458" s="67"/>
      <c r="CZ458" s="37">
        <v>52.5</v>
      </c>
      <c r="DA458" s="66">
        <f t="shared" si="297"/>
        <v>0.19146343923220968</v>
      </c>
      <c r="DB458" s="1">
        <v>3678.4375</v>
      </c>
      <c r="DC458" s="102">
        <f t="shared" si="277"/>
        <v>7.3568749999999996</v>
      </c>
      <c r="DD458" s="103"/>
      <c r="DE458" s="114">
        <v>0.245</v>
      </c>
      <c r="DF458" s="77">
        <v>9365</v>
      </c>
      <c r="DG458" s="102">
        <f t="shared" si="278"/>
        <v>9.3650000000000002</v>
      </c>
      <c r="DH458" s="102"/>
      <c r="DI458" s="104">
        <f t="shared" si="291"/>
        <v>654.00192928341517</v>
      </c>
      <c r="DJ458" s="73">
        <f t="shared" si="279"/>
        <v>43.218791838330795</v>
      </c>
      <c r="DL458" s="3">
        <v>52.5</v>
      </c>
      <c r="DM458" s="38">
        <v>4</v>
      </c>
      <c r="DN458" s="38">
        <f t="shared" si="280"/>
        <v>169</v>
      </c>
      <c r="DO458" s="38">
        <v>3</v>
      </c>
      <c r="DP458" s="38">
        <f t="shared" si="281"/>
        <v>184</v>
      </c>
      <c r="DQ458" s="67"/>
      <c r="DR458" s="38">
        <v>983.85400400000003</v>
      </c>
      <c r="DS458" s="73">
        <f t="shared" si="282"/>
        <v>9.0482491721399994E-2</v>
      </c>
      <c r="DT458" s="38">
        <v>2833.01514</v>
      </c>
      <c r="DU458" s="73">
        <f t="shared" si="283"/>
        <v>7.8896100820900011E-2</v>
      </c>
      <c r="DV458" s="67"/>
      <c r="DW458" s="37">
        <v>52.5</v>
      </c>
      <c r="DX458" s="66">
        <f t="shared" si="298"/>
        <v>0.17586094544394051</v>
      </c>
      <c r="DY458" s="1">
        <v>3636.5625</v>
      </c>
      <c r="DZ458" s="102">
        <f t="shared" si="284"/>
        <v>7.2731250000000003</v>
      </c>
      <c r="EA458" s="103"/>
      <c r="EB458" s="114">
        <v>0.22900000000000001</v>
      </c>
      <c r="EC458" s="77">
        <v>9428</v>
      </c>
      <c r="ED458" s="102">
        <f t="shared" si="285"/>
        <v>9.4280000000000008</v>
      </c>
      <c r="EE458" s="102"/>
      <c r="EF458" s="104">
        <f t="shared" si="292"/>
        <v>577.24260308869248</v>
      </c>
      <c r="EG458" s="73">
        <f t="shared" si="286"/>
        <v>43.365805086562766</v>
      </c>
      <c r="EH458" s="95"/>
    </row>
    <row r="459" spans="1:138" x14ac:dyDescent="0.25">
      <c r="A459" s="76">
        <v>53.5</v>
      </c>
      <c r="B459" s="96">
        <v>4</v>
      </c>
      <c r="C459" s="96">
        <f t="shared" si="246"/>
        <v>158</v>
      </c>
      <c r="D459" s="96">
        <v>1</v>
      </c>
      <c r="E459" s="96">
        <f t="shared" si="247"/>
        <v>1</v>
      </c>
      <c r="F459" s="67"/>
      <c r="G459" s="96">
        <v>934.02551300000005</v>
      </c>
      <c r="H459" s="73">
        <f t="shared" si="248"/>
        <v>5.1490297222999998E-2</v>
      </c>
      <c r="I459" s="96">
        <v>212.17558299999999</v>
      </c>
      <c r="J459" s="73">
        <f t="shared" si="249"/>
        <v>2.12175583E-4</v>
      </c>
      <c r="K459" s="67"/>
      <c r="L459" s="76">
        <v>53.5</v>
      </c>
      <c r="M459" s="66">
        <f t="shared" si="293"/>
        <v>0.18995703222762036</v>
      </c>
      <c r="N459" s="96">
        <v>3738.4375</v>
      </c>
      <c r="O459" s="102">
        <f t="shared" si="250"/>
        <v>7.4768749999999997</v>
      </c>
      <c r="P459" s="103"/>
      <c r="Q459" s="114">
        <v>0.25700000000000001</v>
      </c>
      <c r="R459" s="98">
        <v>10148</v>
      </c>
      <c r="S459" s="102">
        <f t="shared" si="251"/>
        <v>10.148</v>
      </c>
      <c r="T459" s="102"/>
      <c r="U459" s="104">
        <f t="shared" si="287"/>
        <v>655.73311006907738</v>
      </c>
      <c r="V459" s="73">
        <f t="shared" si="252"/>
        <v>44.679927105932464</v>
      </c>
      <c r="X459" s="76">
        <v>53.5</v>
      </c>
      <c r="Y459" s="96">
        <v>6</v>
      </c>
      <c r="Z459" s="96">
        <f t="shared" si="253"/>
        <v>159</v>
      </c>
      <c r="AA459" s="96">
        <v>0</v>
      </c>
      <c r="AB459" s="96">
        <f t="shared" si="254"/>
        <v>0</v>
      </c>
      <c r="AC459" s="67"/>
      <c r="AD459" s="96">
        <v>1493.6292699999999</v>
      </c>
      <c r="AE459" s="73">
        <f t="shared" si="255"/>
        <v>5.3396954794900003E-2</v>
      </c>
      <c r="AF459" s="96">
        <v>0</v>
      </c>
      <c r="AG459" s="73">
        <f t="shared" si="256"/>
        <v>0</v>
      </c>
      <c r="AH459" s="67"/>
      <c r="AI459" s="76">
        <v>53.5</v>
      </c>
      <c r="AJ459" s="66">
        <f t="shared" si="294"/>
        <v>0.2475324867466171</v>
      </c>
      <c r="AK459" s="96">
        <v>4103.4375</v>
      </c>
      <c r="AL459" s="102">
        <f t="shared" si="257"/>
        <v>8.2068750000000001</v>
      </c>
      <c r="AM459" s="103"/>
      <c r="AN459" s="108">
        <v>0.26100000000000001</v>
      </c>
      <c r="AO459" s="95">
        <v>10126</v>
      </c>
      <c r="AP459" s="102">
        <f t="shared" si="258"/>
        <v>10.125999999999999</v>
      </c>
      <c r="AQ459" s="102"/>
      <c r="AR459" s="104">
        <f t="shared" si="288"/>
        <v>831.77274579363541</v>
      </c>
      <c r="AS459" s="73">
        <f t="shared" si="259"/>
        <v>44.885484397861575</v>
      </c>
      <c r="AU459" s="76">
        <v>53.5</v>
      </c>
      <c r="AV459" s="98">
        <v>3</v>
      </c>
      <c r="AW459" s="96">
        <f t="shared" si="260"/>
        <v>152</v>
      </c>
      <c r="AX459" s="96">
        <v>1</v>
      </c>
      <c r="AY459" s="96">
        <f t="shared" si="261"/>
        <v>127</v>
      </c>
      <c r="AZ459" s="65"/>
      <c r="BA459" s="38">
        <v>1459.4018599999999</v>
      </c>
      <c r="BB459" s="73">
        <f t="shared" si="262"/>
        <v>6.0352550281800012E-2</v>
      </c>
      <c r="BC459" s="38">
        <v>411.19164999999998</v>
      </c>
      <c r="BD459" s="73">
        <f t="shared" si="263"/>
        <v>8.072818238399998E-2</v>
      </c>
      <c r="BE459" s="65"/>
      <c r="BF459" s="3">
        <v>53.5</v>
      </c>
      <c r="BG459" s="66">
        <f t="shared" si="295"/>
        <v>0.2067656305083071</v>
      </c>
      <c r="BH459" s="38">
        <v>3785.9375</v>
      </c>
      <c r="BI459" s="102">
        <f t="shared" si="264"/>
        <v>7.5718750000000004</v>
      </c>
      <c r="BJ459" s="103"/>
      <c r="BK459" s="114">
        <v>0.25800000000000001</v>
      </c>
      <c r="BL459" s="77">
        <v>9561</v>
      </c>
      <c r="BM459" s="102">
        <f t="shared" si="265"/>
        <v>9.5609999999999999</v>
      </c>
      <c r="BN459" s="102"/>
      <c r="BO459" s="104">
        <f t="shared" si="289"/>
        <v>697.79566188322724</v>
      </c>
      <c r="BP459" s="73">
        <f t="shared" si="266"/>
        <v>43.738272867718592</v>
      </c>
      <c r="BR459" s="3">
        <v>53.5</v>
      </c>
      <c r="BS459" s="38">
        <v>7</v>
      </c>
      <c r="BT459" s="38">
        <f t="shared" si="267"/>
        <v>244</v>
      </c>
      <c r="BU459" s="38">
        <v>4</v>
      </c>
      <c r="BV459" s="38">
        <f t="shared" si="268"/>
        <v>258</v>
      </c>
      <c r="BW459" s="67"/>
      <c r="BX459" s="38">
        <v>3300.2099600000001</v>
      </c>
      <c r="BY459" s="73">
        <f t="shared" si="269"/>
        <v>7.8473457986699996E-2</v>
      </c>
      <c r="BZ459" s="38">
        <v>21329.726600000002</v>
      </c>
      <c r="CA459" s="73">
        <f t="shared" si="270"/>
        <v>0.16327184195729999</v>
      </c>
      <c r="CB459" s="67"/>
      <c r="CC459" s="37">
        <v>53.5</v>
      </c>
      <c r="CD459" s="66">
        <f t="shared" si="296"/>
        <v>0.20054087314852403</v>
      </c>
      <c r="CE459" s="40">
        <v>3810.625</v>
      </c>
      <c r="CF459" s="102">
        <f t="shared" si="299"/>
        <v>7.6212499999999999</v>
      </c>
      <c r="CG459" s="103"/>
      <c r="CH459" s="114">
        <v>0.26600000000000001</v>
      </c>
      <c r="CI459" s="77">
        <v>10513</v>
      </c>
      <c r="CJ459" s="102">
        <f t="shared" si="271"/>
        <v>10.513</v>
      </c>
      <c r="CK459" s="102"/>
      <c r="CL459" s="104">
        <f t="shared" si="290"/>
        <v>698.17220732907117</v>
      </c>
      <c r="CM459" s="73">
        <f t="shared" si="272"/>
        <v>43.200259949816179</v>
      </c>
      <c r="CO459" s="3">
        <v>53.5</v>
      </c>
      <c r="CP459" s="38">
        <v>2</v>
      </c>
      <c r="CQ459" s="38">
        <f t="shared" si="273"/>
        <v>161</v>
      </c>
      <c r="CR459" s="40">
        <v>7</v>
      </c>
      <c r="CS459" s="38">
        <f t="shared" si="274"/>
        <v>303</v>
      </c>
      <c r="CT459" s="67"/>
      <c r="CU459" s="38">
        <v>837.60266100000001</v>
      </c>
      <c r="CV459" s="73">
        <f t="shared" si="275"/>
        <v>6.0070605038000012E-2</v>
      </c>
      <c r="CW459" s="38">
        <v>15176.1533</v>
      </c>
      <c r="CX459" s="73">
        <f t="shared" si="276"/>
        <v>0.17823637011599999</v>
      </c>
      <c r="CY459" s="67"/>
      <c r="CZ459" s="37">
        <v>53.5</v>
      </c>
      <c r="DA459" s="66">
        <f t="shared" si="297"/>
        <v>0.19461356238713912</v>
      </c>
      <c r="DB459" s="1">
        <v>3748.4375</v>
      </c>
      <c r="DC459" s="102">
        <f t="shared" si="277"/>
        <v>7.4968750000000002</v>
      </c>
      <c r="DD459" s="103"/>
      <c r="DE459" s="114">
        <v>0.248</v>
      </c>
      <c r="DF459" s="77">
        <v>9542</v>
      </c>
      <c r="DG459" s="102">
        <f t="shared" si="278"/>
        <v>9.5419999999999998</v>
      </c>
      <c r="DH459" s="102"/>
      <c r="DI459" s="104">
        <f t="shared" si="291"/>
        <v>677.80603178633646</v>
      </c>
      <c r="DJ459" s="73">
        <f t="shared" si="279"/>
        <v>43.184980358500724</v>
      </c>
      <c r="DL459" s="3">
        <v>53.5</v>
      </c>
      <c r="DM459" s="38">
        <v>3</v>
      </c>
      <c r="DN459" s="38">
        <f t="shared" si="280"/>
        <v>172</v>
      </c>
      <c r="DO459" s="38">
        <v>3</v>
      </c>
      <c r="DP459" s="38">
        <f t="shared" si="281"/>
        <v>187</v>
      </c>
      <c r="DQ459" s="67"/>
      <c r="DR459" s="38">
        <v>1280.3734099999999</v>
      </c>
      <c r="DS459" s="73">
        <f t="shared" si="282"/>
        <v>9.1762865131399987E-2</v>
      </c>
      <c r="DT459" s="38">
        <v>525.13171399999999</v>
      </c>
      <c r="DU459" s="73">
        <f t="shared" si="283"/>
        <v>7.9421232534900008E-2</v>
      </c>
      <c r="DV459" s="67"/>
      <c r="DW459" s="37">
        <v>53.5</v>
      </c>
      <c r="DX459" s="66">
        <f t="shared" si="298"/>
        <v>0.17865743183998281</v>
      </c>
      <c r="DY459" s="1">
        <v>3694.0625</v>
      </c>
      <c r="DZ459" s="102">
        <f t="shared" si="284"/>
        <v>7.3881249999999996</v>
      </c>
      <c r="EA459" s="103"/>
      <c r="EB459" s="114">
        <v>0.23300000000000001</v>
      </c>
      <c r="EC459" s="77">
        <v>9609</v>
      </c>
      <c r="ED459" s="102">
        <f t="shared" si="285"/>
        <v>9.609</v>
      </c>
      <c r="EE459" s="102"/>
      <c r="EF459" s="104">
        <f t="shared" si="292"/>
        <v>598.09827428917663</v>
      </c>
      <c r="EG459" s="73">
        <f t="shared" si="286"/>
        <v>43.390694361247427</v>
      </c>
      <c r="EH459" s="95"/>
    </row>
    <row r="460" spans="1:138" x14ac:dyDescent="0.25">
      <c r="A460" s="76">
        <v>54.5</v>
      </c>
      <c r="B460" s="96">
        <v>5</v>
      </c>
      <c r="C460" s="96">
        <f t="shared" si="246"/>
        <v>163</v>
      </c>
      <c r="D460" s="96">
        <v>0</v>
      </c>
      <c r="E460" s="96">
        <f t="shared" si="247"/>
        <v>1</v>
      </c>
      <c r="F460" s="67"/>
      <c r="G460" s="96">
        <v>919.71698000000004</v>
      </c>
      <c r="H460" s="73">
        <f t="shared" si="248"/>
        <v>5.2410014202999997E-2</v>
      </c>
      <c r="I460" s="96">
        <v>0</v>
      </c>
      <c r="J460" s="73">
        <f t="shared" si="249"/>
        <v>2.12175583E-4</v>
      </c>
      <c r="K460" s="67"/>
      <c r="L460" s="76">
        <v>54.5</v>
      </c>
      <c r="M460" s="66">
        <f t="shared" si="293"/>
        <v>0.19299757453086905</v>
      </c>
      <c r="N460" s="96">
        <v>3803.4375</v>
      </c>
      <c r="O460" s="102">
        <f t="shared" si="250"/>
        <v>7.6068749999999996</v>
      </c>
      <c r="P460" s="103"/>
      <c r="Q460" s="114">
        <v>0.26100000000000001</v>
      </c>
      <c r="R460" s="98">
        <v>10337</v>
      </c>
      <c r="S460" s="102">
        <f t="shared" si="251"/>
        <v>10.337</v>
      </c>
      <c r="T460" s="102"/>
      <c r="U460" s="104">
        <f t="shared" si="287"/>
        <v>679.07307292439009</v>
      </c>
      <c r="V460" s="73">
        <f t="shared" si="252"/>
        <v>44.697269704830781</v>
      </c>
      <c r="X460" s="76">
        <v>54.5</v>
      </c>
      <c r="Y460" s="96">
        <v>4</v>
      </c>
      <c r="Z460" s="96">
        <f t="shared" si="253"/>
        <v>163</v>
      </c>
      <c r="AA460" s="96">
        <v>0</v>
      </c>
      <c r="AB460" s="96">
        <f t="shared" si="254"/>
        <v>0</v>
      </c>
      <c r="AC460" s="67"/>
      <c r="AD460" s="96">
        <v>492.70837399999999</v>
      </c>
      <c r="AE460" s="73">
        <f t="shared" si="255"/>
        <v>5.3889663168900002E-2</v>
      </c>
      <c r="AF460" s="96">
        <v>0</v>
      </c>
      <c r="AG460" s="73">
        <f t="shared" si="256"/>
        <v>0</v>
      </c>
      <c r="AH460" s="67"/>
      <c r="AI460" s="76">
        <v>54.5</v>
      </c>
      <c r="AJ460" s="66">
        <f t="shared" si="294"/>
        <v>0.2502307636753493</v>
      </c>
      <c r="AK460" s="96">
        <v>4158.75</v>
      </c>
      <c r="AL460" s="102">
        <f t="shared" si="257"/>
        <v>8.3175000000000008</v>
      </c>
      <c r="AM460" s="103"/>
      <c r="AN460" s="108">
        <v>0.26500000000000001</v>
      </c>
      <c r="AO460" s="95">
        <v>10316</v>
      </c>
      <c r="AP460" s="102">
        <f t="shared" si="258"/>
        <v>10.316000000000001</v>
      </c>
      <c r="AQ460" s="102"/>
      <c r="AR460" s="104">
        <f t="shared" si="288"/>
        <v>854.38599287949216</v>
      </c>
      <c r="AS460" s="73">
        <f t="shared" si="259"/>
        <v>44.903123246841872</v>
      </c>
      <c r="AU460" s="76">
        <v>54.5</v>
      </c>
      <c r="AV460" s="98">
        <v>4</v>
      </c>
      <c r="AW460" s="96">
        <f t="shared" si="260"/>
        <v>156</v>
      </c>
      <c r="AX460" s="96">
        <v>4</v>
      </c>
      <c r="AY460" s="96">
        <f t="shared" si="261"/>
        <v>131</v>
      </c>
      <c r="AZ460" s="65"/>
      <c r="BA460" s="38">
        <v>6527.8222699999997</v>
      </c>
      <c r="BB460" s="73">
        <f t="shared" si="262"/>
        <v>6.6880372551800016E-2</v>
      </c>
      <c r="BC460" s="38">
        <v>1150.2152100000001</v>
      </c>
      <c r="BD460" s="73">
        <f t="shared" si="263"/>
        <v>8.187839759399998E-2</v>
      </c>
      <c r="BE460" s="65"/>
      <c r="BF460" s="3">
        <v>54.5</v>
      </c>
      <c r="BG460" s="66">
        <f t="shared" si="295"/>
        <v>0.20991778405492961</v>
      </c>
      <c r="BH460" s="38">
        <v>3846.875</v>
      </c>
      <c r="BI460" s="102">
        <f t="shared" si="264"/>
        <v>7.6937499999999996</v>
      </c>
      <c r="BJ460" s="103"/>
      <c r="BK460" s="114">
        <v>0.26200000000000001</v>
      </c>
      <c r="BL460" s="77">
        <v>9738</v>
      </c>
      <c r="BM460" s="102">
        <f t="shared" si="265"/>
        <v>9.7379999999999995</v>
      </c>
      <c r="BN460" s="102"/>
      <c r="BO460" s="104">
        <f t="shared" si="289"/>
        <v>722.24750797316813</v>
      </c>
      <c r="BP460" s="73">
        <f t="shared" si="266"/>
        <v>43.719720741776086</v>
      </c>
      <c r="BR460" s="3">
        <v>54.5</v>
      </c>
      <c r="BS460" s="38">
        <v>2</v>
      </c>
      <c r="BT460" s="38">
        <f t="shared" si="267"/>
        <v>246</v>
      </c>
      <c r="BU460" s="38">
        <v>4</v>
      </c>
      <c r="BV460" s="38">
        <f t="shared" si="268"/>
        <v>262</v>
      </c>
      <c r="BW460" s="67"/>
      <c r="BX460" s="38">
        <v>1439.04333</v>
      </c>
      <c r="BY460" s="73">
        <f t="shared" si="269"/>
        <v>7.9912501316699996E-2</v>
      </c>
      <c r="BZ460" s="38">
        <v>2713.1792</v>
      </c>
      <c r="CA460" s="73">
        <f t="shared" si="270"/>
        <v>0.16598502115729999</v>
      </c>
      <c r="CB460" s="67"/>
      <c r="CC460" s="37">
        <v>54.5</v>
      </c>
      <c r="CD460" s="66">
        <f t="shared" si="296"/>
        <v>0.20366893312149092</v>
      </c>
      <c r="CE460" s="40">
        <v>3871.875</v>
      </c>
      <c r="CF460" s="102">
        <f t="shared" si="299"/>
        <v>7.7437500000000004</v>
      </c>
      <c r="CG460" s="103"/>
      <c r="CH460" s="114">
        <v>0.26900000000000002</v>
      </c>
      <c r="CI460" s="77">
        <v>10710</v>
      </c>
      <c r="CJ460" s="102">
        <f t="shared" si="271"/>
        <v>10.71</v>
      </c>
      <c r="CK460" s="102"/>
      <c r="CL460" s="104">
        <f t="shared" si="290"/>
        <v>722.62874872396401</v>
      </c>
      <c r="CM460" s="73">
        <f t="shared" si="272"/>
        <v>43.217659583657891</v>
      </c>
      <c r="CO460" s="3">
        <v>54.5</v>
      </c>
      <c r="CP460" s="38">
        <v>5</v>
      </c>
      <c r="CQ460" s="38">
        <f t="shared" si="273"/>
        <v>166</v>
      </c>
      <c r="CR460" s="40">
        <v>5</v>
      </c>
      <c r="CS460" s="38">
        <f t="shared" si="274"/>
        <v>308</v>
      </c>
      <c r="CT460" s="67"/>
      <c r="CU460" s="38">
        <v>2117.60889</v>
      </c>
      <c r="CV460" s="73">
        <f t="shared" si="275"/>
        <v>6.2188213928000009E-2</v>
      </c>
      <c r="CW460" s="38">
        <v>16717.7402</v>
      </c>
      <c r="CX460" s="73">
        <f t="shared" si="276"/>
        <v>0.19495411031599999</v>
      </c>
      <c r="CY460" s="67"/>
      <c r="CZ460" s="37">
        <v>54.5</v>
      </c>
      <c r="DA460" s="66">
        <f t="shared" si="297"/>
        <v>0.19776368554206852</v>
      </c>
      <c r="DB460" s="1">
        <v>3808.125</v>
      </c>
      <c r="DC460" s="102">
        <f t="shared" si="277"/>
        <v>7.61625</v>
      </c>
      <c r="DD460" s="103"/>
      <c r="DE460" s="114">
        <v>0.253</v>
      </c>
      <c r="DF460" s="77">
        <v>9721</v>
      </c>
      <c r="DG460" s="102">
        <f t="shared" si="278"/>
        <v>9.7210000000000001</v>
      </c>
      <c r="DH460" s="102"/>
      <c r="DI460" s="104">
        <f t="shared" si="291"/>
        <v>702.00586851059597</v>
      </c>
      <c r="DJ460" s="73">
        <f t="shared" si="279"/>
        <v>43.143990895702991</v>
      </c>
      <c r="DL460" s="3">
        <v>54.5</v>
      </c>
      <c r="DM460" s="38">
        <v>1</v>
      </c>
      <c r="DN460" s="38">
        <f t="shared" si="280"/>
        <v>173</v>
      </c>
      <c r="DO460" s="38">
        <v>2</v>
      </c>
      <c r="DP460" s="38">
        <f t="shared" si="281"/>
        <v>189</v>
      </c>
      <c r="DQ460" s="67"/>
      <c r="DR460" s="38">
        <v>851.11523399999999</v>
      </c>
      <c r="DS460" s="73">
        <f t="shared" si="282"/>
        <v>9.2613980365399987E-2</v>
      </c>
      <c r="DT460" s="38">
        <v>768.09625200000005</v>
      </c>
      <c r="DU460" s="73">
        <f t="shared" si="283"/>
        <v>8.0189328786900008E-2</v>
      </c>
      <c r="DV460" s="67"/>
      <c r="DW460" s="37">
        <v>54.5</v>
      </c>
      <c r="DX460" s="66">
        <f t="shared" si="298"/>
        <v>0.18145391823602511</v>
      </c>
      <c r="DY460" s="1">
        <v>3763.75</v>
      </c>
      <c r="DZ460" s="102">
        <f t="shared" si="284"/>
        <v>7.5274999999999999</v>
      </c>
      <c r="EA460" s="103"/>
      <c r="EB460" s="114">
        <v>0.23599999999999999</v>
      </c>
      <c r="EC460" s="77">
        <v>9788</v>
      </c>
      <c r="ED460" s="102">
        <f t="shared" si="285"/>
        <v>9.7880000000000003</v>
      </c>
      <c r="EE460" s="102"/>
      <c r="EF460" s="104">
        <f t="shared" si="292"/>
        <v>619.28078483719821</v>
      </c>
      <c r="EG460" s="73">
        <f t="shared" si="286"/>
        <v>43.416083628313103</v>
      </c>
      <c r="EH460" s="95"/>
    </row>
    <row r="461" spans="1:138" x14ac:dyDescent="0.25">
      <c r="A461" s="76">
        <v>55.5</v>
      </c>
      <c r="B461" s="96">
        <v>1</v>
      </c>
      <c r="C461" s="96">
        <f t="shared" si="246"/>
        <v>164</v>
      </c>
      <c r="D461" s="96">
        <v>0</v>
      </c>
      <c r="E461" s="96">
        <f t="shared" si="247"/>
        <v>1</v>
      </c>
      <c r="F461" s="67"/>
      <c r="G461" s="96">
        <v>198.08554100000001</v>
      </c>
      <c r="H461" s="73">
        <f t="shared" si="248"/>
        <v>5.2608099743999999E-2</v>
      </c>
      <c r="I461" s="96">
        <v>0</v>
      </c>
      <c r="J461" s="73">
        <f t="shared" si="249"/>
        <v>2.12175583E-4</v>
      </c>
      <c r="K461" s="67"/>
      <c r="L461" s="76">
        <v>55.5</v>
      </c>
      <c r="M461" s="66">
        <f t="shared" si="293"/>
        <v>0.19603811683411773</v>
      </c>
      <c r="N461" s="96">
        <v>3872.8125</v>
      </c>
      <c r="O461" s="102">
        <f t="shared" si="250"/>
        <v>7.7456250000000004</v>
      </c>
      <c r="P461" s="103"/>
      <c r="Q461" s="114">
        <v>0.26500000000000001</v>
      </c>
      <c r="R461" s="98">
        <v>10526</v>
      </c>
      <c r="S461" s="102">
        <f t="shared" si="251"/>
        <v>10.526</v>
      </c>
      <c r="T461" s="102"/>
      <c r="U461" s="104">
        <f t="shared" si="287"/>
        <v>702.82445916011113</v>
      </c>
      <c r="V461" s="73">
        <f t="shared" si="252"/>
        <v>44.727890893200168</v>
      </c>
      <c r="X461" s="76">
        <v>55.5</v>
      </c>
      <c r="Y461" s="96">
        <v>3</v>
      </c>
      <c r="Z461" s="96">
        <f t="shared" si="253"/>
        <v>166</v>
      </c>
      <c r="AA461" s="96">
        <v>0</v>
      </c>
      <c r="AB461" s="96">
        <f t="shared" si="254"/>
        <v>0</v>
      </c>
      <c r="AC461" s="67"/>
      <c r="AD461" s="96">
        <v>2489.1855500000001</v>
      </c>
      <c r="AE461" s="73">
        <f t="shared" si="255"/>
        <v>5.6378848718900004E-2</v>
      </c>
      <c r="AF461" s="96">
        <v>0</v>
      </c>
      <c r="AG461" s="73">
        <f t="shared" si="256"/>
        <v>0</v>
      </c>
      <c r="AH461" s="67"/>
      <c r="AI461" s="76">
        <v>55.5</v>
      </c>
      <c r="AJ461" s="66">
        <f t="shared" si="294"/>
        <v>0.25292904060408156</v>
      </c>
      <c r="AK461" s="96">
        <v>4221.875</v>
      </c>
      <c r="AL461" s="102">
        <f t="shared" si="257"/>
        <v>8.4437499999999996</v>
      </c>
      <c r="AM461" s="103"/>
      <c r="AN461" s="108">
        <v>0.26900000000000002</v>
      </c>
      <c r="AO461" s="95">
        <v>10504</v>
      </c>
      <c r="AP461" s="102">
        <f t="shared" si="258"/>
        <v>10.504</v>
      </c>
      <c r="AQ461" s="102"/>
      <c r="AR461" s="104">
        <f t="shared" si="288"/>
        <v>877.3584480814859</v>
      </c>
      <c r="AS461" s="73">
        <f t="shared" si="259"/>
        <v>44.884500418601966</v>
      </c>
      <c r="AU461" s="76">
        <v>55.5</v>
      </c>
      <c r="AV461" s="96">
        <v>3</v>
      </c>
      <c r="AW461" s="96">
        <f t="shared" si="260"/>
        <v>159</v>
      </c>
      <c r="AX461" s="96">
        <v>6</v>
      </c>
      <c r="AY461" s="96">
        <f t="shared" si="261"/>
        <v>137</v>
      </c>
      <c r="AZ461" s="65"/>
      <c r="BA461" s="38">
        <v>1257.5190399999999</v>
      </c>
      <c r="BB461" s="73">
        <f t="shared" si="262"/>
        <v>6.8137891591800018E-2</v>
      </c>
      <c r="BC461" s="38">
        <v>4768.7250999999997</v>
      </c>
      <c r="BD461" s="73">
        <f t="shared" si="263"/>
        <v>8.6647122693999976E-2</v>
      </c>
      <c r="BE461" s="65"/>
      <c r="BF461" s="3">
        <v>55.5</v>
      </c>
      <c r="BG461" s="66">
        <f t="shared" si="295"/>
        <v>0.21306993760155213</v>
      </c>
      <c r="BH461" s="38">
        <v>3910.3125</v>
      </c>
      <c r="BI461" s="102">
        <f t="shared" si="264"/>
        <v>7.8206249999999997</v>
      </c>
      <c r="BJ461" s="103"/>
      <c r="BK461" s="114">
        <v>0.26600000000000001</v>
      </c>
      <c r="BL461" s="77">
        <v>9917</v>
      </c>
      <c r="BM461" s="102">
        <f t="shared" si="265"/>
        <v>9.9169999999999998</v>
      </c>
      <c r="BN461" s="102"/>
      <c r="BO461" s="104">
        <f t="shared" si="289"/>
        <v>747.1199695519864</v>
      </c>
      <c r="BP461" s="73">
        <f t="shared" si="266"/>
        <v>43.71386747897013</v>
      </c>
      <c r="BR461" s="3">
        <v>55.5</v>
      </c>
      <c r="BS461" s="38">
        <v>6</v>
      </c>
      <c r="BT461" s="38">
        <f t="shared" si="267"/>
        <v>252</v>
      </c>
      <c r="BU461" s="38">
        <v>8</v>
      </c>
      <c r="BV461" s="38">
        <f t="shared" si="268"/>
        <v>270</v>
      </c>
      <c r="BW461" s="67"/>
      <c r="BX461" s="38">
        <v>6707.4184599999999</v>
      </c>
      <c r="BY461" s="73">
        <f t="shared" si="269"/>
        <v>8.66199197767E-2</v>
      </c>
      <c r="BZ461" s="38">
        <v>3025.5053699999999</v>
      </c>
      <c r="CA461" s="73">
        <f t="shared" si="270"/>
        <v>0.16901052652729998</v>
      </c>
      <c r="CB461" s="67"/>
      <c r="CC461" s="37">
        <v>55.5</v>
      </c>
      <c r="CD461" s="66">
        <f t="shared" si="296"/>
        <v>0.20679699309445776</v>
      </c>
      <c r="CE461" s="40">
        <v>3946.5625</v>
      </c>
      <c r="CF461" s="102">
        <f t="shared" si="299"/>
        <v>7.8931250000000004</v>
      </c>
      <c r="CG461" s="103"/>
      <c r="CH461" s="114">
        <v>0.27400000000000002</v>
      </c>
      <c r="CI461" s="77">
        <v>10907</v>
      </c>
      <c r="CJ461" s="102">
        <f t="shared" si="271"/>
        <v>10.907</v>
      </c>
      <c r="CK461" s="102"/>
      <c r="CL461" s="104">
        <f t="shared" si="290"/>
        <v>747.53788129619556</v>
      </c>
      <c r="CM461" s="73">
        <f t="shared" si="272"/>
        <v>43.212731003348061</v>
      </c>
      <c r="CO461" s="3">
        <v>55.5</v>
      </c>
      <c r="CP461" s="38">
        <v>6</v>
      </c>
      <c r="CQ461" s="38">
        <f t="shared" si="273"/>
        <v>172</v>
      </c>
      <c r="CR461" s="40">
        <v>6</v>
      </c>
      <c r="CS461" s="38">
        <f t="shared" si="274"/>
        <v>314</v>
      </c>
      <c r="CT461" s="67"/>
      <c r="CU461" s="38">
        <v>3254.6982400000002</v>
      </c>
      <c r="CV461" s="73">
        <f t="shared" si="275"/>
        <v>6.5442912168000009E-2</v>
      </c>
      <c r="CW461" s="38">
        <v>1677.83862</v>
      </c>
      <c r="CX461" s="73">
        <f t="shared" si="276"/>
        <v>0.196631948936</v>
      </c>
      <c r="CY461" s="67"/>
      <c r="CZ461" s="37">
        <v>55.5</v>
      </c>
      <c r="DA461" s="66">
        <f t="shared" si="297"/>
        <v>0.20091380869699796</v>
      </c>
      <c r="DB461" s="1">
        <v>3874.0625</v>
      </c>
      <c r="DC461" s="102">
        <f t="shared" si="277"/>
        <v>7.7481249999999999</v>
      </c>
      <c r="DD461" s="103"/>
      <c r="DE461" s="114">
        <v>0.25600000000000001</v>
      </c>
      <c r="DF461" s="77">
        <v>9899</v>
      </c>
      <c r="DG461" s="102">
        <f t="shared" si="278"/>
        <v>9.8989999999999991</v>
      </c>
      <c r="DH461" s="102"/>
      <c r="DI461" s="104">
        <f t="shared" si="291"/>
        <v>726.66050426534844</v>
      </c>
      <c r="DJ461" s="73">
        <f t="shared" si="279"/>
        <v>43.159508048810245</v>
      </c>
      <c r="DL461" s="3">
        <v>55.5</v>
      </c>
      <c r="DM461" s="38">
        <v>1</v>
      </c>
      <c r="DN461" s="38">
        <f t="shared" si="280"/>
        <v>174</v>
      </c>
      <c r="DO461" s="38">
        <v>1</v>
      </c>
      <c r="DP461" s="38">
        <f t="shared" si="281"/>
        <v>190</v>
      </c>
      <c r="DQ461" s="67"/>
      <c r="DR461" s="38">
        <v>333.50750699999998</v>
      </c>
      <c r="DS461" s="73">
        <f t="shared" si="282"/>
        <v>9.2947487872399981E-2</v>
      </c>
      <c r="DT461" s="38">
        <v>196.48919699999999</v>
      </c>
      <c r="DU461" s="73">
        <f t="shared" si="283"/>
        <v>8.0385817983900001E-2</v>
      </c>
      <c r="DV461" s="67"/>
      <c r="DW461" s="37">
        <v>55.5</v>
      </c>
      <c r="DX461" s="66">
        <f t="shared" si="298"/>
        <v>0.1842504046320674</v>
      </c>
      <c r="DY461" s="1">
        <v>3810.9375</v>
      </c>
      <c r="DZ461" s="102">
        <f t="shared" si="284"/>
        <v>7.6218750000000002</v>
      </c>
      <c r="EA461" s="103"/>
      <c r="EB461" s="114">
        <v>0.24</v>
      </c>
      <c r="EC461" s="77">
        <v>9968</v>
      </c>
      <c r="ED461" s="102">
        <f t="shared" si="285"/>
        <v>9.968</v>
      </c>
      <c r="EE461" s="102"/>
      <c r="EF461" s="104">
        <f t="shared" si="292"/>
        <v>640.84606446067812</v>
      </c>
      <c r="EG461" s="73">
        <f t="shared" si="286"/>
        <v>43.447251769099729</v>
      </c>
      <c r="EH461" s="95"/>
    </row>
    <row r="462" spans="1:138" x14ac:dyDescent="0.25">
      <c r="A462" s="76">
        <v>56.5</v>
      </c>
      <c r="B462" s="96">
        <v>4</v>
      </c>
      <c r="C462" s="96">
        <f t="shared" si="246"/>
        <v>168</v>
      </c>
      <c r="D462" s="96">
        <v>0</v>
      </c>
      <c r="E462" s="96">
        <f t="shared" si="247"/>
        <v>1</v>
      </c>
      <c r="F462" s="67"/>
      <c r="G462" s="96">
        <v>658.54992700000003</v>
      </c>
      <c r="H462" s="73">
        <f t="shared" si="248"/>
        <v>5.3266649670999998E-2</v>
      </c>
      <c r="I462" s="96">
        <v>0</v>
      </c>
      <c r="J462" s="73">
        <f t="shared" si="249"/>
        <v>2.12175583E-4</v>
      </c>
      <c r="K462" s="67"/>
      <c r="L462" s="76">
        <v>56.5</v>
      </c>
      <c r="M462" s="66">
        <f t="shared" si="293"/>
        <v>0.19907865913736641</v>
      </c>
      <c r="N462" s="96">
        <v>3938.75</v>
      </c>
      <c r="O462" s="102">
        <f t="shared" si="250"/>
        <v>7.8775000000000004</v>
      </c>
      <c r="P462" s="103"/>
      <c r="Q462" s="114">
        <v>0.26900000000000002</v>
      </c>
      <c r="R462" s="98">
        <v>10713</v>
      </c>
      <c r="S462" s="102">
        <f t="shared" si="251"/>
        <v>10.712999999999999</v>
      </c>
      <c r="T462" s="102"/>
      <c r="U462" s="104">
        <f t="shared" si="287"/>
        <v>726.98061758995198</v>
      </c>
      <c r="V462" s="73">
        <f t="shared" si="252"/>
        <v>44.749292884907554</v>
      </c>
      <c r="X462" s="76">
        <v>56.5</v>
      </c>
      <c r="Y462" s="96">
        <v>3</v>
      </c>
      <c r="Z462" s="96">
        <f t="shared" si="253"/>
        <v>169</v>
      </c>
      <c r="AA462" s="96">
        <v>0</v>
      </c>
      <c r="AB462" s="96">
        <f t="shared" si="254"/>
        <v>0</v>
      </c>
      <c r="AC462" s="67"/>
      <c r="AD462" s="96">
        <v>1293.0856900000001</v>
      </c>
      <c r="AE462" s="73">
        <f t="shared" si="255"/>
        <v>5.7671934408900005E-2</v>
      </c>
      <c r="AF462" s="96">
        <v>0</v>
      </c>
      <c r="AG462" s="73">
        <f t="shared" si="256"/>
        <v>0</v>
      </c>
      <c r="AH462" s="67"/>
      <c r="AI462" s="76">
        <v>56.5</v>
      </c>
      <c r="AJ462" s="66">
        <f t="shared" si="294"/>
        <v>0.25562731753281376</v>
      </c>
      <c r="AK462" s="96">
        <v>4291.875</v>
      </c>
      <c r="AL462" s="102">
        <f t="shared" si="257"/>
        <v>8.5837500000000002</v>
      </c>
      <c r="AM462" s="103"/>
      <c r="AN462" s="108">
        <v>0.27400000000000002</v>
      </c>
      <c r="AO462" s="95">
        <v>10689</v>
      </c>
      <c r="AP462" s="102">
        <f t="shared" si="258"/>
        <v>10.689</v>
      </c>
      <c r="AQ462" s="102"/>
      <c r="AR462" s="104">
        <f t="shared" si="288"/>
        <v>900.66397184187008</v>
      </c>
      <c r="AS462" s="73">
        <f t="shared" si="259"/>
        <v>44.88804044247798</v>
      </c>
      <c r="AU462" s="76">
        <v>56.5</v>
      </c>
      <c r="AV462" s="96">
        <v>2</v>
      </c>
      <c r="AW462" s="96">
        <f t="shared" si="260"/>
        <v>161</v>
      </c>
      <c r="AX462" s="96">
        <v>2</v>
      </c>
      <c r="AY462" s="96">
        <f t="shared" si="261"/>
        <v>139</v>
      </c>
      <c r="AZ462" s="65"/>
      <c r="BA462" s="38">
        <v>122.89202899999999</v>
      </c>
      <c r="BB462" s="73">
        <f t="shared" si="262"/>
        <v>6.8260783620800014E-2</v>
      </c>
      <c r="BC462" s="38">
        <v>931.68945299999996</v>
      </c>
      <c r="BD462" s="73">
        <f t="shared" si="263"/>
        <v>8.7578812146999974E-2</v>
      </c>
      <c r="BE462" s="65"/>
      <c r="BF462" s="3">
        <v>56.5</v>
      </c>
      <c r="BG462" s="66">
        <f t="shared" si="295"/>
        <v>0.21622209114817464</v>
      </c>
      <c r="BH462" s="38">
        <v>3980.3125</v>
      </c>
      <c r="BI462" s="102">
        <f t="shared" si="264"/>
        <v>7.9606250000000003</v>
      </c>
      <c r="BJ462" s="103"/>
      <c r="BK462" s="114">
        <v>0.27</v>
      </c>
      <c r="BL462" s="77">
        <v>10093</v>
      </c>
      <c r="BM462" s="102">
        <f t="shared" si="265"/>
        <v>10.093</v>
      </c>
      <c r="BN462" s="102"/>
      <c r="BO462" s="104">
        <f t="shared" si="289"/>
        <v>772.42782233943194</v>
      </c>
      <c r="BP462" s="73">
        <f t="shared" si="266"/>
        <v>43.740390178996236</v>
      </c>
      <c r="BR462" s="3">
        <v>56.5</v>
      </c>
      <c r="BS462" s="38">
        <v>5</v>
      </c>
      <c r="BT462" s="38">
        <f t="shared" si="267"/>
        <v>257</v>
      </c>
      <c r="BU462" s="38">
        <v>8</v>
      </c>
      <c r="BV462" s="38">
        <f t="shared" si="268"/>
        <v>278</v>
      </c>
      <c r="BW462" s="67"/>
      <c r="BX462" s="38">
        <v>4019.1108399999998</v>
      </c>
      <c r="BY462" s="73">
        <f t="shared" si="269"/>
        <v>9.0639030616700006E-2</v>
      </c>
      <c r="BZ462" s="38">
        <v>7504.0439500000002</v>
      </c>
      <c r="CA462" s="73">
        <f t="shared" si="270"/>
        <v>0.17651457047729999</v>
      </c>
      <c r="CB462" s="67"/>
      <c r="CC462" s="37">
        <v>56.5</v>
      </c>
      <c r="CD462" s="66">
        <f t="shared" si="296"/>
        <v>0.20992505306742459</v>
      </c>
      <c r="CE462" s="40">
        <v>4016.5625</v>
      </c>
      <c r="CF462" s="102">
        <f t="shared" si="299"/>
        <v>8.0331250000000001</v>
      </c>
      <c r="CG462" s="103"/>
      <c r="CH462" s="114">
        <v>0.27800000000000002</v>
      </c>
      <c r="CI462" s="77">
        <v>11104</v>
      </c>
      <c r="CJ462" s="102">
        <f t="shared" si="271"/>
        <v>11.103999999999999</v>
      </c>
      <c r="CK462" s="102"/>
      <c r="CL462" s="104">
        <f t="shared" si="290"/>
        <v>772.86930196477806</v>
      </c>
      <c r="CM462" s="73">
        <f t="shared" si="272"/>
        <v>43.201965031802317</v>
      </c>
      <c r="CO462" s="3">
        <v>56.5</v>
      </c>
      <c r="CP462" s="38">
        <v>3</v>
      </c>
      <c r="CQ462" s="38">
        <f t="shared" si="273"/>
        <v>175</v>
      </c>
      <c r="CR462" s="40">
        <v>5</v>
      </c>
      <c r="CS462" s="38">
        <f t="shared" si="274"/>
        <v>319</v>
      </c>
      <c r="CT462" s="67"/>
      <c r="CU462" s="38">
        <v>491.98474099999999</v>
      </c>
      <c r="CV462" s="73">
        <f t="shared" si="275"/>
        <v>6.5934896909000007E-2</v>
      </c>
      <c r="CW462" s="38">
        <v>2110.9992699999998</v>
      </c>
      <c r="CX462" s="73">
        <f t="shared" si="276"/>
        <v>0.198742948206</v>
      </c>
      <c r="CY462" s="67"/>
      <c r="CZ462" s="37">
        <v>56.5</v>
      </c>
      <c r="DA462" s="66">
        <f t="shared" si="297"/>
        <v>0.20406393185192739</v>
      </c>
      <c r="DB462" s="1">
        <v>3952.5</v>
      </c>
      <c r="DC462" s="102">
        <f t="shared" si="277"/>
        <v>7.9050000000000002</v>
      </c>
      <c r="DD462" s="103"/>
      <c r="DE462" s="114">
        <v>0.26100000000000001</v>
      </c>
      <c r="DF462" s="77">
        <v>10075</v>
      </c>
      <c r="DG462" s="102">
        <f t="shared" si="278"/>
        <v>10.074999999999999</v>
      </c>
      <c r="DH462" s="102"/>
      <c r="DI462" s="104">
        <f t="shared" si="291"/>
        <v>751.76895463710787</v>
      </c>
      <c r="DJ462" s="73">
        <f t="shared" si="279"/>
        <v>43.183594482382311</v>
      </c>
      <c r="DL462" s="3">
        <v>56.5</v>
      </c>
      <c r="DM462" s="38">
        <v>3</v>
      </c>
      <c r="DN462" s="38">
        <f t="shared" si="280"/>
        <v>177</v>
      </c>
      <c r="DO462" s="38">
        <v>5</v>
      </c>
      <c r="DP462" s="38">
        <f t="shared" si="281"/>
        <v>195</v>
      </c>
      <c r="DQ462" s="67"/>
      <c r="DR462" s="38">
        <v>2456.37329</v>
      </c>
      <c r="DS462" s="73">
        <f t="shared" si="282"/>
        <v>9.5403861162399975E-2</v>
      </c>
      <c r="DT462" s="38">
        <v>9425.9492200000004</v>
      </c>
      <c r="DU462" s="73">
        <f t="shared" si="283"/>
        <v>8.9811767203899995E-2</v>
      </c>
      <c r="DV462" s="67"/>
      <c r="DW462" s="37">
        <v>56.5</v>
      </c>
      <c r="DX462" s="66">
        <f t="shared" si="298"/>
        <v>0.1870468910281097</v>
      </c>
      <c r="DY462" s="1">
        <v>3900.625</v>
      </c>
      <c r="DZ462" s="102">
        <f t="shared" si="284"/>
        <v>7.8012499999999996</v>
      </c>
      <c r="EA462" s="103"/>
      <c r="EB462" s="114">
        <v>0.24399999999999999</v>
      </c>
      <c r="EC462" s="77">
        <v>10149</v>
      </c>
      <c r="ED462" s="102">
        <f t="shared" si="285"/>
        <v>10.148999999999999</v>
      </c>
      <c r="EE462" s="102"/>
      <c r="EF462" s="104">
        <f t="shared" si="292"/>
        <v>662.85965580952359</v>
      </c>
      <c r="EG462" s="73">
        <f t="shared" si="286"/>
        <v>43.414721436623672</v>
      </c>
      <c r="EH462" s="95"/>
    </row>
    <row r="463" spans="1:138" x14ac:dyDescent="0.25">
      <c r="A463" s="76">
        <v>57.5</v>
      </c>
      <c r="B463" s="96">
        <v>7</v>
      </c>
      <c r="C463" s="96">
        <f t="shared" si="246"/>
        <v>175</v>
      </c>
      <c r="D463" s="96">
        <v>0</v>
      </c>
      <c r="E463" s="96">
        <f t="shared" si="247"/>
        <v>1</v>
      </c>
      <c r="F463" s="67"/>
      <c r="G463" s="96">
        <v>13964.5</v>
      </c>
      <c r="H463" s="73">
        <f t="shared" si="248"/>
        <v>6.7231149670999996E-2</v>
      </c>
      <c r="I463" s="96">
        <v>0</v>
      </c>
      <c r="J463" s="73">
        <f t="shared" si="249"/>
        <v>2.12175583E-4</v>
      </c>
      <c r="K463" s="67"/>
      <c r="L463" s="76">
        <v>57.5</v>
      </c>
      <c r="M463" s="66">
        <f t="shared" si="293"/>
        <v>0.20211920144061507</v>
      </c>
      <c r="N463" s="96">
        <v>4005.9375</v>
      </c>
      <c r="O463" s="102">
        <f t="shared" si="250"/>
        <v>8.0118749999999999</v>
      </c>
      <c r="P463" s="103"/>
      <c r="Q463" s="114">
        <v>0.27400000000000002</v>
      </c>
      <c r="R463" s="98">
        <v>10900</v>
      </c>
      <c r="S463" s="102">
        <f t="shared" si="251"/>
        <v>10.9</v>
      </c>
      <c r="T463" s="102"/>
      <c r="U463" s="104">
        <f t="shared" si="287"/>
        <v>751.5187441466386</v>
      </c>
      <c r="V463" s="73">
        <f t="shared" si="252"/>
        <v>44.550487386317045</v>
      </c>
      <c r="X463" s="76">
        <v>57.5</v>
      </c>
      <c r="Y463" s="96">
        <v>3</v>
      </c>
      <c r="Z463" s="96">
        <f t="shared" si="253"/>
        <v>172</v>
      </c>
      <c r="AA463" s="96">
        <v>0</v>
      </c>
      <c r="AB463" s="96">
        <f t="shared" si="254"/>
        <v>0</v>
      </c>
      <c r="AC463" s="67"/>
      <c r="AD463" s="96">
        <v>3563.3393599999999</v>
      </c>
      <c r="AE463" s="73">
        <f t="shared" si="255"/>
        <v>6.1235273768900006E-2</v>
      </c>
      <c r="AF463" s="96">
        <v>0</v>
      </c>
      <c r="AG463" s="73">
        <f t="shared" si="256"/>
        <v>0</v>
      </c>
      <c r="AH463" s="67"/>
      <c r="AI463" s="76">
        <v>57.5</v>
      </c>
      <c r="AJ463" s="66">
        <f t="shared" si="294"/>
        <v>0.25832559446154596</v>
      </c>
      <c r="AK463" s="96">
        <v>4345.3125</v>
      </c>
      <c r="AL463" s="102">
        <f t="shared" si="257"/>
        <v>8.6906250000000007</v>
      </c>
      <c r="AM463" s="103"/>
      <c r="AN463" s="108">
        <v>0.27800000000000002</v>
      </c>
      <c r="AO463" s="95">
        <v>10877</v>
      </c>
      <c r="AP463" s="102">
        <f t="shared" si="258"/>
        <v>10.877000000000001</v>
      </c>
      <c r="AQ463" s="102"/>
      <c r="AR463" s="104">
        <f t="shared" si="288"/>
        <v>924.27895423751818</v>
      </c>
      <c r="AS463" s="73">
        <f t="shared" si="259"/>
        <v>44.853969386803243</v>
      </c>
      <c r="AU463" s="76">
        <v>57.5</v>
      </c>
      <c r="AV463" s="96">
        <v>4</v>
      </c>
      <c r="AW463" s="96">
        <f t="shared" si="260"/>
        <v>165</v>
      </c>
      <c r="AX463" s="96">
        <v>5</v>
      </c>
      <c r="AY463" s="96">
        <f t="shared" si="261"/>
        <v>144</v>
      </c>
      <c r="AZ463" s="65"/>
      <c r="BA463" s="38">
        <v>4562.6684599999999</v>
      </c>
      <c r="BB463" s="73">
        <f t="shared" si="262"/>
        <v>7.2823452080800016E-2</v>
      </c>
      <c r="BC463" s="38">
        <v>1601.6125500000001</v>
      </c>
      <c r="BD463" s="73">
        <f t="shared" si="263"/>
        <v>8.918042469699998E-2</v>
      </c>
      <c r="BE463" s="65"/>
      <c r="BF463" s="3">
        <v>57.5</v>
      </c>
      <c r="BG463" s="66">
        <f t="shared" si="295"/>
        <v>0.21937424469479716</v>
      </c>
      <c r="BH463" s="38">
        <v>4048.4375</v>
      </c>
      <c r="BI463" s="102">
        <f t="shared" si="264"/>
        <v>8.0968750000000007</v>
      </c>
      <c r="BJ463" s="103"/>
      <c r="BK463" s="114">
        <v>0.27400000000000002</v>
      </c>
      <c r="BL463" s="77">
        <v>10271</v>
      </c>
      <c r="BM463" s="102">
        <f t="shared" si="265"/>
        <v>10.271000000000001</v>
      </c>
      <c r="BN463" s="102"/>
      <c r="BO463" s="104">
        <f t="shared" si="289"/>
        <v>798.1750065274382</v>
      </c>
      <c r="BP463" s="73">
        <f t="shared" si="266"/>
        <v>43.734386468610587</v>
      </c>
      <c r="BR463" s="3">
        <v>57.5</v>
      </c>
      <c r="BS463" s="38">
        <v>5</v>
      </c>
      <c r="BT463" s="38">
        <f t="shared" si="267"/>
        <v>262</v>
      </c>
      <c r="BU463" s="38">
        <v>4</v>
      </c>
      <c r="BV463" s="38">
        <f t="shared" si="268"/>
        <v>282</v>
      </c>
      <c r="BW463" s="67"/>
      <c r="BX463" s="38">
        <v>1810.4851100000001</v>
      </c>
      <c r="BY463" s="73">
        <f t="shared" si="269"/>
        <v>9.2449515726700002E-2</v>
      </c>
      <c r="BZ463" s="38">
        <v>1126.6209699999999</v>
      </c>
      <c r="CA463" s="73">
        <f t="shared" si="270"/>
        <v>0.17764119144729998</v>
      </c>
      <c r="CB463" s="67"/>
      <c r="CC463" s="37">
        <v>57.5</v>
      </c>
      <c r="CD463" s="66">
        <f t="shared" si="296"/>
        <v>0.21305311304039148</v>
      </c>
      <c r="CE463" s="40">
        <v>4081.5625</v>
      </c>
      <c r="CF463" s="102">
        <f t="shared" si="299"/>
        <v>8.1631250000000009</v>
      </c>
      <c r="CG463" s="103"/>
      <c r="CH463" s="114">
        <v>0.28299999999999997</v>
      </c>
      <c r="CI463" s="77">
        <v>11301</v>
      </c>
      <c r="CJ463" s="102">
        <f t="shared" si="271"/>
        <v>11.301</v>
      </c>
      <c r="CK463" s="102"/>
      <c r="CL463" s="104">
        <f t="shared" si="290"/>
        <v>798.64158358580016</v>
      </c>
      <c r="CM463" s="73">
        <f t="shared" si="272"/>
        <v>43.223833263256807</v>
      </c>
      <c r="CO463" s="3">
        <v>57.5</v>
      </c>
      <c r="CP463" s="38">
        <v>3</v>
      </c>
      <c r="CQ463" s="38">
        <f t="shared" si="273"/>
        <v>178</v>
      </c>
      <c r="CR463" s="40">
        <v>7</v>
      </c>
      <c r="CS463" s="38">
        <f t="shared" si="274"/>
        <v>326</v>
      </c>
      <c r="CT463" s="67"/>
      <c r="CU463" s="38">
        <v>554.20727499999998</v>
      </c>
      <c r="CV463" s="73">
        <f t="shared" si="275"/>
        <v>6.6489104184000003E-2</v>
      </c>
      <c r="CW463" s="38">
        <v>1904.3631600000001</v>
      </c>
      <c r="CX463" s="73">
        <f t="shared" si="276"/>
        <v>0.200647311366</v>
      </c>
      <c r="CY463" s="67"/>
      <c r="CZ463" s="37">
        <v>57.5</v>
      </c>
      <c r="DA463" s="66">
        <f t="shared" si="297"/>
        <v>0.20721405500685683</v>
      </c>
      <c r="DB463" s="1">
        <v>4018.125</v>
      </c>
      <c r="DC463" s="102">
        <f t="shared" si="277"/>
        <v>8.0362500000000008</v>
      </c>
      <c r="DD463" s="103"/>
      <c r="DE463" s="114">
        <v>0.26500000000000001</v>
      </c>
      <c r="DF463" s="77">
        <v>10254</v>
      </c>
      <c r="DG463" s="102">
        <f t="shared" si="278"/>
        <v>10.254</v>
      </c>
      <c r="DH463" s="102"/>
      <c r="DI463" s="104">
        <f t="shared" si="291"/>
        <v>777.30464046175439</v>
      </c>
      <c r="DJ463" s="73">
        <f t="shared" si="279"/>
        <v>43.207751753058204</v>
      </c>
      <c r="DL463" s="3">
        <v>57.5</v>
      </c>
      <c r="DM463" s="38">
        <v>2</v>
      </c>
      <c r="DN463" s="38">
        <f t="shared" si="280"/>
        <v>179</v>
      </c>
      <c r="DO463" s="38">
        <v>2</v>
      </c>
      <c r="DP463" s="38">
        <f t="shared" si="281"/>
        <v>197</v>
      </c>
      <c r="DQ463" s="67"/>
      <c r="DR463" s="38">
        <v>216.797729</v>
      </c>
      <c r="DS463" s="73">
        <f t="shared" si="282"/>
        <v>9.5620658891399979E-2</v>
      </c>
      <c r="DT463" s="38">
        <v>711.51733400000001</v>
      </c>
      <c r="DU463" s="73">
        <f t="shared" si="283"/>
        <v>9.0523284537899998E-2</v>
      </c>
      <c r="DV463" s="67"/>
      <c r="DW463" s="37">
        <v>57.5</v>
      </c>
      <c r="DX463" s="66">
        <f t="shared" si="298"/>
        <v>0.189843377424152</v>
      </c>
      <c r="DY463" s="1">
        <v>3971.25</v>
      </c>
      <c r="DZ463" s="102">
        <f t="shared" si="284"/>
        <v>7.9424999999999999</v>
      </c>
      <c r="EA463" s="103"/>
      <c r="EB463" s="114">
        <v>0.247</v>
      </c>
      <c r="EC463" s="77">
        <v>10328</v>
      </c>
      <c r="ED463" s="102">
        <f t="shared" si="285"/>
        <v>10.327999999999999</v>
      </c>
      <c r="EE463" s="102"/>
      <c r="EF463" s="104">
        <f t="shared" si="292"/>
        <v>685.23154697786197</v>
      </c>
      <c r="EG463" s="73">
        <f t="shared" si="286"/>
        <v>43.442915396562647</v>
      </c>
      <c r="EH463" s="95"/>
    </row>
    <row r="464" spans="1:138" x14ac:dyDescent="0.25">
      <c r="A464" s="76">
        <v>58.5</v>
      </c>
      <c r="B464" s="96">
        <v>9</v>
      </c>
      <c r="C464" s="96">
        <f t="shared" si="246"/>
        <v>184</v>
      </c>
      <c r="D464" s="96">
        <v>0</v>
      </c>
      <c r="E464" s="96">
        <f t="shared" si="247"/>
        <v>1</v>
      </c>
      <c r="F464" s="67"/>
      <c r="G464" s="96">
        <v>4633.8349600000001</v>
      </c>
      <c r="H464" s="73">
        <f t="shared" si="248"/>
        <v>7.1864984630999995E-2</v>
      </c>
      <c r="I464" s="96">
        <v>0</v>
      </c>
      <c r="J464" s="73">
        <f t="shared" si="249"/>
        <v>2.12175583E-4</v>
      </c>
      <c r="K464" s="67"/>
      <c r="L464" s="76">
        <v>58.5</v>
      </c>
      <c r="M464" s="66">
        <f t="shared" si="293"/>
        <v>0.20515974374386375</v>
      </c>
      <c r="N464" s="96">
        <v>4064.375</v>
      </c>
      <c r="O464" s="102">
        <f t="shared" si="250"/>
        <v>8.1287500000000001</v>
      </c>
      <c r="P464" s="103"/>
      <c r="Q464" s="114">
        <v>0.27700000000000002</v>
      </c>
      <c r="R464" s="98">
        <v>11086</v>
      </c>
      <c r="S464" s="102">
        <f t="shared" si="251"/>
        <v>11.086</v>
      </c>
      <c r="T464" s="102"/>
      <c r="U464" s="104">
        <f t="shared" si="287"/>
        <v>776.46924425320333</v>
      </c>
      <c r="V464" s="73">
        <f t="shared" si="252"/>
        <v>44.516698673256521</v>
      </c>
      <c r="X464" s="76">
        <v>58.5</v>
      </c>
      <c r="Y464" s="96">
        <v>4</v>
      </c>
      <c r="Z464" s="96">
        <f t="shared" si="253"/>
        <v>176</v>
      </c>
      <c r="AA464" s="96">
        <v>0</v>
      </c>
      <c r="AB464" s="96">
        <f t="shared" si="254"/>
        <v>0</v>
      </c>
      <c r="AC464" s="67"/>
      <c r="AD464" s="96">
        <v>4414.8007799999996</v>
      </c>
      <c r="AE464" s="73">
        <f t="shared" si="255"/>
        <v>6.5650074548900011E-2</v>
      </c>
      <c r="AF464" s="96">
        <v>0</v>
      </c>
      <c r="AG464" s="73">
        <f t="shared" si="256"/>
        <v>0</v>
      </c>
      <c r="AH464" s="67"/>
      <c r="AI464" s="76">
        <v>58.5</v>
      </c>
      <c r="AJ464" s="66">
        <f t="shared" si="294"/>
        <v>0.26102387139027816</v>
      </c>
      <c r="AK464" s="96">
        <v>4406.5625</v>
      </c>
      <c r="AL464" s="102">
        <f t="shared" si="257"/>
        <v>8.8131249999999994</v>
      </c>
      <c r="AM464" s="103"/>
      <c r="AN464" s="108">
        <v>0.28299999999999997</v>
      </c>
      <c r="AO464" s="95">
        <v>11067</v>
      </c>
      <c r="AP464" s="102">
        <f t="shared" si="258"/>
        <v>11.067</v>
      </c>
      <c r="AQ464" s="102"/>
      <c r="AR464" s="104">
        <f t="shared" si="288"/>
        <v>948.29024605707434</v>
      </c>
      <c r="AS464" s="73">
        <f t="shared" si="259"/>
        <v>44.810000740276386</v>
      </c>
      <c r="AU464" s="76">
        <v>58.5</v>
      </c>
      <c r="AV464" s="96">
        <v>5</v>
      </c>
      <c r="AW464" s="96">
        <f t="shared" si="260"/>
        <v>170</v>
      </c>
      <c r="AX464" s="96">
        <v>4</v>
      </c>
      <c r="AY464" s="96">
        <f t="shared" si="261"/>
        <v>148</v>
      </c>
      <c r="AZ464" s="65"/>
      <c r="BA464" s="38">
        <v>2575.4445799999999</v>
      </c>
      <c r="BB464" s="73">
        <f t="shared" si="262"/>
        <v>7.5398896660800019E-2</v>
      </c>
      <c r="BC464" s="38">
        <v>1424.4603300000001</v>
      </c>
      <c r="BD464" s="73">
        <f t="shared" si="263"/>
        <v>9.0604885026999982E-2</v>
      </c>
      <c r="BE464" s="65"/>
      <c r="BF464" s="3">
        <v>58.5</v>
      </c>
      <c r="BG464" s="66">
        <f t="shared" si="295"/>
        <v>0.2225263982414197</v>
      </c>
      <c r="BH464" s="38">
        <v>4119.6875</v>
      </c>
      <c r="BI464" s="102">
        <f t="shared" si="264"/>
        <v>8.2393750000000008</v>
      </c>
      <c r="BJ464" s="103"/>
      <c r="BK464" s="114">
        <v>0.27800000000000002</v>
      </c>
      <c r="BL464" s="77">
        <v>10447</v>
      </c>
      <c r="BM464" s="102">
        <f t="shared" si="265"/>
        <v>10.446999999999999</v>
      </c>
      <c r="BN464" s="102"/>
      <c r="BO464" s="104">
        <f t="shared" si="289"/>
        <v>824.35364173213816</v>
      </c>
      <c r="BP464" s="73">
        <f t="shared" si="266"/>
        <v>43.742267899802719</v>
      </c>
      <c r="BR464" s="3">
        <v>58.5</v>
      </c>
      <c r="BS464" s="38">
        <v>4</v>
      </c>
      <c r="BT464" s="38">
        <f t="shared" si="267"/>
        <v>266</v>
      </c>
      <c r="BU464" s="38">
        <v>3</v>
      </c>
      <c r="BV464" s="38">
        <f t="shared" si="268"/>
        <v>285</v>
      </c>
      <c r="BW464" s="67"/>
      <c r="BX464" s="38">
        <v>1326.20508</v>
      </c>
      <c r="BY464" s="73">
        <f t="shared" si="269"/>
        <v>9.3775720806700005E-2</v>
      </c>
      <c r="BZ464" s="38">
        <v>2108.89941</v>
      </c>
      <c r="CA464" s="73">
        <f t="shared" si="270"/>
        <v>0.17975009085729998</v>
      </c>
      <c r="CB464" s="67"/>
      <c r="CC464" s="37">
        <v>58.5</v>
      </c>
      <c r="CD464" s="66">
        <f t="shared" si="296"/>
        <v>0.21618117301335832</v>
      </c>
      <c r="CE464" s="40">
        <v>4157.5</v>
      </c>
      <c r="CF464" s="102">
        <f t="shared" si="299"/>
        <v>8.3149999999999995</v>
      </c>
      <c r="CG464" s="103"/>
      <c r="CH464" s="114">
        <v>0.28699999999999998</v>
      </c>
      <c r="CI464" s="77">
        <v>11498</v>
      </c>
      <c r="CJ464" s="102">
        <f t="shared" si="271"/>
        <v>11.497999999999999</v>
      </c>
      <c r="CK464" s="102"/>
      <c r="CL464" s="104">
        <f t="shared" si="290"/>
        <v>824.82735563449876</v>
      </c>
      <c r="CM464" s="73">
        <f t="shared" si="272"/>
        <v>43.243456960210629</v>
      </c>
      <c r="CO464" s="3">
        <v>58.5</v>
      </c>
      <c r="CP464" s="38">
        <v>7</v>
      </c>
      <c r="CQ464" s="38">
        <f t="shared" si="273"/>
        <v>185</v>
      </c>
      <c r="CR464" s="40">
        <v>4</v>
      </c>
      <c r="CS464" s="38">
        <f t="shared" si="274"/>
        <v>330</v>
      </c>
      <c r="CT464" s="67"/>
      <c r="CU464" s="38">
        <v>1103.22144</v>
      </c>
      <c r="CV464" s="73">
        <f t="shared" si="275"/>
        <v>6.7592325623999999E-2</v>
      </c>
      <c r="CW464" s="38">
        <v>1501.46045</v>
      </c>
      <c r="CX464" s="73">
        <f t="shared" si="276"/>
        <v>0.20214877181599999</v>
      </c>
      <c r="CY464" s="67"/>
      <c r="CZ464" s="37">
        <v>58.5</v>
      </c>
      <c r="DA464" s="66">
        <f t="shared" si="297"/>
        <v>0.21036417816178624</v>
      </c>
      <c r="DB464" s="1">
        <v>4088.125</v>
      </c>
      <c r="DC464" s="102">
        <f t="shared" si="277"/>
        <v>8.1762499999999996</v>
      </c>
      <c r="DD464" s="103"/>
      <c r="DE464" s="114">
        <v>0.26800000000000002</v>
      </c>
      <c r="DF464" s="77">
        <v>10431</v>
      </c>
      <c r="DG464" s="102">
        <f t="shared" si="278"/>
        <v>10.430999999999999</v>
      </c>
      <c r="DH464" s="102"/>
      <c r="DI464" s="104">
        <f t="shared" si="291"/>
        <v>803.26067084488704</v>
      </c>
      <c r="DJ464" s="73">
        <f t="shared" si="279"/>
        <v>43.230895536357117</v>
      </c>
      <c r="DL464" s="3">
        <v>58.5</v>
      </c>
      <c r="DM464" s="38">
        <v>2</v>
      </c>
      <c r="DN464" s="38">
        <f t="shared" si="280"/>
        <v>181</v>
      </c>
      <c r="DO464" s="38">
        <v>5</v>
      </c>
      <c r="DP464" s="38">
        <f t="shared" si="281"/>
        <v>202</v>
      </c>
      <c r="DQ464" s="67"/>
      <c r="DR464" s="38">
        <v>1870.1533199999999</v>
      </c>
      <c r="DS464" s="73">
        <f t="shared" si="282"/>
        <v>9.7490812211399977E-2</v>
      </c>
      <c r="DT464" s="38">
        <v>1058.4993899999999</v>
      </c>
      <c r="DU464" s="73">
        <f t="shared" si="283"/>
        <v>9.1581783927899993E-2</v>
      </c>
      <c r="DV464" s="67"/>
      <c r="DW464" s="37">
        <v>58.5</v>
      </c>
      <c r="DX464" s="66">
        <f t="shared" si="298"/>
        <v>0.1926398638201943</v>
      </c>
      <c r="DY464" s="1">
        <v>4028.75</v>
      </c>
      <c r="DZ464" s="102">
        <f t="shared" si="284"/>
        <v>8.0574999999999992</v>
      </c>
      <c r="EA464" s="103"/>
      <c r="EB464" s="114">
        <v>0.251</v>
      </c>
      <c r="EC464" s="77">
        <v>10510</v>
      </c>
      <c r="ED464" s="102">
        <f t="shared" si="285"/>
        <v>10.51</v>
      </c>
      <c r="EE464" s="102"/>
      <c r="EF464" s="104">
        <f t="shared" si="292"/>
        <v>707.98271161366381</v>
      </c>
      <c r="EG464" s="73">
        <f t="shared" si="286"/>
        <v>43.459967481356834</v>
      </c>
      <c r="EH464" s="95"/>
    </row>
    <row r="465" spans="1:138" x14ac:dyDescent="0.25">
      <c r="A465" s="76">
        <v>59.5</v>
      </c>
      <c r="B465" s="96">
        <v>9</v>
      </c>
      <c r="C465" s="96">
        <f t="shared" si="246"/>
        <v>193</v>
      </c>
      <c r="D465" s="96">
        <v>0</v>
      </c>
      <c r="E465" s="96">
        <f t="shared" si="247"/>
        <v>1</v>
      </c>
      <c r="F465" s="67"/>
      <c r="G465" s="96">
        <v>10423.364299999999</v>
      </c>
      <c r="H465" s="73">
        <f t="shared" si="248"/>
        <v>8.2288348930999997E-2</v>
      </c>
      <c r="I465" s="96">
        <v>0</v>
      </c>
      <c r="J465" s="73">
        <f t="shared" si="249"/>
        <v>2.12175583E-4</v>
      </c>
      <c r="K465" s="67"/>
      <c r="L465" s="76">
        <v>59.5</v>
      </c>
      <c r="M465" s="66">
        <f t="shared" si="293"/>
        <v>0.20820028604711244</v>
      </c>
      <c r="N465" s="96">
        <v>4141.5625</v>
      </c>
      <c r="O465" s="102">
        <f t="shared" si="250"/>
        <v>8.2831250000000001</v>
      </c>
      <c r="P465" s="103"/>
      <c r="Q465" s="114">
        <v>0.28100000000000003</v>
      </c>
      <c r="R465" s="98">
        <v>11275</v>
      </c>
      <c r="S465" s="102">
        <f t="shared" si="251"/>
        <v>11.275</v>
      </c>
      <c r="T465" s="102"/>
      <c r="U465" s="104">
        <f t="shared" si="287"/>
        <v>801.75800469100454</v>
      </c>
      <c r="V465" s="73">
        <f t="shared" si="252"/>
        <v>44.413681025934018</v>
      </c>
      <c r="X465" s="76">
        <v>59.5</v>
      </c>
      <c r="Y465" s="96">
        <v>4</v>
      </c>
      <c r="Z465" s="96">
        <f t="shared" si="253"/>
        <v>180</v>
      </c>
      <c r="AA465" s="96">
        <v>0</v>
      </c>
      <c r="AB465" s="96">
        <f t="shared" si="254"/>
        <v>0</v>
      </c>
      <c r="AC465" s="67"/>
      <c r="AD465" s="96">
        <v>1587.9335900000001</v>
      </c>
      <c r="AE465" s="73">
        <f t="shared" si="255"/>
        <v>6.7238008138900018E-2</v>
      </c>
      <c r="AF465" s="96">
        <v>0</v>
      </c>
      <c r="AG465" s="73">
        <f t="shared" si="256"/>
        <v>0</v>
      </c>
      <c r="AH465" s="67"/>
      <c r="AI465" s="76">
        <v>59.5</v>
      </c>
      <c r="AJ465" s="66">
        <f t="shared" si="294"/>
        <v>0.26372214831901042</v>
      </c>
      <c r="AK465" s="96">
        <v>4492.1875</v>
      </c>
      <c r="AL465" s="102">
        <f t="shared" si="257"/>
        <v>8.984375</v>
      </c>
      <c r="AM465" s="103"/>
      <c r="AN465" s="108">
        <v>0.28699999999999998</v>
      </c>
      <c r="AO465" s="95">
        <v>11255</v>
      </c>
      <c r="AP465" s="102">
        <f t="shared" si="258"/>
        <v>11.255000000000001</v>
      </c>
      <c r="AQ465" s="102"/>
      <c r="AR465" s="104">
        <f t="shared" si="288"/>
        <v>972.7113386851812</v>
      </c>
      <c r="AS465" s="73">
        <f t="shared" si="259"/>
        <v>44.811527536234998</v>
      </c>
      <c r="AU465" s="76">
        <v>59.5</v>
      </c>
      <c r="AV465" s="96">
        <v>5</v>
      </c>
      <c r="AW465" s="96">
        <f t="shared" si="260"/>
        <v>175</v>
      </c>
      <c r="AX465" s="96">
        <v>3</v>
      </c>
      <c r="AY465" s="96">
        <f t="shared" si="261"/>
        <v>151</v>
      </c>
      <c r="AZ465" s="65"/>
      <c r="BA465" s="38">
        <v>697.47289999999998</v>
      </c>
      <c r="BB465" s="73">
        <f t="shared" si="262"/>
        <v>7.6096369560800015E-2</v>
      </c>
      <c r="BC465" s="38">
        <v>1556.7502400000001</v>
      </c>
      <c r="BD465" s="73">
        <f t="shared" si="263"/>
        <v>9.2161635266999983E-2</v>
      </c>
      <c r="BE465" s="65"/>
      <c r="BF465" s="3">
        <v>59.5</v>
      </c>
      <c r="BG465" s="66">
        <f t="shared" si="295"/>
        <v>0.22567855178804222</v>
      </c>
      <c r="BH465" s="38">
        <v>4185.3125</v>
      </c>
      <c r="BI465" s="102">
        <f t="shared" si="264"/>
        <v>8.3706250000000004</v>
      </c>
      <c r="BJ465" s="103"/>
      <c r="BK465" s="114">
        <v>0.28299999999999997</v>
      </c>
      <c r="BL465" s="77">
        <v>10627</v>
      </c>
      <c r="BM465" s="102">
        <f t="shared" si="265"/>
        <v>10.627000000000001</v>
      </c>
      <c r="BN465" s="102"/>
      <c r="BO465" s="104">
        <f t="shared" si="289"/>
        <v>850.94402699386569</v>
      </c>
      <c r="BP465" s="73">
        <f t="shared" si="266"/>
        <v>43.76052666326926</v>
      </c>
      <c r="BR465" s="3">
        <v>59.5</v>
      </c>
      <c r="BS465" s="38">
        <v>5</v>
      </c>
      <c r="BT465" s="38">
        <f t="shared" si="267"/>
        <v>271</v>
      </c>
      <c r="BU465" s="38">
        <v>8</v>
      </c>
      <c r="BV465" s="38">
        <f t="shared" si="268"/>
        <v>293</v>
      </c>
      <c r="BW465" s="67"/>
      <c r="BX465" s="38">
        <v>981.672729</v>
      </c>
      <c r="BY465" s="73">
        <f t="shared" si="269"/>
        <v>9.4757393535700007E-2</v>
      </c>
      <c r="BZ465" s="38">
        <v>2258.5170899999998</v>
      </c>
      <c r="CA465" s="73">
        <f t="shared" si="270"/>
        <v>0.18200860794729998</v>
      </c>
      <c r="CB465" s="67"/>
      <c r="CC465" s="37">
        <v>59.5</v>
      </c>
      <c r="CD465" s="66">
        <f t="shared" si="296"/>
        <v>0.21930923298632515</v>
      </c>
      <c r="CE465" s="40">
        <v>4213.75</v>
      </c>
      <c r="CF465" s="102">
        <f t="shared" si="299"/>
        <v>8.4275000000000002</v>
      </c>
      <c r="CG465" s="103"/>
      <c r="CH465" s="114">
        <v>0.29199999999999998</v>
      </c>
      <c r="CI465" s="77">
        <v>11694</v>
      </c>
      <c r="CJ465" s="102">
        <f t="shared" si="271"/>
        <v>11.694000000000001</v>
      </c>
      <c r="CK465" s="102"/>
      <c r="CL465" s="104">
        <f t="shared" si="290"/>
        <v>851.43248322332374</v>
      </c>
      <c r="CM465" s="73">
        <f t="shared" si="272"/>
        <v>43.263426670648727</v>
      </c>
      <c r="CO465" s="3">
        <v>59.5</v>
      </c>
      <c r="CP465" s="38">
        <v>3</v>
      </c>
      <c r="CQ465" s="38">
        <f t="shared" si="273"/>
        <v>188</v>
      </c>
      <c r="CR465" s="40">
        <v>3</v>
      </c>
      <c r="CS465" s="38">
        <f t="shared" si="274"/>
        <v>333</v>
      </c>
      <c r="CT465" s="67"/>
      <c r="CU465" s="38">
        <v>958.74206500000003</v>
      </c>
      <c r="CV465" s="73">
        <f t="shared" si="275"/>
        <v>6.8551067689000003E-2</v>
      </c>
      <c r="CW465" s="38">
        <v>633.01428199999998</v>
      </c>
      <c r="CX465" s="73">
        <f t="shared" si="276"/>
        <v>0.20278178609799999</v>
      </c>
      <c r="CY465" s="67"/>
      <c r="CZ465" s="37">
        <v>59.5</v>
      </c>
      <c r="DA465" s="66">
        <f t="shared" si="297"/>
        <v>0.21351430131671567</v>
      </c>
      <c r="DB465" s="1">
        <v>4151.5625</v>
      </c>
      <c r="DC465" s="102">
        <f t="shared" si="277"/>
        <v>8.3031249999999996</v>
      </c>
      <c r="DD465" s="103"/>
      <c r="DE465" s="114">
        <v>0.27300000000000002</v>
      </c>
      <c r="DF465" s="77">
        <v>10607</v>
      </c>
      <c r="DG465" s="102">
        <f t="shared" si="278"/>
        <v>10.606999999999999</v>
      </c>
      <c r="DH465" s="102"/>
      <c r="DI465" s="104">
        <f t="shared" si="291"/>
        <v>829.6153886898154</v>
      </c>
      <c r="DJ465" s="73">
        <f t="shared" si="279"/>
        <v>43.257294750762625</v>
      </c>
      <c r="DL465" s="3">
        <v>59.5</v>
      </c>
      <c r="DM465" s="38">
        <v>3</v>
      </c>
      <c r="DN465" s="38">
        <f t="shared" si="280"/>
        <v>184</v>
      </c>
      <c r="DO465" s="38">
        <v>3</v>
      </c>
      <c r="DP465" s="38">
        <f t="shared" si="281"/>
        <v>205</v>
      </c>
      <c r="DQ465" s="67"/>
      <c r="DR465" s="38">
        <v>9633.2246099999993</v>
      </c>
      <c r="DS465" s="73">
        <f t="shared" si="282"/>
        <v>0.10712403682139998</v>
      </c>
      <c r="DT465" s="38">
        <v>2124.41113</v>
      </c>
      <c r="DU465" s="73">
        <f t="shared" si="283"/>
        <v>9.3706195057899996E-2</v>
      </c>
      <c r="DV465" s="67"/>
      <c r="DW465" s="37">
        <v>59.5</v>
      </c>
      <c r="DX465" s="66">
        <f t="shared" si="298"/>
        <v>0.19543635021623662</v>
      </c>
      <c r="DY465" s="1">
        <v>4106.875</v>
      </c>
      <c r="DZ465" s="102">
        <f t="shared" si="284"/>
        <v>8.2137499999999992</v>
      </c>
      <c r="EA465" s="103"/>
      <c r="EB465" s="114">
        <v>0.254</v>
      </c>
      <c r="EC465" s="77">
        <v>10687</v>
      </c>
      <c r="ED465" s="102">
        <f t="shared" si="285"/>
        <v>10.686999999999999</v>
      </c>
      <c r="EE465" s="102"/>
      <c r="EF465" s="104">
        <f t="shared" si="292"/>
        <v>731.13849287489279</v>
      </c>
      <c r="EG465" s="73">
        <f t="shared" si="286"/>
        <v>43.431821819342275</v>
      </c>
      <c r="EH465" s="95"/>
    </row>
    <row r="466" spans="1:138" x14ac:dyDescent="0.25">
      <c r="A466" s="76">
        <v>60.5</v>
      </c>
      <c r="B466" s="96">
        <v>1</v>
      </c>
      <c r="C466" s="96">
        <f t="shared" si="246"/>
        <v>194</v>
      </c>
      <c r="D466" s="96">
        <v>0</v>
      </c>
      <c r="E466" s="96">
        <f t="shared" si="247"/>
        <v>1</v>
      </c>
      <c r="F466" s="67"/>
      <c r="G466" s="96">
        <v>109.125198</v>
      </c>
      <c r="H466" s="73">
        <f t="shared" si="248"/>
        <v>8.2397474129000003E-2</v>
      </c>
      <c r="I466" s="96">
        <v>0</v>
      </c>
      <c r="J466" s="73">
        <f t="shared" si="249"/>
        <v>2.12175583E-4</v>
      </c>
      <c r="K466" s="67"/>
      <c r="L466" s="76">
        <v>60.5</v>
      </c>
      <c r="M466" s="66">
        <f t="shared" si="293"/>
        <v>0.21124082835036112</v>
      </c>
      <c r="N466" s="96">
        <v>4175.625</v>
      </c>
      <c r="O466" s="102">
        <f t="shared" si="250"/>
        <v>8.3512500000000003</v>
      </c>
      <c r="P466" s="103"/>
      <c r="Q466" s="114">
        <v>0.28599999999999998</v>
      </c>
      <c r="R466" s="98">
        <v>11464</v>
      </c>
      <c r="S466" s="102">
        <f t="shared" si="251"/>
        <v>11.464</v>
      </c>
      <c r="T466" s="102"/>
      <c r="U466" s="104">
        <f t="shared" si="287"/>
        <v>827.44773664504658</v>
      </c>
      <c r="V466" s="73">
        <f t="shared" si="252"/>
        <v>44.443898303272597</v>
      </c>
      <c r="X466" s="76">
        <v>60.5</v>
      </c>
      <c r="Y466" s="96">
        <v>5</v>
      </c>
      <c r="Z466" s="96">
        <f t="shared" si="253"/>
        <v>185</v>
      </c>
      <c r="AA466" s="96">
        <v>0</v>
      </c>
      <c r="AB466" s="96">
        <f t="shared" si="254"/>
        <v>0</v>
      </c>
      <c r="AC466" s="67"/>
      <c r="AD466" s="96">
        <v>1665.4980499999999</v>
      </c>
      <c r="AE466" s="73">
        <f t="shared" si="255"/>
        <v>6.8903506188900024E-2</v>
      </c>
      <c r="AF466" s="96">
        <v>0</v>
      </c>
      <c r="AG466" s="73">
        <f t="shared" si="256"/>
        <v>0</v>
      </c>
      <c r="AH466" s="67"/>
      <c r="AI466" s="76">
        <v>60.5</v>
      </c>
      <c r="AJ466" s="66">
        <f t="shared" si="294"/>
        <v>0.26642042524774262</v>
      </c>
      <c r="AK466" s="96">
        <v>4558.4375</v>
      </c>
      <c r="AL466" s="102">
        <f t="shared" si="257"/>
        <v>9.1168750000000003</v>
      </c>
      <c r="AM466" s="103"/>
      <c r="AN466" s="108">
        <v>0.29199999999999998</v>
      </c>
      <c r="AO466" s="95">
        <v>11445</v>
      </c>
      <c r="AP466" s="102">
        <f t="shared" si="258"/>
        <v>11.445</v>
      </c>
      <c r="AQ466" s="102"/>
      <c r="AR466" s="104">
        <f t="shared" si="288"/>
        <v>997.45622454473596</v>
      </c>
      <c r="AS466" s="73">
        <f t="shared" si="259"/>
        <v>44.81218005227803</v>
      </c>
      <c r="AU466" s="76">
        <v>60.5</v>
      </c>
      <c r="AV466" s="96">
        <v>4</v>
      </c>
      <c r="AW466" s="96">
        <f t="shared" si="260"/>
        <v>179</v>
      </c>
      <c r="AX466" s="96">
        <v>4</v>
      </c>
      <c r="AY466" s="96">
        <f t="shared" si="261"/>
        <v>155</v>
      </c>
      <c r="AZ466" s="65"/>
      <c r="BA466" s="38">
        <v>967.23431400000004</v>
      </c>
      <c r="BB466" s="73">
        <f t="shared" si="262"/>
        <v>7.7063603874800019E-2</v>
      </c>
      <c r="BC466" s="38">
        <v>6402.7304700000004</v>
      </c>
      <c r="BD466" s="73">
        <f t="shared" si="263"/>
        <v>9.856436573699999E-2</v>
      </c>
      <c r="BE466" s="65"/>
      <c r="BF466" s="3">
        <v>60.5</v>
      </c>
      <c r="BG466" s="66">
        <f t="shared" si="295"/>
        <v>0.22883070533466474</v>
      </c>
      <c r="BH466" s="38">
        <v>4250.3125</v>
      </c>
      <c r="BI466" s="102">
        <f t="shared" si="264"/>
        <v>8.5006249999999994</v>
      </c>
      <c r="BJ466" s="103"/>
      <c r="BK466" s="114">
        <v>0.28599999999999998</v>
      </c>
      <c r="BL466" s="77">
        <v>10803</v>
      </c>
      <c r="BM466" s="102">
        <f t="shared" si="265"/>
        <v>10.803000000000001</v>
      </c>
      <c r="BN466" s="102"/>
      <c r="BO466" s="104">
        <f t="shared" si="289"/>
        <v>877.93138659287104</v>
      </c>
      <c r="BP466" s="73">
        <f t="shared" si="266"/>
        <v>43.748879348878994</v>
      </c>
      <c r="BR466" s="3">
        <v>60.5</v>
      </c>
      <c r="BS466" s="38">
        <v>4</v>
      </c>
      <c r="BT466" s="38">
        <f t="shared" si="267"/>
        <v>275</v>
      </c>
      <c r="BU466" s="38">
        <v>5</v>
      </c>
      <c r="BV466" s="38">
        <f t="shared" si="268"/>
        <v>298</v>
      </c>
      <c r="BW466" s="67"/>
      <c r="BX466" s="38">
        <v>3155.6381799999999</v>
      </c>
      <c r="BY466" s="73">
        <f t="shared" si="269"/>
        <v>9.7913031715700011E-2</v>
      </c>
      <c r="BZ466" s="38">
        <v>19752.992200000001</v>
      </c>
      <c r="CA466" s="73">
        <f t="shared" si="270"/>
        <v>0.20176160014729999</v>
      </c>
      <c r="CB466" s="67"/>
      <c r="CC466" s="37">
        <v>60.5</v>
      </c>
      <c r="CD466" s="66">
        <f t="shared" si="296"/>
        <v>0.22243729295929204</v>
      </c>
      <c r="CE466" s="40">
        <v>4291.5625</v>
      </c>
      <c r="CF466" s="102">
        <f t="shared" si="299"/>
        <v>8.5831250000000008</v>
      </c>
      <c r="CG466" s="103"/>
      <c r="CH466" s="114">
        <v>0.29699999999999999</v>
      </c>
      <c r="CI466" s="77">
        <v>11891</v>
      </c>
      <c r="CJ466" s="102">
        <f t="shared" si="271"/>
        <v>11.891</v>
      </c>
      <c r="CK466" s="102"/>
      <c r="CL466" s="104">
        <f t="shared" si="290"/>
        <v>878.49020198948688</v>
      </c>
      <c r="CM466" s="73">
        <f t="shared" si="272"/>
        <v>43.215186283265631</v>
      </c>
      <c r="CO466" s="3">
        <v>60.5</v>
      </c>
      <c r="CP466" s="38">
        <v>5</v>
      </c>
      <c r="CQ466" s="38">
        <f t="shared" si="273"/>
        <v>193</v>
      </c>
      <c r="CR466" s="38">
        <v>7</v>
      </c>
      <c r="CS466" s="38">
        <f t="shared" si="274"/>
        <v>340</v>
      </c>
      <c r="CT466" s="67"/>
      <c r="CU466" s="38">
        <v>8482.9189499999993</v>
      </c>
      <c r="CV466" s="73">
        <f t="shared" si="275"/>
        <v>7.7033986639000004E-2</v>
      </c>
      <c r="CW466" s="38">
        <v>3379.4856</v>
      </c>
      <c r="CX466" s="73">
        <f t="shared" si="276"/>
        <v>0.206161271698</v>
      </c>
      <c r="CY466" s="67"/>
      <c r="CZ466" s="37">
        <v>60.5</v>
      </c>
      <c r="DA466" s="66">
        <f t="shared" si="297"/>
        <v>0.21666442447164511</v>
      </c>
      <c r="DB466" s="1">
        <v>4214.6875</v>
      </c>
      <c r="DC466" s="102">
        <f t="shared" si="277"/>
        <v>8.4293750000000003</v>
      </c>
      <c r="DD466" s="103"/>
      <c r="DE466" s="114">
        <v>0.27700000000000002</v>
      </c>
      <c r="DF466" s="77">
        <v>10784</v>
      </c>
      <c r="DG466" s="102">
        <f t="shared" si="278"/>
        <v>10.784000000000001</v>
      </c>
      <c r="DH466" s="102"/>
      <c r="DI466" s="104">
        <f t="shared" si="291"/>
        <v>856.40029522808879</v>
      </c>
      <c r="DJ466" s="73">
        <f t="shared" si="279"/>
        <v>43.246280137380687</v>
      </c>
      <c r="DL466" s="3">
        <v>60.5</v>
      </c>
      <c r="DM466" s="38">
        <v>4</v>
      </c>
      <c r="DN466" s="38">
        <f t="shared" si="280"/>
        <v>188</v>
      </c>
      <c r="DO466" s="38">
        <v>4</v>
      </c>
      <c r="DP466" s="38">
        <f t="shared" si="281"/>
        <v>209</v>
      </c>
      <c r="DQ466" s="67"/>
      <c r="DR466" s="38">
        <v>915.08496100000002</v>
      </c>
      <c r="DS466" s="73">
        <f t="shared" si="282"/>
        <v>0.10803912178239998</v>
      </c>
      <c r="DT466" s="38">
        <v>730.184753</v>
      </c>
      <c r="DU466" s="73">
        <f t="shared" si="283"/>
        <v>9.4436379810900001E-2</v>
      </c>
      <c r="DV466" s="67"/>
      <c r="DW466" s="37">
        <v>60.5</v>
      </c>
      <c r="DX466" s="66">
        <f t="shared" si="298"/>
        <v>0.19823283661227892</v>
      </c>
      <c r="DY466" s="1">
        <v>4173.4375</v>
      </c>
      <c r="DZ466" s="102">
        <f t="shared" si="284"/>
        <v>8.3468750000000007</v>
      </c>
      <c r="EA466" s="103"/>
      <c r="EB466" s="114">
        <v>0.25800000000000001</v>
      </c>
      <c r="EC466" s="77">
        <v>10866</v>
      </c>
      <c r="ED466" s="102">
        <f t="shared" si="285"/>
        <v>10.866</v>
      </c>
      <c r="EE466" s="102"/>
      <c r="EF466" s="104">
        <f t="shared" si="292"/>
        <v>754.65606956360978</v>
      </c>
      <c r="EG466" s="73">
        <f t="shared" si="286"/>
        <v>43.455322063469673</v>
      </c>
      <c r="EH466" s="95"/>
    </row>
    <row r="467" spans="1:138" x14ac:dyDescent="0.25">
      <c r="A467" s="76">
        <v>61.5</v>
      </c>
      <c r="B467" s="96">
        <v>4</v>
      </c>
      <c r="C467" s="96">
        <f t="shared" si="246"/>
        <v>198</v>
      </c>
      <c r="D467" s="96">
        <v>0</v>
      </c>
      <c r="E467" s="96">
        <f t="shared" si="247"/>
        <v>1</v>
      </c>
      <c r="F467" s="67"/>
      <c r="G467" s="96">
        <v>586.33099400000003</v>
      </c>
      <c r="H467" s="73">
        <f t="shared" si="248"/>
        <v>8.2983805123000007E-2</v>
      </c>
      <c r="I467" s="96">
        <v>0</v>
      </c>
      <c r="J467" s="73">
        <f t="shared" si="249"/>
        <v>2.12175583E-4</v>
      </c>
      <c r="K467" s="67"/>
      <c r="L467" s="76">
        <v>61.5</v>
      </c>
      <c r="M467" s="66">
        <f t="shared" si="293"/>
        <v>0.2142813706536098</v>
      </c>
      <c r="N467" s="96">
        <v>4273.4375</v>
      </c>
      <c r="O467" s="102">
        <f t="shared" si="250"/>
        <v>8.546875</v>
      </c>
      <c r="P467" s="103"/>
      <c r="Q467" s="114">
        <v>0.28999999999999998</v>
      </c>
      <c r="R467" s="98">
        <v>11653</v>
      </c>
      <c r="S467" s="102">
        <f t="shared" si="251"/>
        <v>11.653</v>
      </c>
      <c r="T467" s="102"/>
      <c r="U467" s="104">
        <f t="shared" si="287"/>
        <v>853.61160316450128</v>
      </c>
      <c r="V467" s="73">
        <f t="shared" si="252"/>
        <v>44.467956109720305</v>
      </c>
      <c r="X467" s="76">
        <v>61.5</v>
      </c>
      <c r="Y467" s="96">
        <v>2</v>
      </c>
      <c r="Z467" s="96">
        <f t="shared" si="253"/>
        <v>187</v>
      </c>
      <c r="AA467" s="96">
        <v>0</v>
      </c>
      <c r="AB467" s="96">
        <f t="shared" si="254"/>
        <v>0</v>
      </c>
      <c r="AC467" s="67"/>
      <c r="AD467" s="96">
        <v>249.72816499999999</v>
      </c>
      <c r="AE467" s="73">
        <f t="shared" si="255"/>
        <v>6.9153234353900028E-2</v>
      </c>
      <c r="AF467" s="96">
        <v>0</v>
      </c>
      <c r="AG467" s="73">
        <f t="shared" si="256"/>
        <v>0</v>
      </c>
      <c r="AH467" s="67"/>
      <c r="AI467" s="76">
        <v>61.5</v>
      </c>
      <c r="AJ467" s="66">
        <f t="shared" si="294"/>
        <v>0.26911870217647482</v>
      </c>
      <c r="AK467" s="96">
        <v>4612.1875</v>
      </c>
      <c r="AL467" s="102">
        <f t="shared" si="257"/>
        <v>9.2243750000000002</v>
      </c>
      <c r="AM467" s="103"/>
      <c r="AN467" s="108">
        <v>0.29599999999999999</v>
      </c>
      <c r="AO467" s="95">
        <v>11632</v>
      </c>
      <c r="AP467" s="102">
        <f t="shared" si="258"/>
        <v>11.632</v>
      </c>
      <c r="AQ467" s="102"/>
      <c r="AR467" s="104">
        <f t="shared" si="288"/>
        <v>1022.5442975011644</v>
      </c>
      <c r="AS467" s="73">
        <f t="shared" si="259"/>
        <v>44.833403234140164</v>
      </c>
      <c r="AU467" s="76">
        <v>61.5</v>
      </c>
      <c r="AV467" s="96">
        <v>6</v>
      </c>
      <c r="AW467" s="96">
        <f t="shared" si="260"/>
        <v>185</v>
      </c>
      <c r="AX467" s="96">
        <v>2</v>
      </c>
      <c r="AY467" s="96">
        <f t="shared" si="261"/>
        <v>157</v>
      </c>
      <c r="AZ467" s="65"/>
      <c r="BA467" s="38">
        <v>5258.6450199999999</v>
      </c>
      <c r="BB467" s="73">
        <f t="shared" si="262"/>
        <v>8.2322248894800013E-2</v>
      </c>
      <c r="BC467" s="38">
        <v>550.13507100000004</v>
      </c>
      <c r="BD467" s="73">
        <f t="shared" si="263"/>
        <v>9.9114500807999995E-2</v>
      </c>
      <c r="BE467" s="65"/>
      <c r="BF467" s="3">
        <v>61.5</v>
      </c>
      <c r="BG467" s="66">
        <f t="shared" si="295"/>
        <v>0.23198285888128725</v>
      </c>
      <c r="BH467" s="38">
        <v>4311.25</v>
      </c>
      <c r="BI467" s="102">
        <f t="shared" si="264"/>
        <v>8.6225000000000005</v>
      </c>
      <c r="BJ467" s="103"/>
      <c r="BK467" s="114">
        <v>0.29099999999999998</v>
      </c>
      <c r="BL467" s="77">
        <v>10979</v>
      </c>
      <c r="BM467" s="102">
        <f t="shared" si="265"/>
        <v>10.978999999999999</v>
      </c>
      <c r="BN467" s="102"/>
      <c r="BO467" s="104">
        <f t="shared" si="289"/>
        <v>905.33148129688743</v>
      </c>
      <c r="BP467" s="73">
        <f t="shared" si="266"/>
        <v>43.747072902282092</v>
      </c>
      <c r="BR467" s="3">
        <v>61.5</v>
      </c>
      <c r="BS467" s="38">
        <v>10</v>
      </c>
      <c r="BT467" s="38">
        <f t="shared" si="267"/>
        <v>285</v>
      </c>
      <c r="BU467" s="38">
        <v>8</v>
      </c>
      <c r="BV467" s="38">
        <f t="shared" si="268"/>
        <v>306</v>
      </c>
      <c r="BW467" s="67"/>
      <c r="BX467" s="38">
        <v>9596.5136700000003</v>
      </c>
      <c r="BY467" s="73">
        <f t="shared" si="269"/>
        <v>0.10750954538570001</v>
      </c>
      <c r="BZ467" s="38">
        <v>5038.5053699999999</v>
      </c>
      <c r="CA467" s="73">
        <f t="shared" si="270"/>
        <v>0.20680010551729999</v>
      </c>
      <c r="CB467" s="67"/>
      <c r="CC467" s="37">
        <v>61.5</v>
      </c>
      <c r="CD467" s="66">
        <f t="shared" si="296"/>
        <v>0.22556535293225888</v>
      </c>
      <c r="CE467" s="40">
        <v>4358.4375</v>
      </c>
      <c r="CF467" s="102">
        <f t="shared" si="299"/>
        <v>8.7168749999999999</v>
      </c>
      <c r="CG467" s="103"/>
      <c r="CH467" s="114">
        <v>0.30099999999999999</v>
      </c>
      <c r="CI467" s="77">
        <v>12087</v>
      </c>
      <c r="CJ467" s="102">
        <f t="shared" si="271"/>
        <v>12.087</v>
      </c>
      <c r="CK467" s="102"/>
      <c r="CL467" s="104">
        <f t="shared" si="290"/>
        <v>905.90471509631698</v>
      </c>
      <c r="CM467" s="73">
        <f t="shared" si="272"/>
        <v>43.198234334634513</v>
      </c>
      <c r="CO467" s="3">
        <v>61.5</v>
      </c>
      <c r="CP467" s="38">
        <v>1</v>
      </c>
      <c r="CQ467" s="38">
        <f t="shared" si="273"/>
        <v>194</v>
      </c>
      <c r="CR467" s="38">
        <v>4</v>
      </c>
      <c r="CS467" s="38">
        <f t="shared" si="274"/>
        <v>344</v>
      </c>
      <c r="CT467" s="67"/>
      <c r="CU467" s="38">
        <v>181.30836500000001</v>
      </c>
      <c r="CV467" s="73">
        <f t="shared" si="275"/>
        <v>7.7215295003999998E-2</v>
      </c>
      <c r="CW467" s="38">
        <v>1456.5572500000001</v>
      </c>
      <c r="CX467" s="73">
        <f t="shared" si="276"/>
        <v>0.20761782894799999</v>
      </c>
      <c r="CY467" s="67"/>
      <c r="CZ467" s="37">
        <v>61.5</v>
      </c>
      <c r="DA467" s="66">
        <f t="shared" si="297"/>
        <v>0.21981454762657454</v>
      </c>
      <c r="DB467" s="1">
        <v>4288.125</v>
      </c>
      <c r="DC467" s="102">
        <f t="shared" si="277"/>
        <v>8.5762499999999999</v>
      </c>
      <c r="DD467" s="103"/>
      <c r="DE467" s="114">
        <v>0.28100000000000003</v>
      </c>
      <c r="DF467" s="77">
        <v>10961</v>
      </c>
      <c r="DG467" s="102">
        <f t="shared" si="278"/>
        <v>10.961</v>
      </c>
      <c r="DH467" s="102"/>
      <c r="DI467" s="104">
        <f t="shared" si="291"/>
        <v>883.60653073833384</v>
      </c>
      <c r="DJ467" s="73">
        <f t="shared" si="279"/>
        <v>43.271787238242794</v>
      </c>
      <c r="DL467" s="3">
        <v>61.5</v>
      </c>
      <c r="DM467" s="38">
        <v>5</v>
      </c>
      <c r="DN467" s="38">
        <f t="shared" si="280"/>
        <v>193</v>
      </c>
      <c r="DO467" s="38">
        <v>6</v>
      </c>
      <c r="DP467" s="38">
        <f t="shared" si="281"/>
        <v>215</v>
      </c>
      <c r="DQ467" s="67"/>
      <c r="DR467" s="38">
        <v>11656.2881</v>
      </c>
      <c r="DS467" s="73">
        <f t="shared" si="282"/>
        <v>0.11969540988239998</v>
      </c>
      <c r="DT467" s="38">
        <v>4568.3413099999998</v>
      </c>
      <c r="DU467" s="73">
        <f t="shared" si="283"/>
        <v>9.9004721120900002E-2</v>
      </c>
      <c r="DV467" s="67"/>
      <c r="DW467" s="37">
        <v>61.5</v>
      </c>
      <c r="DX467" s="66">
        <f t="shared" si="298"/>
        <v>0.20102932300832121</v>
      </c>
      <c r="DY467" s="1">
        <v>4236.25</v>
      </c>
      <c r="DZ467" s="102">
        <f t="shared" si="284"/>
        <v>8.4725000000000001</v>
      </c>
      <c r="EA467" s="103"/>
      <c r="EB467" s="114">
        <v>0.26200000000000001</v>
      </c>
      <c r="EC467" s="77">
        <v>11045</v>
      </c>
      <c r="ED467" s="102">
        <f t="shared" si="285"/>
        <v>11.045</v>
      </c>
      <c r="EE467" s="102"/>
      <c r="EF467" s="104">
        <f t="shared" si="292"/>
        <v>778.53544167981465</v>
      </c>
      <c r="EG467" s="73">
        <f t="shared" si="286"/>
        <v>43.409391843599153</v>
      </c>
      <c r="EH467" s="95"/>
    </row>
    <row r="468" spans="1:138" x14ac:dyDescent="0.25">
      <c r="A468" s="76">
        <v>62.5</v>
      </c>
      <c r="B468" s="96">
        <v>3</v>
      </c>
      <c r="C468" s="96">
        <f t="shared" si="246"/>
        <v>201</v>
      </c>
      <c r="D468" s="96">
        <v>0</v>
      </c>
      <c r="E468" s="96">
        <f t="shared" si="247"/>
        <v>1</v>
      </c>
      <c r="F468" s="67"/>
      <c r="G468" s="96">
        <v>674.07421899999997</v>
      </c>
      <c r="H468" s="73">
        <f t="shared" si="248"/>
        <v>8.3657879342000002E-2</v>
      </c>
      <c r="I468" s="96">
        <v>0</v>
      </c>
      <c r="J468" s="73">
        <f t="shared" si="249"/>
        <v>2.12175583E-4</v>
      </c>
      <c r="K468" s="67"/>
      <c r="L468" s="76">
        <v>62.5</v>
      </c>
      <c r="M468" s="66">
        <f t="shared" si="293"/>
        <v>0.21732191295685846</v>
      </c>
      <c r="N468" s="96">
        <v>4331.5625</v>
      </c>
      <c r="O468" s="102">
        <f t="shared" si="250"/>
        <v>8.6631250000000009</v>
      </c>
      <c r="P468" s="103"/>
      <c r="Q468" s="114">
        <v>0.29399999999999998</v>
      </c>
      <c r="R468" s="98">
        <v>11840</v>
      </c>
      <c r="S468" s="102">
        <f t="shared" si="251"/>
        <v>11.84</v>
      </c>
      <c r="T468" s="102"/>
      <c r="U468" s="104">
        <f t="shared" si="287"/>
        <v>880.16883984443905</v>
      </c>
      <c r="V468" s="73">
        <f t="shared" si="252"/>
        <v>44.490523971102505</v>
      </c>
      <c r="X468" s="76">
        <v>62.5</v>
      </c>
      <c r="Y468" s="96">
        <v>2</v>
      </c>
      <c r="Z468" s="96">
        <f t="shared" si="253"/>
        <v>189</v>
      </c>
      <c r="AA468" s="96">
        <v>0</v>
      </c>
      <c r="AB468" s="96">
        <f t="shared" si="254"/>
        <v>0</v>
      </c>
      <c r="AC468" s="67"/>
      <c r="AD468" s="96">
        <v>515.98669400000006</v>
      </c>
      <c r="AE468" s="73">
        <f t="shared" si="255"/>
        <v>6.9669221047900035E-2</v>
      </c>
      <c r="AF468" s="96">
        <v>0</v>
      </c>
      <c r="AG468" s="73">
        <f t="shared" si="256"/>
        <v>0</v>
      </c>
      <c r="AH468" s="67"/>
      <c r="AI468" s="76">
        <v>62.5</v>
      </c>
      <c r="AJ468" s="66">
        <f t="shared" si="294"/>
        <v>0.27181697910520708</v>
      </c>
      <c r="AK468" s="96">
        <v>4685.625</v>
      </c>
      <c r="AL468" s="102">
        <f t="shared" si="257"/>
        <v>9.3712499999999999</v>
      </c>
      <c r="AM468" s="103"/>
      <c r="AN468" s="108">
        <v>0.3</v>
      </c>
      <c r="AO468" s="95">
        <v>11819</v>
      </c>
      <c r="AP468" s="102">
        <f t="shared" si="258"/>
        <v>11.819000000000001</v>
      </c>
      <c r="AQ468" s="102"/>
      <c r="AR468" s="104">
        <f t="shared" si="288"/>
        <v>1048.0025403237528</v>
      </c>
      <c r="AS468" s="73">
        <f t="shared" si="259"/>
        <v>44.850561514920003</v>
      </c>
      <c r="AU468" s="76">
        <v>62.5</v>
      </c>
      <c r="AV468" s="96">
        <v>3</v>
      </c>
      <c r="AW468" s="96">
        <f t="shared" si="260"/>
        <v>188</v>
      </c>
      <c r="AX468" s="96">
        <v>2</v>
      </c>
      <c r="AY468" s="96">
        <f t="shared" si="261"/>
        <v>159</v>
      </c>
      <c r="AZ468" s="65"/>
      <c r="BA468" s="38">
        <v>490.99795499999999</v>
      </c>
      <c r="BB468" s="73">
        <f t="shared" si="262"/>
        <v>8.2813246849800015E-2</v>
      </c>
      <c r="BC468" s="38">
        <v>1122.33521</v>
      </c>
      <c r="BD468" s="73">
        <f t="shared" si="263"/>
        <v>0.100236836018</v>
      </c>
      <c r="BE468" s="65"/>
      <c r="BF468" s="3">
        <v>62.5</v>
      </c>
      <c r="BG468" s="66">
        <f t="shared" si="295"/>
        <v>0.2351350124279098</v>
      </c>
      <c r="BH468" s="38">
        <v>4381.25</v>
      </c>
      <c r="BI468" s="102">
        <f t="shared" si="264"/>
        <v>8.7624999999999993</v>
      </c>
      <c r="BJ468" s="103"/>
      <c r="BK468" s="114">
        <v>0.29499999999999998</v>
      </c>
      <c r="BL468" s="77">
        <v>11155</v>
      </c>
      <c r="BM468" s="102">
        <f t="shared" si="265"/>
        <v>11.154999999999999</v>
      </c>
      <c r="BN468" s="102"/>
      <c r="BO468" s="104">
        <f t="shared" si="289"/>
        <v>933.14234100994793</v>
      </c>
      <c r="BP468" s="73">
        <f t="shared" si="266"/>
        <v>43.768476814103273</v>
      </c>
      <c r="BR468" s="3">
        <v>62.5</v>
      </c>
      <c r="BS468" s="38">
        <v>3</v>
      </c>
      <c r="BT468" s="38">
        <f t="shared" si="267"/>
        <v>288</v>
      </c>
      <c r="BU468" s="38">
        <v>2</v>
      </c>
      <c r="BV468" s="38">
        <f t="shared" si="268"/>
        <v>308</v>
      </c>
      <c r="BW468" s="67"/>
      <c r="BX468" s="38">
        <v>674.51110800000004</v>
      </c>
      <c r="BY468" s="73">
        <f t="shared" si="269"/>
        <v>0.10818405649370001</v>
      </c>
      <c r="BZ468" s="38">
        <v>1143.46387</v>
      </c>
      <c r="CA468" s="73">
        <f t="shared" si="270"/>
        <v>0.20794356938729999</v>
      </c>
      <c r="CB468" s="67"/>
      <c r="CC468" s="37">
        <v>62.5</v>
      </c>
      <c r="CD468" s="66">
        <f t="shared" si="296"/>
        <v>0.22869341290522577</v>
      </c>
      <c r="CE468" s="40">
        <v>4405.625</v>
      </c>
      <c r="CF468" s="102">
        <f t="shared" si="299"/>
        <v>8.8112499999999994</v>
      </c>
      <c r="CG468" s="103"/>
      <c r="CH468" s="114">
        <v>0.30499999999999999</v>
      </c>
      <c r="CI468" s="77">
        <v>12282</v>
      </c>
      <c r="CJ468" s="102">
        <f t="shared" si="271"/>
        <v>12.282</v>
      </c>
      <c r="CK468" s="102"/>
      <c r="CL468" s="104">
        <f t="shared" si="290"/>
        <v>933.75422404313736</v>
      </c>
      <c r="CM468" s="73">
        <f t="shared" si="272"/>
        <v>43.222746103210696</v>
      </c>
      <c r="CO468" s="3">
        <v>62.5</v>
      </c>
      <c r="CP468" s="38">
        <v>3</v>
      </c>
      <c r="CQ468" s="38">
        <f t="shared" si="273"/>
        <v>197</v>
      </c>
      <c r="CR468" s="38">
        <v>4</v>
      </c>
      <c r="CS468" s="38">
        <f t="shared" si="274"/>
        <v>348</v>
      </c>
      <c r="CT468" s="67"/>
      <c r="CU468" s="38">
        <v>365.998108</v>
      </c>
      <c r="CV468" s="73">
        <f t="shared" si="275"/>
        <v>7.7581293112000002E-2</v>
      </c>
      <c r="CW468" s="38">
        <v>655.63726799999995</v>
      </c>
      <c r="CX468" s="73">
        <f t="shared" si="276"/>
        <v>0.20827346621599999</v>
      </c>
      <c r="CY468" s="67"/>
      <c r="CZ468" s="37">
        <v>62.5</v>
      </c>
      <c r="DA468" s="66">
        <f t="shared" si="297"/>
        <v>0.22296467078150395</v>
      </c>
      <c r="DB468" s="1">
        <v>4348.4375</v>
      </c>
      <c r="DC468" s="102">
        <f t="shared" si="277"/>
        <v>8.6968750000000004</v>
      </c>
      <c r="DD468" s="103"/>
      <c r="DE468" s="114">
        <v>0.28399999999999997</v>
      </c>
      <c r="DF468" s="77">
        <v>11139</v>
      </c>
      <c r="DG468" s="102">
        <f t="shared" si="278"/>
        <v>11.138999999999999</v>
      </c>
      <c r="DH468" s="102"/>
      <c r="DI468" s="104">
        <f t="shared" si="291"/>
        <v>911.23606404752275</v>
      </c>
      <c r="DJ468" s="73">
        <f t="shared" si="279"/>
        <v>43.298996997121634</v>
      </c>
      <c r="DL468" s="3">
        <v>62.5</v>
      </c>
      <c r="DM468" s="38">
        <v>5</v>
      </c>
      <c r="DN468" s="38">
        <f t="shared" si="280"/>
        <v>198</v>
      </c>
      <c r="DO468" s="38">
        <v>4</v>
      </c>
      <c r="DP468" s="38">
        <f t="shared" si="281"/>
        <v>219</v>
      </c>
      <c r="DQ468" s="67"/>
      <c r="DR468" s="38">
        <v>1317.9259</v>
      </c>
      <c r="DS468" s="73">
        <f t="shared" si="282"/>
        <v>0.12101333578239998</v>
      </c>
      <c r="DT468" s="38">
        <v>1192.1368399999999</v>
      </c>
      <c r="DU468" s="73">
        <f t="shared" si="283"/>
        <v>0.1001968579609</v>
      </c>
      <c r="DV468" s="67"/>
      <c r="DW468" s="37">
        <v>62.5</v>
      </c>
      <c r="DX468" s="66">
        <f t="shared" si="298"/>
        <v>0.20382580940436351</v>
      </c>
      <c r="DY468" s="1">
        <v>4302.8125</v>
      </c>
      <c r="DZ468" s="102">
        <f t="shared" si="284"/>
        <v>8.6056249999999999</v>
      </c>
      <c r="EA468" s="103"/>
      <c r="EB468" s="114">
        <v>0.26500000000000001</v>
      </c>
      <c r="EC468" s="77">
        <v>11225</v>
      </c>
      <c r="ED468" s="102">
        <f t="shared" si="285"/>
        <v>11.225</v>
      </c>
      <c r="EE468" s="102"/>
      <c r="EF468" s="104">
        <f t="shared" si="292"/>
        <v>802.79758287147786</v>
      </c>
      <c r="EG468" s="73">
        <f t="shared" si="286"/>
        <v>43.428668108080998</v>
      </c>
      <c r="EH468" s="95"/>
    </row>
    <row r="469" spans="1:138" x14ac:dyDescent="0.25">
      <c r="A469" s="76">
        <v>63.5</v>
      </c>
      <c r="B469" s="96">
        <v>5</v>
      </c>
      <c r="C469" s="96">
        <f t="shared" si="246"/>
        <v>206</v>
      </c>
      <c r="D469" s="96">
        <v>0</v>
      </c>
      <c r="E469" s="96">
        <f t="shared" si="247"/>
        <v>1</v>
      </c>
      <c r="F469" s="67"/>
      <c r="G469" s="96">
        <v>4832.5512699999999</v>
      </c>
      <c r="H469" s="73">
        <f t="shared" si="248"/>
        <v>8.8490430612000001E-2</v>
      </c>
      <c r="I469" s="96">
        <v>0</v>
      </c>
      <c r="J469" s="73">
        <f t="shared" si="249"/>
        <v>2.12175583E-4</v>
      </c>
      <c r="K469" s="67"/>
      <c r="L469" s="76">
        <v>63.5</v>
      </c>
      <c r="M469" s="66">
        <f t="shared" si="293"/>
        <v>0.22036245526010714</v>
      </c>
      <c r="N469" s="96">
        <v>4402.8125</v>
      </c>
      <c r="O469" s="102">
        <f t="shared" si="250"/>
        <v>8.8056249999999991</v>
      </c>
      <c r="P469" s="103"/>
      <c r="Q469" s="114">
        <v>0.29799999999999999</v>
      </c>
      <c r="R469" s="98">
        <v>12027</v>
      </c>
      <c r="S469" s="102">
        <f t="shared" si="251"/>
        <v>12.026999999999999</v>
      </c>
      <c r="T469" s="102"/>
      <c r="U469" s="104">
        <f t="shared" si="287"/>
        <v>907.13749990478516</v>
      </c>
      <c r="V469" s="73">
        <f t="shared" si="252"/>
        <v>44.464683620635313</v>
      </c>
      <c r="X469" s="76">
        <v>63.5</v>
      </c>
      <c r="Y469" s="96">
        <v>1</v>
      </c>
      <c r="Z469" s="96">
        <f t="shared" si="253"/>
        <v>190</v>
      </c>
      <c r="AA469" s="96">
        <v>0</v>
      </c>
      <c r="AB469" s="96">
        <f t="shared" si="254"/>
        <v>0</v>
      </c>
      <c r="AC469" s="67"/>
      <c r="AD469" s="96">
        <v>705.88372800000002</v>
      </c>
      <c r="AE469" s="73">
        <f t="shared" si="255"/>
        <v>7.0375104775900033E-2</v>
      </c>
      <c r="AF469" s="96">
        <v>0</v>
      </c>
      <c r="AG469" s="73">
        <f t="shared" si="256"/>
        <v>0</v>
      </c>
      <c r="AH469" s="67"/>
      <c r="AI469" s="76">
        <v>63.5</v>
      </c>
      <c r="AJ469" s="66">
        <f t="shared" si="294"/>
        <v>0.27451525603393928</v>
      </c>
      <c r="AK469" s="96">
        <v>4749.375</v>
      </c>
      <c r="AL469" s="102">
        <f t="shared" si="257"/>
        <v>9.4987499999999994</v>
      </c>
      <c r="AM469" s="103"/>
      <c r="AN469" s="108">
        <v>0.30399999999999999</v>
      </c>
      <c r="AO469" s="95">
        <v>12006</v>
      </c>
      <c r="AP469" s="102">
        <f t="shared" si="258"/>
        <v>12.006</v>
      </c>
      <c r="AQ469" s="102"/>
      <c r="AR469" s="104">
        <f t="shared" si="288"/>
        <v>1073.8056566662947</v>
      </c>
      <c r="AS469" s="73">
        <f t="shared" si="259"/>
        <v>44.864803585041479</v>
      </c>
      <c r="AU469" s="76">
        <v>63.5</v>
      </c>
      <c r="AV469" s="96">
        <v>4</v>
      </c>
      <c r="AW469" s="96">
        <f t="shared" si="260"/>
        <v>192</v>
      </c>
      <c r="AX469" s="96">
        <v>0</v>
      </c>
      <c r="AY469" s="96">
        <f t="shared" si="261"/>
        <v>159</v>
      </c>
      <c r="AZ469" s="65"/>
      <c r="BA469" s="38">
        <v>500.144226</v>
      </c>
      <c r="BB469" s="73">
        <f t="shared" si="262"/>
        <v>8.331339107580002E-2</v>
      </c>
      <c r="BC469" s="38">
        <v>0</v>
      </c>
      <c r="BD469" s="73">
        <f t="shared" si="263"/>
        <v>0.100236836018</v>
      </c>
      <c r="BE469" s="65"/>
      <c r="BF469" s="3">
        <v>63.5</v>
      </c>
      <c r="BG469" s="66">
        <f t="shared" si="295"/>
        <v>0.23828716597453231</v>
      </c>
      <c r="BH469" s="38">
        <v>4441.5625</v>
      </c>
      <c r="BI469" s="102">
        <f t="shared" si="264"/>
        <v>8.8831249999999997</v>
      </c>
      <c r="BJ469" s="103"/>
      <c r="BK469" s="114">
        <v>0.29899999999999999</v>
      </c>
      <c r="BL469" s="77">
        <v>11334</v>
      </c>
      <c r="BM469" s="102">
        <f t="shared" si="265"/>
        <v>11.334</v>
      </c>
      <c r="BN469" s="102"/>
      <c r="BO469" s="104">
        <f t="shared" si="289"/>
        <v>961.36790592398586</v>
      </c>
      <c r="BP469" s="73">
        <f t="shared" si="266"/>
        <v>43.795547679535908</v>
      </c>
      <c r="BR469" s="3">
        <v>63.5</v>
      </c>
      <c r="BS469" s="38">
        <v>8</v>
      </c>
      <c r="BT469" s="38">
        <f t="shared" si="267"/>
        <v>296</v>
      </c>
      <c r="BU469" s="38">
        <v>7</v>
      </c>
      <c r="BV469" s="38">
        <f t="shared" si="268"/>
        <v>315</v>
      </c>
      <c r="BW469" s="67"/>
      <c r="BX469" s="38">
        <v>2480.3688999999999</v>
      </c>
      <c r="BY469" s="73">
        <f t="shared" si="269"/>
        <v>0.11066442539370001</v>
      </c>
      <c r="BZ469" s="38">
        <v>5022.6377000000002</v>
      </c>
      <c r="CA469" s="73">
        <f t="shared" si="270"/>
        <v>0.21296620708729999</v>
      </c>
      <c r="CB469" s="67"/>
      <c r="CC469" s="37">
        <v>63.5</v>
      </c>
      <c r="CD469" s="66">
        <f t="shared" si="296"/>
        <v>0.2318214728781926</v>
      </c>
      <c r="CE469" s="40">
        <v>4497.5</v>
      </c>
      <c r="CF469" s="102">
        <f t="shared" si="299"/>
        <v>8.9949999999999992</v>
      </c>
      <c r="CG469" s="103"/>
      <c r="CH469" s="114">
        <v>0.31</v>
      </c>
      <c r="CI469" s="77">
        <v>12478</v>
      </c>
      <c r="CJ469" s="102">
        <f t="shared" si="271"/>
        <v>12.478</v>
      </c>
      <c r="CK469" s="102"/>
      <c r="CL469" s="104">
        <f t="shared" si="290"/>
        <v>962.10031251066619</v>
      </c>
      <c r="CM469" s="73">
        <f t="shared" si="272"/>
        <v>43.229194732376548</v>
      </c>
      <c r="CO469" s="3">
        <v>63.5</v>
      </c>
      <c r="CP469" s="38">
        <v>6</v>
      </c>
      <c r="CQ469" s="38">
        <f t="shared" si="273"/>
        <v>203</v>
      </c>
      <c r="CR469" s="38">
        <v>3</v>
      </c>
      <c r="CS469" s="38">
        <f t="shared" si="274"/>
        <v>351</v>
      </c>
      <c r="CT469" s="67"/>
      <c r="CU469" s="38">
        <v>5617.8144499999999</v>
      </c>
      <c r="CV469" s="73">
        <f t="shared" si="275"/>
        <v>8.3199107561999996E-2</v>
      </c>
      <c r="CW469" s="38">
        <v>938.20080600000006</v>
      </c>
      <c r="CX469" s="73">
        <f t="shared" si="276"/>
        <v>0.20921166702199998</v>
      </c>
      <c r="CY469" s="67"/>
      <c r="CZ469" s="3">
        <v>63.5</v>
      </c>
      <c r="DA469" s="66">
        <f t="shared" si="297"/>
        <v>0.22611479393643338</v>
      </c>
      <c r="DB469" s="3">
        <v>4422.5</v>
      </c>
      <c r="DC469" s="102">
        <f t="shared" si="277"/>
        <v>8.8450000000000006</v>
      </c>
      <c r="DD469" s="103"/>
      <c r="DE469" s="114">
        <v>0.28899999999999998</v>
      </c>
      <c r="DF469" s="77">
        <v>11319</v>
      </c>
      <c r="DG469" s="102">
        <f t="shared" si="278"/>
        <v>11.319000000000001</v>
      </c>
      <c r="DH469" s="102"/>
      <c r="DI469" s="104">
        <f t="shared" si="291"/>
        <v>939.31744314674688</v>
      </c>
      <c r="DJ469" s="73">
        <f t="shared" si="279"/>
        <v>43.306672765669688</v>
      </c>
      <c r="DL469" s="3">
        <v>63.5</v>
      </c>
      <c r="DM469" s="38">
        <v>2</v>
      </c>
      <c r="DN469" s="38">
        <f t="shared" si="280"/>
        <v>200</v>
      </c>
      <c r="DO469" s="38">
        <v>4</v>
      </c>
      <c r="DP469" s="38">
        <f t="shared" si="281"/>
        <v>223</v>
      </c>
      <c r="DQ469" s="67"/>
      <c r="DR469" s="38">
        <v>489.74615499999999</v>
      </c>
      <c r="DS469" s="73">
        <f t="shared" si="282"/>
        <v>0.12150308193739998</v>
      </c>
      <c r="DT469" s="38">
        <v>371.22442599999999</v>
      </c>
      <c r="DU469" s="73">
        <f t="shared" si="283"/>
        <v>0.1005680823869</v>
      </c>
      <c r="DV469" s="67"/>
      <c r="DW469" s="3">
        <v>63.5</v>
      </c>
      <c r="DX469" s="66">
        <f t="shared" si="298"/>
        <v>0.20662229580040581</v>
      </c>
      <c r="DY469" s="3">
        <v>4373.125</v>
      </c>
      <c r="DZ469" s="102">
        <f t="shared" si="284"/>
        <v>8.7462499999999999</v>
      </c>
      <c r="EA469" s="103"/>
      <c r="EB469" s="114">
        <v>0.26900000000000002</v>
      </c>
      <c r="EC469" s="77">
        <v>11404</v>
      </c>
      <c r="ED469" s="102">
        <f t="shared" si="285"/>
        <v>11.404</v>
      </c>
      <c r="EE469" s="102"/>
      <c r="EF469" s="104">
        <f t="shared" si="292"/>
        <v>827.42938460861797</v>
      </c>
      <c r="EG469" s="73">
        <f t="shared" si="286"/>
        <v>43.455004731719015</v>
      </c>
      <c r="EH469" s="95"/>
    </row>
    <row r="470" spans="1:138" x14ac:dyDescent="0.25">
      <c r="A470" s="76">
        <v>64.5</v>
      </c>
      <c r="B470" s="96">
        <v>4</v>
      </c>
      <c r="C470" s="96">
        <f t="shared" si="246"/>
        <v>210</v>
      </c>
      <c r="D470" s="96">
        <v>0</v>
      </c>
      <c r="E470" s="96">
        <f t="shared" si="247"/>
        <v>1</v>
      </c>
      <c r="F470" s="67"/>
      <c r="G470" s="96">
        <v>566.96051</v>
      </c>
      <c r="H470" s="73">
        <f t="shared" si="248"/>
        <v>8.9057391122000007E-2</v>
      </c>
      <c r="I470" s="96">
        <v>0</v>
      </c>
      <c r="J470" s="73">
        <f t="shared" si="249"/>
        <v>2.12175583E-4</v>
      </c>
      <c r="K470" s="67"/>
      <c r="L470" s="76">
        <v>64.5</v>
      </c>
      <c r="M470" s="66">
        <f t="shared" si="293"/>
        <v>0.22340299756335583</v>
      </c>
      <c r="N470" s="96">
        <v>4466.875</v>
      </c>
      <c r="O470" s="102">
        <f t="shared" si="250"/>
        <v>8.9337499999999999</v>
      </c>
      <c r="P470" s="103"/>
      <c r="Q470" s="114">
        <v>0.30299999999999999</v>
      </c>
      <c r="R470" s="98">
        <v>12213</v>
      </c>
      <c r="S470" s="102">
        <f t="shared" si="251"/>
        <v>12.212999999999999</v>
      </c>
      <c r="T470" s="102"/>
      <c r="U470" s="104">
        <f t="shared" si="287"/>
        <v>934.50618131190231</v>
      </c>
      <c r="V470" s="73">
        <f t="shared" si="252"/>
        <v>44.48803646447125</v>
      </c>
      <c r="X470" s="76">
        <v>64.5</v>
      </c>
      <c r="Y470" s="96">
        <v>4</v>
      </c>
      <c r="Z470" s="96">
        <f t="shared" si="253"/>
        <v>194</v>
      </c>
      <c r="AA470" s="96">
        <v>0</v>
      </c>
      <c r="AB470" s="96">
        <f t="shared" si="254"/>
        <v>0</v>
      </c>
      <c r="AC470" s="67"/>
      <c r="AD470" s="96">
        <v>1714.0977800000001</v>
      </c>
      <c r="AE470" s="73">
        <f t="shared" si="255"/>
        <v>7.2089202555900039E-2</v>
      </c>
      <c r="AF470" s="96">
        <v>0</v>
      </c>
      <c r="AG470" s="73">
        <f t="shared" si="256"/>
        <v>0</v>
      </c>
      <c r="AH470" s="67"/>
      <c r="AI470" s="76">
        <v>64.5</v>
      </c>
      <c r="AJ470" s="66">
        <f t="shared" si="294"/>
        <v>0.27721353296267148</v>
      </c>
      <c r="AK470" s="96">
        <v>4813.4375</v>
      </c>
      <c r="AL470" s="102">
        <f t="shared" si="257"/>
        <v>9.6268750000000001</v>
      </c>
      <c r="AM470" s="103"/>
      <c r="AN470" s="108">
        <v>0.309</v>
      </c>
      <c r="AO470" s="95">
        <v>12192</v>
      </c>
      <c r="AP470" s="102">
        <f t="shared" si="258"/>
        <v>12.192</v>
      </c>
      <c r="AQ470" s="102"/>
      <c r="AR470" s="104">
        <f t="shared" si="288"/>
        <v>1099.9536465287906</v>
      </c>
      <c r="AS470" s="73">
        <f t="shared" si="259"/>
        <v>44.864797896262019</v>
      </c>
      <c r="AU470" s="76">
        <v>64.5</v>
      </c>
      <c r="AV470" s="96">
        <v>4</v>
      </c>
      <c r="AW470" s="96">
        <f t="shared" si="260"/>
        <v>196</v>
      </c>
      <c r="AX470" s="96">
        <v>4</v>
      </c>
      <c r="AY470" s="96">
        <f t="shared" si="261"/>
        <v>163</v>
      </c>
      <c r="AZ470" s="65"/>
      <c r="BA470" s="38">
        <v>1657.98254</v>
      </c>
      <c r="BB470" s="73">
        <f t="shared" si="262"/>
        <v>8.4971373615800025E-2</v>
      </c>
      <c r="BC470" s="38">
        <v>7940.6430700000001</v>
      </c>
      <c r="BD470" s="73">
        <f t="shared" si="263"/>
        <v>0.108177479088</v>
      </c>
      <c r="BE470" s="65"/>
      <c r="BF470" s="3">
        <v>64.5</v>
      </c>
      <c r="BG470" s="66">
        <f t="shared" si="295"/>
        <v>0.24143931952115483</v>
      </c>
      <c r="BH470" s="38">
        <v>4512.8125</v>
      </c>
      <c r="BI470" s="102">
        <f t="shared" si="264"/>
        <v>9.0256249999999998</v>
      </c>
      <c r="BJ470" s="103"/>
      <c r="BK470" s="114">
        <v>0.30299999999999999</v>
      </c>
      <c r="BL470" s="77">
        <v>11510</v>
      </c>
      <c r="BM470" s="102">
        <f t="shared" si="265"/>
        <v>11.51</v>
      </c>
      <c r="BN470" s="102"/>
      <c r="BO470" s="104">
        <f t="shared" si="289"/>
        <v>990.05151815026738</v>
      </c>
      <c r="BP470" s="73">
        <f t="shared" si="266"/>
        <v>43.773974685591796</v>
      </c>
      <c r="BR470" s="3">
        <v>64.5</v>
      </c>
      <c r="BS470" s="38">
        <v>8</v>
      </c>
      <c r="BT470" s="38">
        <f t="shared" si="267"/>
        <v>304</v>
      </c>
      <c r="BU470" s="38">
        <v>8</v>
      </c>
      <c r="BV470" s="38">
        <f t="shared" si="268"/>
        <v>323</v>
      </c>
      <c r="BW470" s="67"/>
      <c r="BX470" s="38">
        <v>3882.22534</v>
      </c>
      <c r="BY470" s="73">
        <f t="shared" si="269"/>
        <v>0.11454665073370002</v>
      </c>
      <c r="BZ470" s="38">
        <v>10080.142599999999</v>
      </c>
      <c r="CA470" s="73">
        <f t="shared" si="270"/>
        <v>0.2230463496873</v>
      </c>
      <c r="CB470" s="67"/>
      <c r="CC470" s="37">
        <v>64.5</v>
      </c>
      <c r="CD470" s="66">
        <f t="shared" si="296"/>
        <v>0.23494953285115944</v>
      </c>
      <c r="CE470" s="40">
        <v>4564.375</v>
      </c>
      <c r="CF470" s="102">
        <f t="shared" ref="CF470:CF501" si="300">CE470*2/1000</f>
        <v>9.1287500000000001</v>
      </c>
      <c r="CG470" s="103"/>
      <c r="CH470" s="114">
        <v>0.314</v>
      </c>
      <c r="CI470" s="77">
        <v>12674</v>
      </c>
      <c r="CJ470" s="102">
        <f t="shared" si="271"/>
        <v>12.673999999999999</v>
      </c>
      <c r="CK470" s="102"/>
      <c r="CL470" s="104">
        <f t="shared" si="290"/>
        <v>990.85207125593968</v>
      </c>
      <c r="CM470" s="73">
        <f t="shared" si="272"/>
        <v>43.216403076290007</v>
      </c>
      <c r="CO470" s="3">
        <v>64.5</v>
      </c>
      <c r="CP470" s="38">
        <v>4</v>
      </c>
      <c r="CQ470" s="38">
        <f t="shared" si="273"/>
        <v>207</v>
      </c>
      <c r="CR470" s="38">
        <v>4</v>
      </c>
      <c r="CS470" s="38">
        <f t="shared" si="274"/>
        <v>355</v>
      </c>
      <c r="CT470" s="67"/>
      <c r="CU470" s="38">
        <v>3398.96875</v>
      </c>
      <c r="CV470" s="73">
        <f t="shared" si="275"/>
        <v>8.6598076311999991E-2</v>
      </c>
      <c r="CW470" s="38">
        <v>1145.71216</v>
      </c>
      <c r="CX470" s="73">
        <f t="shared" si="276"/>
        <v>0.21035737918199998</v>
      </c>
      <c r="CY470" s="67"/>
      <c r="CZ470" s="3">
        <v>64.5</v>
      </c>
      <c r="DA470" s="66">
        <f t="shared" si="297"/>
        <v>0.22926491709136282</v>
      </c>
      <c r="DB470" s="3">
        <v>4491.875</v>
      </c>
      <c r="DC470" s="102">
        <f t="shared" si="277"/>
        <v>8.9837500000000006</v>
      </c>
      <c r="DD470" s="103"/>
      <c r="DE470" s="114">
        <v>0.29299999999999998</v>
      </c>
      <c r="DF470" s="77">
        <v>11494</v>
      </c>
      <c r="DG470" s="102">
        <f t="shared" si="278"/>
        <v>11.494</v>
      </c>
      <c r="DH470" s="102"/>
      <c r="DI470" s="104">
        <f t="shared" si="291"/>
        <v>967.81522915051323</v>
      </c>
      <c r="DJ470" s="73">
        <f t="shared" si="279"/>
        <v>43.321137898480224</v>
      </c>
      <c r="DL470" s="3">
        <v>64.5</v>
      </c>
      <c r="DM470" s="38">
        <v>8</v>
      </c>
      <c r="DN470" s="38">
        <f t="shared" si="280"/>
        <v>208</v>
      </c>
      <c r="DO470" s="38">
        <v>4</v>
      </c>
      <c r="DP470" s="38">
        <f t="shared" si="281"/>
        <v>227</v>
      </c>
      <c r="DQ470" s="67"/>
      <c r="DR470" s="38">
        <v>1777.7756300000001</v>
      </c>
      <c r="DS470" s="73">
        <f t="shared" si="282"/>
        <v>0.12328085756739998</v>
      </c>
      <c r="DT470" s="38">
        <v>1089.5766599999999</v>
      </c>
      <c r="DU470" s="73">
        <f t="shared" si="283"/>
        <v>0.1016576590469</v>
      </c>
      <c r="DV470" s="67"/>
      <c r="DW470" s="3">
        <v>64.5</v>
      </c>
      <c r="DX470" s="66">
        <f t="shared" si="298"/>
        <v>0.20941878219644811</v>
      </c>
      <c r="DY470" s="3">
        <v>4435</v>
      </c>
      <c r="DZ470" s="102">
        <f t="shared" si="284"/>
        <v>8.8699999999999992</v>
      </c>
      <c r="EA470" s="103"/>
      <c r="EB470" s="114">
        <v>0.27300000000000002</v>
      </c>
      <c r="EC470" s="77">
        <v>11582</v>
      </c>
      <c r="ED470" s="102">
        <f t="shared" si="285"/>
        <v>11.582000000000001</v>
      </c>
      <c r="EE470" s="102"/>
      <c r="EF470" s="104">
        <f t="shared" si="292"/>
        <v>852.39676471328312</v>
      </c>
      <c r="EG470" s="73">
        <f t="shared" si="286"/>
        <v>43.471903853796832</v>
      </c>
      <c r="EH470" s="95"/>
    </row>
    <row r="471" spans="1:138" x14ac:dyDescent="0.25">
      <c r="A471" s="76">
        <v>65.5</v>
      </c>
      <c r="B471" s="96">
        <v>6</v>
      </c>
      <c r="C471" s="96">
        <f t="shared" ref="C471:C534" si="301">B471+C470</f>
        <v>216</v>
      </c>
      <c r="D471" s="96">
        <v>0</v>
      </c>
      <c r="E471" s="96">
        <f t="shared" ref="E471:E534" si="302">D471+E470</f>
        <v>1</v>
      </c>
      <c r="F471" s="67"/>
      <c r="G471" s="96">
        <v>928.72180200000003</v>
      </c>
      <c r="H471" s="73">
        <f t="shared" ref="H471:H534" si="303">(G471/(10^6)+H470)</f>
        <v>8.9986112924000008E-2</v>
      </c>
      <c r="I471" s="96">
        <v>0</v>
      </c>
      <c r="J471" s="73">
        <f t="shared" ref="J471:J534" si="304">(I471/(10^6)+J470)</f>
        <v>2.12175583E-4</v>
      </c>
      <c r="K471" s="67"/>
      <c r="L471" s="76">
        <v>65.5</v>
      </c>
      <c r="M471" s="66">
        <f t="shared" si="293"/>
        <v>0.22644353986660451</v>
      </c>
      <c r="N471" s="96">
        <v>4534.375</v>
      </c>
      <c r="O471" s="102">
        <f t="shared" ref="O471:O534" si="305">N471*2/1000</f>
        <v>9.0687499999999996</v>
      </c>
      <c r="P471" s="103"/>
      <c r="Q471" s="114">
        <v>0.307</v>
      </c>
      <c r="R471" s="98">
        <v>12399</v>
      </c>
      <c r="S471" s="102">
        <f t="shared" ref="S471:S506" si="306">R471/1000</f>
        <v>12.398999999999999</v>
      </c>
      <c r="T471" s="102"/>
      <c r="U471" s="104">
        <f t="shared" si="287"/>
        <v>962.27393389632095</v>
      </c>
      <c r="V471" s="73">
        <f t="shared" ref="V471:V534" si="307">LN(U471/((H471+J471)/2)*10^15)</f>
        <v>44.506967566688509</v>
      </c>
      <c r="X471" s="76">
        <v>65.5</v>
      </c>
      <c r="Y471" s="96">
        <v>5</v>
      </c>
      <c r="Z471" s="96">
        <f t="shared" si="253"/>
        <v>199</v>
      </c>
      <c r="AA471" s="96">
        <v>0</v>
      </c>
      <c r="AB471" s="96">
        <f t="shared" ref="AB471:AB534" si="308">AA471+AB470</f>
        <v>0</v>
      </c>
      <c r="AC471" s="67"/>
      <c r="AD471" s="96">
        <v>1104.6529499999999</v>
      </c>
      <c r="AE471" s="73">
        <f t="shared" ref="AE471:AE534" si="309">(AD471/(10^6)+AE470)</f>
        <v>7.3193855505900046E-2</v>
      </c>
      <c r="AF471" s="96">
        <v>0</v>
      </c>
      <c r="AG471" s="73">
        <f t="shared" ref="AG471:AG534" si="310">(AF471/(10^6)+AG470)</f>
        <v>0</v>
      </c>
      <c r="AH471" s="67"/>
      <c r="AI471" s="76">
        <v>65.5</v>
      </c>
      <c r="AJ471" s="66">
        <f t="shared" si="294"/>
        <v>0.27991180989140374</v>
      </c>
      <c r="AK471" s="96">
        <v>4877.1875</v>
      </c>
      <c r="AL471" s="102">
        <f t="shared" ref="AL471:AL534" si="311">AK471*2/1000</f>
        <v>9.7543749999999996</v>
      </c>
      <c r="AM471" s="103"/>
      <c r="AN471" s="108">
        <v>0.313</v>
      </c>
      <c r="AO471" s="95">
        <v>12379</v>
      </c>
      <c r="AP471" s="102">
        <f t="shared" ref="AP471:AP506" si="312">AO471/1000</f>
        <v>12.379</v>
      </c>
      <c r="AQ471" s="102"/>
      <c r="AR471" s="104">
        <f t="shared" si="288"/>
        <v>1126.4313321035156</v>
      </c>
      <c r="AS471" s="73">
        <f t="shared" ref="AS471:AS534" si="313">LN(AR471/((AE471+AG471)/2)*10^15)</f>
        <v>44.873377179344942</v>
      </c>
      <c r="AU471" s="76">
        <v>65.5</v>
      </c>
      <c r="AV471" s="96">
        <v>4</v>
      </c>
      <c r="AW471" s="96">
        <f t="shared" ref="AW471:AW534" si="314">AV471+AW470</f>
        <v>200</v>
      </c>
      <c r="AX471" s="96">
        <v>1</v>
      </c>
      <c r="AY471" s="96">
        <f t="shared" ref="AY471:AY534" si="315">AX471+AY470</f>
        <v>164</v>
      </c>
      <c r="AZ471" s="65"/>
      <c r="BA471" s="38">
        <v>558.01977499999998</v>
      </c>
      <c r="BB471" s="73">
        <f t="shared" ref="BB471:BB534" si="316">(BA471/(10^6)+BB470)</f>
        <v>8.5529393390800026E-2</v>
      </c>
      <c r="BC471" s="38">
        <v>249.61656199999999</v>
      </c>
      <c r="BD471" s="73">
        <f t="shared" ref="BD471:BD534" si="317">(BC471/(10^6)+BD470)</f>
        <v>0.10842709565</v>
      </c>
      <c r="BE471" s="65"/>
      <c r="BF471" s="3">
        <v>65.5</v>
      </c>
      <c r="BG471" s="66">
        <f t="shared" si="295"/>
        <v>0.24459147306777734</v>
      </c>
      <c r="BH471" s="38">
        <v>4586.875</v>
      </c>
      <c r="BI471" s="102">
        <f t="shared" ref="BI471:BI534" si="318">BH471*2/1000</f>
        <v>9.1737500000000001</v>
      </c>
      <c r="BJ471" s="103"/>
      <c r="BK471" s="114">
        <v>0.307</v>
      </c>
      <c r="BL471" s="77">
        <v>11687</v>
      </c>
      <c r="BM471" s="102">
        <f t="shared" ref="BM471:BM506" si="319">BL471/1000</f>
        <v>11.686999999999999</v>
      </c>
      <c r="BN471" s="102"/>
      <c r="BO471" s="104">
        <f t="shared" si="289"/>
        <v>1019.1823421609761</v>
      </c>
      <c r="BP471" s="73">
        <f t="shared" ref="BP471:BP534" si="320">LN(BO471/((BB471+BD471)/2)*10^15)</f>
        <v>43.798800963312083</v>
      </c>
      <c r="BR471" s="3">
        <v>65.5</v>
      </c>
      <c r="BS471" s="38">
        <v>7</v>
      </c>
      <c r="BT471" s="38">
        <f t="shared" ref="BT471:BT534" si="321">BS471+BT470</f>
        <v>311</v>
      </c>
      <c r="BU471" s="38">
        <v>6</v>
      </c>
      <c r="BV471" s="38">
        <f t="shared" ref="BV471:BV534" si="322">BU471+BV470</f>
        <v>329</v>
      </c>
      <c r="BW471" s="67"/>
      <c r="BX471" s="38">
        <v>2337.49341</v>
      </c>
      <c r="BY471" s="73">
        <f t="shared" ref="BY471:BY534" si="323">(BX471/(10^6)+BY470)</f>
        <v>0.11688414414370002</v>
      </c>
      <c r="BZ471" s="38">
        <v>9663.4423800000004</v>
      </c>
      <c r="CA471" s="73">
        <f t="shared" ref="CA471:CA534" si="324">(BZ471/(10^6)+CA470)</f>
        <v>0.2327097920673</v>
      </c>
      <c r="CB471" s="67"/>
      <c r="CC471" s="37">
        <v>65.5</v>
      </c>
      <c r="CD471" s="66">
        <f t="shared" si="296"/>
        <v>0.23807759282412633</v>
      </c>
      <c r="CE471" s="40">
        <v>4627.1875</v>
      </c>
      <c r="CF471" s="102">
        <f t="shared" si="300"/>
        <v>9.2543749999999996</v>
      </c>
      <c r="CG471" s="103"/>
      <c r="CH471" s="114">
        <v>0.31900000000000001</v>
      </c>
      <c r="CI471" s="77">
        <v>12869</v>
      </c>
      <c r="CJ471" s="102">
        <f t="shared" ref="CJ471:CJ506" si="325">CI471/1000</f>
        <v>12.869</v>
      </c>
      <c r="CK471" s="102"/>
      <c r="CL471" s="104">
        <f t="shared" si="290"/>
        <v>1020.0222080225969</v>
      </c>
      <c r="CM471" s="73">
        <f t="shared" ref="CM471:CM534" si="326">LN(CL471/((BY471+CA471)/2)*10^15)</f>
        <v>43.210486234368496</v>
      </c>
      <c r="CO471" s="3">
        <v>65.5</v>
      </c>
      <c r="CP471" s="38">
        <v>3</v>
      </c>
      <c r="CQ471" s="38">
        <f t="shared" ref="CQ471:CQ534" si="327">CP471+CQ470</f>
        <v>210</v>
      </c>
      <c r="CR471" s="38">
        <v>3</v>
      </c>
      <c r="CS471" s="38">
        <f t="shared" ref="CS471:CS534" si="328">CR471+CS470</f>
        <v>358</v>
      </c>
      <c r="CT471" s="67"/>
      <c r="CU471" s="38">
        <v>1540.34204</v>
      </c>
      <c r="CV471" s="73">
        <f t="shared" ref="CV471:CV534" si="329">(CU471/(10^6)+CV470)</f>
        <v>8.8138418351999995E-2</v>
      </c>
      <c r="CW471" s="38">
        <v>1918.66992</v>
      </c>
      <c r="CX471" s="73">
        <f t="shared" ref="CX471:CX534" si="330">(CW471/(10^6)+CX470)</f>
        <v>0.21227604910199999</v>
      </c>
      <c r="CY471" s="67"/>
      <c r="CZ471" s="3">
        <v>65.5</v>
      </c>
      <c r="DA471" s="66">
        <f t="shared" si="297"/>
        <v>0.23241504024629225</v>
      </c>
      <c r="DB471" s="3">
        <v>4554.6875</v>
      </c>
      <c r="DC471" s="102">
        <f t="shared" ref="DC471:DC534" si="331">DB471*2/1000</f>
        <v>9.109375</v>
      </c>
      <c r="DD471" s="103"/>
      <c r="DE471" s="114">
        <v>0.29699999999999999</v>
      </c>
      <c r="DF471" s="77">
        <v>11669</v>
      </c>
      <c r="DG471" s="102">
        <f t="shared" ref="DG471:DG506" si="332">DF471/1000</f>
        <v>11.669</v>
      </c>
      <c r="DH471" s="102"/>
      <c r="DI471" s="104">
        <f t="shared" si="291"/>
        <v>996.70481172167388</v>
      </c>
      <c r="DJ471" s="73">
        <f t="shared" ref="DJ471:DJ534" si="333">LN(DI471/((CV471+CX471)/2)*10^15)</f>
        <v>43.338970424704669</v>
      </c>
      <c r="DL471" s="3">
        <v>65.5</v>
      </c>
      <c r="DM471" s="38">
        <v>1</v>
      </c>
      <c r="DN471" s="38">
        <f t="shared" ref="DN471:DN534" si="334">DM471+DN470</f>
        <v>209</v>
      </c>
      <c r="DO471" s="38">
        <v>2</v>
      </c>
      <c r="DP471" s="38">
        <f t="shared" ref="DP471:DP534" si="335">DO471+DP470</f>
        <v>229</v>
      </c>
      <c r="DQ471" s="67"/>
      <c r="DR471" s="38">
        <v>96.916885399999998</v>
      </c>
      <c r="DS471" s="73">
        <f t="shared" ref="DS471:DS534" si="336">(DR471/(10^6)+DS470)</f>
        <v>0.12337777445279999</v>
      </c>
      <c r="DT471" s="38">
        <v>141.749481</v>
      </c>
      <c r="DU471" s="73">
        <f t="shared" ref="DU471:DU534" si="337">(DT471/(10^6)+DU470)</f>
        <v>0.1017994085279</v>
      </c>
      <c r="DV471" s="67"/>
      <c r="DW471" s="3">
        <v>65.5</v>
      </c>
      <c r="DX471" s="66">
        <f t="shared" si="298"/>
        <v>0.2122152685924904</v>
      </c>
      <c r="DY471" s="3">
        <v>4493.125</v>
      </c>
      <c r="DZ471" s="102">
        <f t="shared" ref="DZ471:DZ534" si="338">DY471*2/1000</f>
        <v>8.9862500000000001</v>
      </c>
      <c r="EA471" s="103"/>
      <c r="EB471" s="114">
        <v>0.27600000000000002</v>
      </c>
      <c r="EC471" s="77">
        <v>11761</v>
      </c>
      <c r="ED471" s="102">
        <f t="shared" ref="ED471:ED506" si="339">EC471/1000</f>
        <v>11.760999999999999</v>
      </c>
      <c r="EE471" s="102"/>
      <c r="EF471" s="104">
        <f t="shared" si="292"/>
        <v>877.72244463744119</v>
      </c>
      <c r="EG471" s="73">
        <f t="shared" ref="EG471:EG534" si="340">LN(EF471/((DS471+DU471)/2)*10^15)</f>
        <v>43.500121703610866</v>
      </c>
      <c r="EH471" s="95"/>
    </row>
    <row r="472" spans="1:138" x14ac:dyDescent="0.25">
      <c r="A472" s="76">
        <v>66.5</v>
      </c>
      <c r="B472" s="96">
        <v>3</v>
      </c>
      <c r="C472" s="96">
        <f t="shared" si="301"/>
        <v>219</v>
      </c>
      <c r="D472" s="96">
        <v>0</v>
      </c>
      <c r="E472" s="96">
        <f t="shared" si="302"/>
        <v>1</v>
      </c>
      <c r="F472" s="67"/>
      <c r="G472" s="96">
        <v>1802.84753</v>
      </c>
      <c r="H472" s="73">
        <f t="shared" si="303"/>
        <v>9.1788960454000007E-2</v>
      </c>
      <c r="I472" s="96">
        <v>0</v>
      </c>
      <c r="J472" s="73">
        <f t="shared" si="304"/>
        <v>2.12175583E-4</v>
      </c>
      <c r="K472" s="67"/>
      <c r="L472" s="76">
        <v>66.5</v>
      </c>
      <c r="M472" s="66">
        <f t="shared" si="293"/>
        <v>0.22948408216985319</v>
      </c>
      <c r="N472" s="96">
        <v>4598.125</v>
      </c>
      <c r="O472" s="102">
        <f t="shared" si="305"/>
        <v>9.1962499999999991</v>
      </c>
      <c r="P472" s="103"/>
      <c r="Q472" s="114">
        <v>0.311</v>
      </c>
      <c r="R472" s="98">
        <v>12586</v>
      </c>
      <c r="S472" s="102">
        <f t="shared" si="306"/>
        <v>12.586</v>
      </c>
      <c r="T472" s="102"/>
      <c r="U472" s="104">
        <f t="shared" ref="U472:U535" si="341">(O473+O472)*1000/2*(M473-M472)+U471</f>
        <v>990.45406003061737</v>
      </c>
      <c r="V472" s="73">
        <f t="shared" si="307"/>
        <v>44.516041413729759</v>
      </c>
      <c r="X472" s="76">
        <v>66.5</v>
      </c>
      <c r="Y472" s="96">
        <v>3</v>
      </c>
      <c r="Z472" s="96">
        <f t="shared" ref="Z472:Z535" si="342">Y472+Z471</f>
        <v>202</v>
      </c>
      <c r="AA472" s="96">
        <v>0</v>
      </c>
      <c r="AB472" s="96">
        <f t="shared" si="308"/>
        <v>0</v>
      </c>
      <c r="AC472" s="67"/>
      <c r="AD472" s="96">
        <v>923.07043499999997</v>
      </c>
      <c r="AE472" s="73">
        <f t="shared" si="309"/>
        <v>7.4116925940900052E-2</v>
      </c>
      <c r="AF472" s="96">
        <v>0</v>
      </c>
      <c r="AG472" s="73">
        <f t="shared" si="310"/>
        <v>0</v>
      </c>
      <c r="AH472" s="67"/>
      <c r="AI472" s="76">
        <v>66.5</v>
      </c>
      <c r="AJ472" s="66">
        <f t="shared" si="294"/>
        <v>0.28261008682013594</v>
      </c>
      <c r="AK472" s="96">
        <v>4935.625</v>
      </c>
      <c r="AL472" s="102">
        <f t="shared" si="311"/>
        <v>9.8712499999999999</v>
      </c>
      <c r="AM472" s="103"/>
      <c r="AN472" s="108">
        <v>0.318</v>
      </c>
      <c r="AO472" s="95">
        <v>12566</v>
      </c>
      <c r="AP472" s="102">
        <f t="shared" si="312"/>
        <v>12.566000000000001</v>
      </c>
      <c r="AQ472" s="102"/>
      <c r="AR472" s="104">
        <f t="shared" ref="AR472:AR535" si="343">(AL473+AL472)*1000/2*(AJ473-AJ472)+AR471</f>
        <v>1153.2471455058724</v>
      </c>
      <c r="AS472" s="73">
        <f t="shared" si="313"/>
        <v>44.884371775240716</v>
      </c>
      <c r="AU472" s="76">
        <v>66.5</v>
      </c>
      <c r="AV472" s="96">
        <v>8</v>
      </c>
      <c r="AW472" s="96">
        <f t="shared" si="314"/>
        <v>208</v>
      </c>
      <c r="AX472" s="96">
        <v>2</v>
      </c>
      <c r="AY472" s="96">
        <f t="shared" si="315"/>
        <v>166</v>
      </c>
      <c r="AZ472" s="65"/>
      <c r="BA472" s="38">
        <v>1187.34656</v>
      </c>
      <c r="BB472" s="73">
        <f t="shared" si="316"/>
        <v>8.6716739950800023E-2</v>
      </c>
      <c r="BC472" s="38">
        <v>8478.7206999999999</v>
      </c>
      <c r="BD472" s="73">
        <f t="shared" si="317"/>
        <v>0.11690581635</v>
      </c>
      <c r="BE472" s="65"/>
      <c r="BF472" s="3">
        <v>66.5</v>
      </c>
      <c r="BG472" s="66">
        <f t="shared" si="295"/>
        <v>0.24774362661439986</v>
      </c>
      <c r="BH472" s="38">
        <v>4654.6875</v>
      </c>
      <c r="BI472" s="102">
        <f t="shared" si="318"/>
        <v>9.3093749999999993</v>
      </c>
      <c r="BJ472" s="103"/>
      <c r="BK472" s="114">
        <v>0.312</v>
      </c>
      <c r="BL472" s="77">
        <v>11863</v>
      </c>
      <c r="BM472" s="102">
        <f t="shared" si="319"/>
        <v>11.863</v>
      </c>
      <c r="BN472" s="102"/>
      <c r="BO472" s="104">
        <f t="shared" ref="BO472:BO535" si="344">(BI473+BI472)*1000/2*(BG473-BG472)+BO471</f>
        <v>1048.7249162287128</v>
      </c>
      <c r="BP472" s="73">
        <f t="shared" si="320"/>
        <v>43.778741128296687</v>
      </c>
      <c r="BR472" s="3">
        <v>66.5</v>
      </c>
      <c r="BS472" s="38">
        <v>7</v>
      </c>
      <c r="BT472" s="38">
        <f t="shared" si="321"/>
        <v>318</v>
      </c>
      <c r="BU472" s="38">
        <v>5</v>
      </c>
      <c r="BV472" s="38">
        <f t="shared" si="322"/>
        <v>334</v>
      </c>
      <c r="BW472" s="67"/>
      <c r="BX472" s="38">
        <v>1383.4681399999999</v>
      </c>
      <c r="BY472" s="73">
        <f t="shared" si="323"/>
        <v>0.11826761228370002</v>
      </c>
      <c r="BZ472" s="38">
        <v>5833.6577100000004</v>
      </c>
      <c r="CA472" s="73">
        <f t="shared" si="324"/>
        <v>0.23854344977729999</v>
      </c>
      <c r="CB472" s="67"/>
      <c r="CC472" s="3">
        <v>66.5</v>
      </c>
      <c r="CD472" s="66">
        <f t="shared" si="296"/>
        <v>0.24120565279709316</v>
      </c>
      <c r="CE472" s="38">
        <v>4698.125</v>
      </c>
      <c r="CF472" s="102">
        <f t="shared" si="300"/>
        <v>9.3962500000000002</v>
      </c>
      <c r="CG472" s="103"/>
      <c r="CH472" s="114">
        <v>0.32300000000000001</v>
      </c>
      <c r="CI472" s="77">
        <v>13067</v>
      </c>
      <c r="CJ472" s="102">
        <f t="shared" si="325"/>
        <v>13.067</v>
      </c>
      <c r="CK472" s="102"/>
      <c r="CL472" s="104">
        <f t="shared" ref="CL472:CL535" si="345">(CF473+CF472)*1000/2*(CD473-CD472)+CL471</f>
        <v>1049.6214755167957</v>
      </c>
      <c r="CM472" s="73">
        <f t="shared" si="326"/>
        <v>43.218657329341504</v>
      </c>
      <c r="CO472" s="3">
        <v>66.5</v>
      </c>
      <c r="CP472" s="38">
        <v>2</v>
      </c>
      <c r="CQ472" s="38">
        <f t="shared" si="327"/>
        <v>212</v>
      </c>
      <c r="CR472" s="38">
        <v>2</v>
      </c>
      <c r="CS472" s="38">
        <f t="shared" si="328"/>
        <v>360</v>
      </c>
      <c r="CT472" s="67"/>
      <c r="CU472" s="38">
        <v>137.497894</v>
      </c>
      <c r="CV472" s="73">
        <f t="shared" si="329"/>
        <v>8.8275916245999994E-2</v>
      </c>
      <c r="CW472" s="38">
        <v>141.458969</v>
      </c>
      <c r="CX472" s="73">
        <f t="shared" si="330"/>
        <v>0.21241750807099999</v>
      </c>
      <c r="CY472" s="67"/>
      <c r="CZ472" s="3">
        <v>66.5</v>
      </c>
      <c r="DA472" s="66">
        <f t="shared" si="297"/>
        <v>0.23556516340122169</v>
      </c>
      <c r="DB472" s="3">
        <v>4616.25</v>
      </c>
      <c r="DC472" s="102">
        <f t="shared" si="331"/>
        <v>9.2324999999999999</v>
      </c>
      <c r="DD472" s="103"/>
      <c r="DE472" s="114">
        <v>0.30099999999999999</v>
      </c>
      <c r="DF472" s="77">
        <v>11845</v>
      </c>
      <c r="DG472" s="102">
        <f t="shared" si="332"/>
        <v>11.845000000000001</v>
      </c>
      <c r="DH472" s="102"/>
      <c r="DI472" s="104">
        <f t="shared" ref="DI472:DI535" si="346">(DC473+DC472)*1000/2*(DA473-DA472)+DI471</f>
        <v>1026.004894716461</v>
      </c>
      <c r="DJ472" s="73">
        <f t="shared" si="333"/>
        <v>43.367015429013726</v>
      </c>
      <c r="DL472" s="3">
        <v>66.5</v>
      </c>
      <c r="DM472" s="38">
        <v>3</v>
      </c>
      <c r="DN472" s="38">
        <f t="shared" si="334"/>
        <v>212</v>
      </c>
      <c r="DO472" s="38">
        <v>4</v>
      </c>
      <c r="DP472" s="38">
        <f t="shared" si="335"/>
        <v>233</v>
      </c>
      <c r="DQ472" s="67"/>
      <c r="DR472" s="38">
        <v>1920.41101</v>
      </c>
      <c r="DS472" s="73">
        <f t="shared" si="336"/>
        <v>0.1252981854628</v>
      </c>
      <c r="DT472" s="38">
        <v>479.41149899999999</v>
      </c>
      <c r="DU472" s="73">
        <f t="shared" si="337"/>
        <v>0.10227882002689999</v>
      </c>
      <c r="DV472" s="67"/>
      <c r="DW472" s="3">
        <v>66.5</v>
      </c>
      <c r="DX472" s="66">
        <f t="shared" si="298"/>
        <v>0.2150117549885327</v>
      </c>
      <c r="DY472" s="3">
        <v>4563.125</v>
      </c>
      <c r="DZ472" s="102">
        <f t="shared" si="338"/>
        <v>9.1262500000000006</v>
      </c>
      <c r="EA472" s="103"/>
      <c r="EB472" s="114">
        <v>0.28000000000000003</v>
      </c>
      <c r="EC472" s="77">
        <v>11939</v>
      </c>
      <c r="ED472" s="102">
        <f t="shared" si="339"/>
        <v>11.939</v>
      </c>
      <c r="EE472" s="102"/>
      <c r="EF472" s="104">
        <f t="shared" ref="EF472:EF535" si="347">(DZ473+DZ472)*1000/2*(DX473-DX472)+EF471</f>
        <v>903.42914583306003</v>
      </c>
      <c r="EG472" s="73">
        <f t="shared" si="340"/>
        <v>43.518387872745045</v>
      </c>
      <c r="EH472" s="95"/>
    </row>
    <row r="473" spans="1:138" x14ac:dyDescent="0.25">
      <c r="A473" s="76">
        <v>67.5</v>
      </c>
      <c r="B473" s="96">
        <v>2</v>
      </c>
      <c r="C473" s="96">
        <f t="shared" si="301"/>
        <v>221</v>
      </c>
      <c r="D473" s="96">
        <v>0</v>
      </c>
      <c r="E473" s="96">
        <f t="shared" si="302"/>
        <v>1</v>
      </c>
      <c r="F473" s="67"/>
      <c r="G473" s="96">
        <v>204.10649100000001</v>
      </c>
      <c r="H473" s="73">
        <f t="shared" si="303"/>
        <v>9.1993066945000007E-2</v>
      </c>
      <c r="I473" s="96">
        <v>0</v>
      </c>
      <c r="J473" s="73">
        <f t="shared" si="304"/>
        <v>2.12175583E-4</v>
      </c>
      <c r="K473" s="67"/>
      <c r="L473" s="76">
        <v>67.5</v>
      </c>
      <c r="M473" s="66">
        <f t="shared" ref="M473:M536" si="348">(M$548-M$407)/142*(L473-L$406)+M$407</f>
        <v>0.23252462447310185</v>
      </c>
      <c r="N473" s="96">
        <v>4670</v>
      </c>
      <c r="O473" s="102">
        <f t="shared" si="305"/>
        <v>9.34</v>
      </c>
      <c r="P473" s="103"/>
      <c r="Q473" s="114">
        <v>0.314</v>
      </c>
      <c r="R473" s="98">
        <v>12772</v>
      </c>
      <c r="S473" s="102">
        <f t="shared" si="306"/>
        <v>12.772</v>
      </c>
      <c r="T473" s="102"/>
      <c r="U473" s="104">
        <f t="shared" si="341"/>
        <v>1019.0494102232014</v>
      </c>
      <c r="V473" s="73">
        <f t="shared" si="307"/>
        <v>44.542287386096895</v>
      </c>
      <c r="X473" s="76">
        <v>67.5</v>
      </c>
      <c r="Y473" s="96">
        <v>3</v>
      </c>
      <c r="Z473" s="96">
        <f t="shared" si="342"/>
        <v>205</v>
      </c>
      <c r="AA473" s="96">
        <v>0</v>
      </c>
      <c r="AB473" s="96">
        <f t="shared" si="308"/>
        <v>0</v>
      </c>
      <c r="AC473" s="67"/>
      <c r="AD473" s="96">
        <v>1160.9099100000001</v>
      </c>
      <c r="AE473" s="73">
        <f t="shared" si="309"/>
        <v>7.5277835850900046E-2</v>
      </c>
      <c r="AF473" s="96">
        <v>0</v>
      </c>
      <c r="AG473" s="73">
        <f t="shared" si="310"/>
        <v>0</v>
      </c>
      <c r="AH473" s="67"/>
      <c r="AI473" s="76">
        <v>67.5</v>
      </c>
      <c r="AJ473" s="66">
        <f t="shared" ref="AJ473:AJ536" si="349">(AJ$544-AJ$407)/138*(AI473-AI$406)+AJ$407</f>
        <v>0.28530836374886814</v>
      </c>
      <c r="AK473" s="96">
        <v>5002.5</v>
      </c>
      <c r="AL473" s="102">
        <f t="shared" si="311"/>
        <v>10.005000000000001</v>
      </c>
      <c r="AM473" s="103"/>
      <c r="AN473" s="108">
        <v>0.32300000000000001</v>
      </c>
      <c r="AO473" s="95">
        <v>12752</v>
      </c>
      <c r="AP473" s="102">
        <f t="shared" si="312"/>
        <v>12.752000000000001</v>
      </c>
      <c r="AQ473" s="102"/>
      <c r="AR473" s="104">
        <f t="shared" si="343"/>
        <v>1180.4331287743896</v>
      </c>
      <c r="AS473" s="73">
        <f t="shared" si="313"/>
        <v>44.892129815978038</v>
      </c>
      <c r="AU473" s="76">
        <v>67.5</v>
      </c>
      <c r="AV473" s="96">
        <v>4</v>
      </c>
      <c r="AW473" s="96">
        <f t="shared" si="314"/>
        <v>212</v>
      </c>
      <c r="AX473" s="96">
        <v>5</v>
      </c>
      <c r="AY473" s="96">
        <f t="shared" si="315"/>
        <v>171</v>
      </c>
      <c r="AZ473" s="65"/>
      <c r="BA473" s="38">
        <v>1614.2979700000001</v>
      </c>
      <c r="BB473" s="73">
        <f t="shared" si="316"/>
        <v>8.8331037920800021E-2</v>
      </c>
      <c r="BC473" s="38">
        <v>7933.9428699999999</v>
      </c>
      <c r="BD473" s="73">
        <f t="shared" si="317"/>
        <v>0.12483975922</v>
      </c>
      <c r="BE473" s="65"/>
      <c r="BF473" s="3">
        <v>67.5</v>
      </c>
      <c r="BG473" s="66">
        <f t="shared" ref="BG473:BG536" si="350">(BG$538-BG$407)/132*(BF473-BF$406)+BG$407</f>
        <v>0.25089578016102243</v>
      </c>
      <c r="BH473" s="38">
        <v>4717.5</v>
      </c>
      <c r="BI473" s="102">
        <f t="shared" si="318"/>
        <v>9.4350000000000005</v>
      </c>
      <c r="BJ473" s="103"/>
      <c r="BK473" s="114">
        <v>0.316</v>
      </c>
      <c r="BL473" s="77">
        <v>12038</v>
      </c>
      <c r="BM473" s="102">
        <f t="shared" si="319"/>
        <v>12.038</v>
      </c>
      <c r="BN473" s="102"/>
      <c r="BO473" s="104">
        <f t="shared" si="344"/>
        <v>1078.6821954974266</v>
      </c>
      <c r="BP473" s="73">
        <f t="shared" si="320"/>
        <v>43.76108053128101</v>
      </c>
      <c r="BR473" s="3">
        <v>67.5</v>
      </c>
      <c r="BS473" s="38">
        <v>8</v>
      </c>
      <c r="BT473" s="38">
        <f t="shared" si="321"/>
        <v>326</v>
      </c>
      <c r="BU473" s="38">
        <v>1</v>
      </c>
      <c r="BV473" s="38">
        <f t="shared" si="322"/>
        <v>335</v>
      </c>
      <c r="BW473" s="67"/>
      <c r="BX473" s="38">
        <v>2085.0058600000002</v>
      </c>
      <c r="BY473" s="73">
        <f t="shared" si="323"/>
        <v>0.12035261814370002</v>
      </c>
      <c r="BZ473" s="38">
        <v>217.97612000000001</v>
      </c>
      <c r="CA473" s="73">
        <f t="shared" si="324"/>
        <v>0.23876142589729998</v>
      </c>
      <c r="CB473" s="67"/>
      <c r="CC473" s="3">
        <v>67.5</v>
      </c>
      <c r="CD473" s="66">
        <f t="shared" ref="CD473:CD536" si="351">(CD$550-CD$407)/144*(CC473-CC$406)+CD$407</f>
        <v>0.24433371277006</v>
      </c>
      <c r="CE473" s="38">
        <v>4764.375</v>
      </c>
      <c r="CF473" s="102">
        <f t="shared" si="300"/>
        <v>9.5287500000000005</v>
      </c>
      <c r="CG473" s="103"/>
      <c r="CH473" s="114">
        <v>0.32800000000000001</v>
      </c>
      <c r="CI473" s="77">
        <v>13261</v>
      </c>
      <c r="CJ473" s="102">
        <f t="shared" si="325"/>
        <v>13.260999999999999</v>
      </c>
      <c r="CK473" s="102"/>
      <c r="CL473" s="104">
        <f t="shared" si="345"/>
        <v>1079.644008626087</v>
      </c>
      <c r="CM473" s="73">
        <f t="shared" si="326"/>
        <v>43.240425489126572</v>
      </c>
      <c r="CO473" s="3">
        <v>67.5</v>
      </c>
      <c r="CP473" s="38">
        <v>2</v>
      </c>
      <c r="CQ473" s="38">
        <f t="shared" si="327"/>
        <v>214</v>
      </c>
      <c r="CR473" s="38">
        <v>2</v>
      </c>
      <c r="CS473" s="38">
        <f t="shared" si="328"/>
        <v>362</v>
      </c>
      <c r="CT473" s="67"/>
      <c r="CU473" s="38">
        <v>1188.6239</v>
      </c>
      <c r="CV473" s="73">
        <f t="shared" si="329"/>
        <v>8.9464540145999999E-2</v>
      </c>
      <c r="CW473" s="38">
        <v>215.58291600000001</v>
      </c>
      <c r="CX473" s="73">
        <f t="shared" si="330"/>
        <v>0.21263309098699998</v>
      </c>
      <c r="CY473" s="67"/>
      <c r="CZ473" s="3">
        <v>67.5</v>
      </c>
      <c r="DA473" s="66">
        <f t="shared" ref="DA473:DA536" si="352">(DA$538-DA$407)/132*(CZ473-CZ$406)+DA$407</f>
        <v>0.2387152865561511</v>
      </c>
      <c r="DB473" s="3">
        <v>4685</v>
      </c>
      <c r="DC473" s="102">
        <f t="shared" si="331"/>
        <v>9.3699999999999992</v>
      </c>
      <c r="DD473" s="103"/>
      <c r="DE473" s="114">
        <v>0.30399999999999999</v>
      </c>
      <c r="DF473" s="77">
        <v>12019</v>
      </c>
      <c r="DG473" s="102">
        <f t="shared" si="332"/>
        <v>12.019</v>
      </c>
      <c r="DH473" s="102"/>
      <c r="DI473" s="104">
        <f t="shared" si="346"/>
        <v>1055.7450105394526</v>
      </c>
      <c r="DJ473" s="73">
        <f t="shared" si="333"/>
        <v>43.390930575240979</v>
      </c>
      <c r="DL473" s="3">
        <v>67.5</v>
      </c>
      <c r="DM473" s="38">
        <v>7</v>
      </c>
      <c r="DN473" s="38">
        <f t="shared" si="334"/>
        <v>219</v>
      </c>
      <c r="DO473" s="38">
        <v>4</v>
      </c>
      <c r="DP473" s="38">
        <f t="shared" si="335"/>
        <v>237</v>
      </c>
      <c r="DQ473" s="67"/>
      <c r="DR473" s="38">
        <v>4195.6791999999996</v>
      </c>
      <c r="DS473" s="73">
        <f t="shared" si="336"/>
        <v>0.1294938646628</v>
      </c>
      <c r="DT473" s="38">
        <v>1307.11475</v>
      </c>
      <c r="DU473" s="73">
        <f t="shared" si="337"/>
        <v>0.10358593477689999</v>
      </c>
      <c r="DV473" s="67"/>
      <c r="DW473" s="3">
        <v>67.5</v>
      </c>
      <c r="DX473" s="66">
        <f t="shared" ref="DX473:DX536" si="353">(DX$540-DX$407)/134*(DW473-DW$406)+DX$407</f>
        <v>0.217808241384575</v>
      </c>
      <c r="DY473" s="3">
        <v>4629.375</v>
      </c>
      <c r="DZ473" s="102">
        <f t="shared" si="338"/>
        <v>9.2587499999999991</v>
      </c>
      <c r="EA473" s="103"/>
      <c r="EB473" s="114">
        <v>0.28299999999999997</v>
      </c>
      <c r="EC473" s="77">
        <v>12118</v>
      </c>
      <c r="ED473" s="102">
        <f t="shared" si="339"/>
        <v>12.118</v>
      </c>
      <c r="EE473" s="102"/>
      <c r="EF473" s="104">
        <f t="shared" si="347"/>
        <v>929.52735512412482</v>
      </c>
      <c r="EG473" s="73">
        <f t="shared" si="340"/>
        <v>43.522974209319592</v>
      </c>
      <c r="EH473" s="95"/>
    </row>
    <row r="474" spans="1:138" x14ac:dyDescent="0.25">
      <c r="A474" s="76">
        <v>68.5</v>
      </c>
      <c r="B474" s="96">
        <v>4</v>
      </c>
      <c r="C474" s="96">
        <f t="shared" si="301"/>
        <v>225</v>
      </c>
      <c r="D474" s="96">
        <v>0</v>
      </c>
      <c r="E474" s="96">
        <f t="shared" si="302"/>
        <v>1</v>
      </c>
      <c r="F474" s="67"/>
      <c r="G474" s="96">
        <v>4519.3559599999999</v>
      </c>
      <c r="H474" s="73">
        <f t="shared" si="303"/>
        <v>9.6512422905000006E-2</v>
      </c>
      <c r="I474" s="96">
        <v>0</v>
      </c>
      <c r="J474" s="73">
        <f t="shared" si="304"/>
        <v>2.12175583E-4</v>
      </c>
      <c r="K474" s="67"/>
      <c r="L474" s="76">
        <v>68.5</v>
      </c>
      <c r="M474" s="66">
        <f t="shared" si="348"/>
        <v>0.23556516677635053</v>
      </c>
      <c r="N474" s="96">
        <v>4734.6875</v>
      </c>
      <c r="O474" s="102">
        <f t="shared" si="305"/>
        <v>9.4693749999999994</v>
      </c>
      <c r="P474" s="103"/>
      <c r="Q474" s="114">
        <v>0.31900000000000001</v>
      </c>
      <c r="R474" s="98">
        <v>12961</v>
      </c>
      <c r="S474" s="102">
        <f t="shared" si="306"/>
        <v>12.961</v>
      </c>
      <c r="T474" s="102"/>
      <c r="U474" s="104">
        <f t="shared" si="341"/>
        <v>1048.0029743058869</v>
      </c>
      <c r="V474" s="73">
        <f t="shared" si="307"/>
        <v>44.522452807897359</v>
      </c>
      <c r="X474" s="76">
        <v>68.5</v>
      </c>
      <c r="Y474" s="96">
        <v>5</v>
      </c>
      <c r="Z474" s="96">
        <f t="shared" si="342"/>
        <v>210</v>
      </c>
      <c r="AA474" s="96">
        <v>0</v>
      </c>
      <c r="AB474" s="96">
        <f t="shared" si="308"/>
        <v>0</v>
      </c>
      <c r="AC474" s="67"/>
      <c r="AD474" s="96">
        <v>1445.6987300000001</v>
      </c>
      <c r="AE474" s="73">
        <f t="shared" si="309"/>
        <v>7.6723534580900046E-2</v>
      </c>
      <c r="AF474" s="96">
        <v>0</v>
      </c>
      <c r="AG474" s="73">
        <f t="shared" si="310"/>
        <v>0</v>
      </c>
      <c r="AH474" s="67"/>
      <c r="AI474" s="76">
        <v>68.5</v>
      </c>
      <c r="AJ474" s="66">
        <f t="shared" si="349"/>
        <v>0.28800664067760035</v>
      </c>
      <c r="AK474" s="96">
        <v>5072.8125</v>
      </c>
      <c r="AL474" s="102">
        <f t="shared" si="311"/>
        <v>10.145625000000001</v>
      </c>
      <c r="AM474" s="103"/>
      <c r="AN474" s="108">
        <v>0.32700000000000001</v>
      </c>
      <c r="AO474" s="95">
        <v>12940</v>
      </c>
      <c r="AP474" s="102">
        <f t="shared" si="312"/>
        <v>12.94</v>
      </c>
      <c r="AQ474" s="102"/>
      <c r="AR474" s="104">
        <f t="shared" si="343"/>
        <v>1207.9707312551827</v>
      </c>
      <c r="AS474" s="73">
        <f t="shared" si="313"/>
        <v>44.896167502867051</v>
      </c>
      <c r="AU474" s="76">
        <v>68.5</v>
      </c>
      <c r="AV474" s="96">
        <v>3</v>
      </c>
      <c r="AW474" s="96">
        <f t="shared" si="314"/>
        <v>215</v>
      </c>
      <c r="AX474" s="96">
        <v>6</v>
      </c>
      <c r="AY474" s="96">
        <f t="shared" si="315"/>
        <v>177</v>
      </c>
      <c r="AZ474" s="65"/>
      <c r="BA474" s="38">
        <v>4202.3852500000003</v>
      </c>
      <c r="BB474" s="73">
        <f t="shared" si="316"/>
        <v>9.2533423170800017E-2</v>
      </c>
      <c r="BC474" s="38">
        <v>1007.34558</v>
      </c>
      <c r="BD474" s="73">
        <f t="shared" si="317"/>
        <v>0.1258471048</v>
      </c>
      <c r="BE474" s="65"/>
      <c r="BF474" s="3">
        <v>68.5</v>
      </c>
      <c r="BG474" s="66">
        <f t="shared" si="350"/>
        <v>0.25404793370764495</v>
      </c>
      <c r="BH474" s="38">
        <v>4786.25</v>
      </c>
      <c r="BI474" s="102">
        <f t="shared" si="318"/>
        <v>9.5724999999999998</v>
      </c>
      <c r="BJ474" s="103"/>
      <c r="BK474" s="114">
        <v>0.32</v>
      </c>
      <c r="BL474" s="77">
        <v>12213</v>
      </c>
      <c r="BM474" s="102">
        <f t="shared" si="319"/>
        <v>12.212999999999999</v>
      </c>
      <c r="BN474" s="102"/>
      <c r="BO474" s="104">
        <f t="shared" si="344"/>
        <v>1109.0728958788009</v>
      </c>
      <c r="BP474" s="73">
        <f t="shared" si="320"/>
        <v>43.764719488569988</v>
      </c>
      <c r="BR474" s="3">
        <v>68.5</v>
      </c>
      <c r="BS474" s="38">
        <v>5</v>
      </c>
      <c r="BT474" s="38">
        <f t="shared" si="321"/>
        <v>331</v>
      </c>
      <c r="BU474" s="38">
        <v>4</v>
      </c>
      <c r="BV474" s="38">
        <f t="shared" si="322"/>
        <v>339</v>
      </c>
      <c r="BW474" s="67"/>
      <c r="BX474" s="38">
        <v>1015.83673</v>
      </c>
      <c r="BY474" s="73">
        <f t="shared" si="323"/>
        <v>0.12136845487370002</v>
      </c>
      <c r="BZ474" s="38">
        <v>756.76324499999998</v>
      </c>
      <c r="CA474" s="73">
        <f t="shared" si="324"/>
        <v>0.2395181891423</v>
      </c>
      <c r="CB474" s="67"/>
      <c r="CC474" s="3">
        <v>68.5</v>
      </c>
      <c r="CD474" s="66">
        <f t="shared" si="351"/>
        <v>0.24746177274302689</v>
      </c>
      <c r="CE474" s="38">
        <v>4833.4375</v>
      </c>
      <c r="CF474" s="102">
        <f t="shared" si="300"/>
        <v>9.6668749999999992</v>
      </c>
      <c r="CG474" s="103"/>
      <c r="CH474" s="114">
        <v>0.33200000000000002</v>
      </c>
      <c r="CI474" s="77">
        <v>13456</v>
      </c>
      <c r="CJ474" s="102">
        <f t="shared" si="325"/>
        <v>13.456</v>
      </c>
      <c r="CK474" s="102"/>
      <c r="CL474" s="104">
        <f t="shared" si="345"/>
        <v>1110.0956724629191</v>
      </c>
      <c r="CM474" s="73">
        <f t="shared" si="326"/>
        <v>43.263316432925926</v>
      </c>
      <c r="CO474" s="3">
        <v>68.5</v>
      </c>
      <c r="CP474" s="38">
        <v>4</v>
      </c>
      <c r="CQ474" s="38">
        <f t="shared" si="327"/>
        <v>218</v>
      </c>
      <c r="CR474" s="38">
        <v>6</v>
      </c>
      <c r="CS474" s="38">
        <f t="shared" si="328"/>
        <v>368</v>
      </c>
      <c r="CT474" s="67"/>
      <c r="CU474" s="38">
        <v>1593.0482199999999</v>
      </c>
      <c r="CV474" s="73">
        <f t="shared" si="329"/>
        <v>9.1057588366000003E-2</v>
      </c>
      <c r="CW474" s="38">
        <v>1408.9245599999999</v>
      </c>
      <c r="CX474" s="73">
        <f t="shared" si="330"/>
        <v>0.21404201554699998</v>
      </c>
      <c r="CY474" s="67"/>
      <c r="CZ474" s="3">
        <v>68.5</v>
      </c>
      <c r="DA474" s="66">
        <f t="shared" si="352"/>
        <v>0.24186540971108053</v>
      </c>
      <c r="DB474" s="3">
        <v>4755.9375</v>
      </c>
      <c r="DC474" s="102">
        <f t="shared" si="331"/>
        <v>9.5118749999999999</v>
      </c>
      <c r="DD474" s="103"/>
      <c r="DE474" s="114">
        <v>0.309</v>
      </c>
      <c r="DF474" s="77">
        <v>12195</v>
      </c>
      <c r="DG474" s="102">
        <f t="shared" si="332"/>
        <v>12.195</v>
      </c>
      <c r="DH474" s="102"/>
      <c r="DI474" s="104">
        <f t="shared" si="346"/>
        <v>1085.9044865074441</v>
      </c>
      <c r="DJ474" s="73">
        <f t="shared" si="333"/>
        <v>43.409209107768326</v>
      </c>
      <c r="DL474" s="3">
        <v>68.5</v>
      </c>
      <c r="DM474" s="38">
        <v>3</v>
      </c>
      <c r="DN474" s="38">
        <f t="shared" si="334"/>
        <v>222</v>
      </c>
      <c r="DO474" s="38">
        <v>4</v>
      </c>
      <c r="DP474" s="38">
        <f t="shared" si="335"/>
        <v>241</v>
      </c>
      <c r="DQ474" s="67"/>
      <c r="DR474" s="38">
        <v>2579.7168000000001</v>
      </c>
      <c r="DS474" s="73">
        <f t="shared" si="336"/>
        <v>0.13207358146279999</v>
      </c>
      <c r="DT474" s="38">
        <v>2404.2622099999999</v>
      </c>
      <c r="DU474" s="73">
        <f t="shared" si="337"/>
        <v>0.10599019698689999</v>
      </c>
      <c r="DV474" s="67"/>
      <c r="DW474" s="3">
        <v>68.5</v>
      </c>
      <c r="DX474" s="66">
        <f t="shared" si="353"/>
        <v>0.22060472778061729</v>
      </c>
      <c r="DY474" s="3">
        <v>4703.125</v>
      </c>
      <c r="DZ474" s="102">
        <f t="shared" si="338"/>
        <v>9.40625</v>
      </c>
      <c r="EA474" s="103"/>
      <c r="EB474" s="114">
        <v>0.28699999999999998</v>
      </c>
      <c r="EC474" s="77">
        <v>12294</v>
      </c>
      <c r="ED474" s="102">
        <f t="shared" si="339"/>
        <v>12.294</v>
      </c>
      <c r="EE474" s="102"/>
      <c r="EF474" s="104">
        <f t="shared" si="347"/>
        <v>956.01095519664409</v>
      </c>
      <c r="EG474" s="73">
        <f t="shared" si="340"/>
        <v>43.529909612397674</v>
      </c>
      <c r="EH474" s="95"/>
    </row>
    <row r="475" spans="1:138" x14ac:dyDescent="0.25">
      <c r="A475" s="76">
        <v>69.5</v>
      </c>
      <c r="B475" s="96">
        <v>3</v>
      </c>
      <c r="C475" s="96">
        <f t="shared" si="301"/>
        <v>228</v>
      </c>
      <c r="D475" s="96">
        <v>0</v>
      </c>
      <c r="E475" s="96">
        <f t="shared" si="302"/>
        <v>1</v>
      </c>
      <c r="F475" s="67"/>
      <c r="G475" s="96">
        <v>703.75</v>
      </c>
      <c r="H475" s="73">
        <f t="shared" si="303"/>
        <v>9.7216172905000009E-2</v>
      </c>
      <c r="I475" s="96">
        <v>0</v>
      </c>
      <c r="J475" s="73">
        <f t="shared" si="304"/>
        <v>2.12175583E-4</v>
      </c>
      <c r="K475" s="67"/>
      <c r="L475" s="76">
        <v>69.5</v>
      </c>
      <c r="M475" s="66">
        <f t="shared" si="348"/>
        <v>0.23860570907959922</v>
      </c>
      <c r="N475" s="96">
        <v>4787.8125</v>
      </c>
      <c r="O475" s="102">
        <f t="shared" si="305"/>
        <v>9.5756250000000005</v>
      </c>
      <c r="P475" s="103"/>
      <c r="Q475" s="114">
        <v>0.32300000000000001</v>
      </c>
      <c r="R475" s="98">
        <v>13147</v>
      </c>
      <c r="S475" s="102">
        <f t="shared" si="306"/>
        <v>13.147</v>
      </c>
      <c r="T475" s="102"/>
      <c r="U475" s="104">
        <f t="shared" si="341"/>
        <v>1077.3565597353436</v>
      </c>
      <c r="V475" s="73">
        <f t="shared" si="307"/>
        <v>44.542827323814336</v>
      </c>
      <c r="X475" s="76">
        <v>69.5</v>
      </c>
      <c r="Y475" s="96">
        <v>6</v>
      </c>
      <c r="Z475" s="96">
        <f t="shared" si="342"/>
        <v>216</v>
      </c>
      <c r="AA475" s="96">
        <v>0</v>
      </c>
      <c r="AB475" s="96">
        <f t="shared" si="308"/>
        <v>0</v>
      </c>
      <c r="AC475" s="67"/>
      <c r="AD475" s="96">
        <v>2025.4191900000001</v>
      </c>
      <c r="AE475" s="73">
        <f t="shared" si="309"/>
        <v>7.8748953770900049E-2</v>
      </c>
      <c r="AF475" s="96">
        <v>0</v>
      </c>
      <c r="AG475" s="73">
        <f t="shared" si="310"/>
        <v>0</v>
      </c>
      <c r="AH475" s="67"/>
      <c r="AI475" s="76">
        <v>69.5</v>
      </c>
      <c r="AJ475" s="66">
        <f t="shared" si="349"/>
        <v>0.2907049176063326</v>
      </c>
      <c r="AK475" s="96">
        <v>5132.8125</v>
      </c>
      <c r="AL475" s="102">
        <f t="shared" si="311"/>
        <v>10.265625</v>
      </c>
      <c r="AM475" s="103"/>
      <c r="AN475" s="108">
        <v>0.33100000000000002</v>
      </c>
      <c r="AO475" s="95">
        <v>13126</v>
      </c>
      <c r="AP475" s="102">
        <f t="shared" si="312"/>
        <v>13.125999999999999</v>
      </c>
      <c r="AQ475" s="102"/>
      <c r="AR475" s="104">
        <f t="shared" si="343"/>
        <v>1235.8548936790094</v>
      </c>
      <c r="AS475" s="73">
        <f t="shared" si="313"/>
        <v>44.89293209347381</v>
      </c>
      <c r="AU475" s="76">
        <v>69.5</v>
      </c>
      <c r="AV475" s="96">
        <v>4</v>
      </c>
      <c r="AW475" s="96">
        <f t="shared" si="314"/>
        <v>219</v>
      </c>
      <c r="AX475" s="96">
        <v>2</v>
      </c>
      <c r="AY475" s="96">
        <f t="shared" si="315"/>
        <v>179</v>
      </c>
      <c r="AZ475" s="65"/>
      <c r="BA475" s="38">
        <v>937.80358899999999</v>
      </c>
      <c r="BB475" s="73">
        <f t="shared" si="316"/>
        <v>9.3471226759800019E-2</v>
      </c>
      <c r="BC475" s="38">
        <v>464.45471199999997</v>
      </c>
      <c r="BD475" s="73">
        <f t="shared" si="317"/>
        <v>0.12631155951199999</v>
      </c>
      <c r="BE475" s="65"/>
      <c r="BF475" s="3">
        <v>69.5</v>
      </c>
      <c r="BG475" s="66">
        <f t="shared" si="350"/>
        <v>0.25720008725426746</v>
      </c>
      <c r="BH475" s="38">
        <v>4855</v>
      </c>
      <c r="BI475" s="102">
        <f t="shared" si="318"/>
        <v>9.7100000000000009</v>
      </c>
      <c r="BJ475" s="103"/>
      <c r="BK475" s="114">
        <v>0.32400000000000001</v>
      </c>
      <c r="BL475" s="77">
        <v>12388</v>
      </c>
      <c r="BM475" s="102">
        <f t="shared" si="319"/>
        <v>12.388</v>
      </c>
      <c r="BN475" s="102"/>
      <c r="BO475" s="104">
        <f t="shared" si="344"/>
        <v>1139.8822416530861</v>
      </c>
      <c r="BP475" s="73">
        <f t="shared" si="320"/>
        <v>43.785719370222502</v>
      </c>
      <c r="BR475" s="3">
        <v>69.5</v>
      </c>
      <c r="BS475" s="38">
        <v>5</v>
      </c>
      <c r="BT475" s="38">
        <f t="shared" si="321"/>
        <v>336</v>
      </c>
      <c r="BU475" s="38">
        <v>6</v>
      </c>
      <c r="BV475" s="38">
        <f t="shared" si="322"/>
        <v>345</v>
      </c>
      <c r="BW475" s="67"/>
      <c r="BX475" s="38">
        <v>1337.2758799999999</v>
      </c>
      <c r="BY475" s="73">
        <f t="shared" si="323"/>
        <v>0.12270573075370002</v>
      </c>
      <c r="BZ475" s="38">
        <v>1982.2288799999999</v>
      </c>
      <c r="CA475" s="73">
        <f t="shared" si="324"/>
        <v>0.24150041802229999</v>
      </c>
      <c r="CB475" s="67"/>
      <c r="CC475" s="3">
        <v>69.5</v>
      </c>
      <c r="CD475" s="66">
        <f t="shared" si="351"/>
        <v>0.25058983271599372</v>
      </c>
      <c r="CE475" s="38">
        <v>4901.5625</v>
      </c>
      <c r="CF475" s="102">
        <f t="shared" si="300"/>
        <v>9.8031249999999996</v>
      </c>
      <c r="CG475" s="103"/>
      <c r="CH475" s="114">
        <v>0.33600000000000002</v>
      </c>
      <c r="CI475" s="77">
        <v>13651</v>
      </c>
      <c r="CJ475" s="102">
        <f t="shared" si="325"/>
        <v>13.651</v>
      </c>
      <c r="CK475" s="102"/>
      <c r="CL475" s="104">
        <f t="shared" si="345"/>
        <v>1140.9696243961018</v>
      </c>
      <c r="CM475" s="73">
        <f t="shared" si="326"/>
        <v>43.281592531930059</v>
      </c>
      <c r="CO475" s="3">
        <v>69.5</v>
      </c>
      <c r="CP475" s="38">
        <v>4</v>
      </c>
      <c r="CQ475" s="38">
        <f t="shared" si="327"/>
        <v>222</v>
      </c>
      <c r="CR475" s="38">
        <v>8</v>
      </c>
      <c r="CS475" s="38">
        <f t="shared" si="328"/>
        <v>376</v>
      </c>
      <c r="CT475" s="67"/>
      <c r="CU475" s="38">
        <v>4210.5649400000002</v>
      </c>
      <c r="CV475" s="73">
        <f t="shared" si="329"/>
        <v>9.5268153305999997E-2</v>
      </c>
      <c r="CW475" s="38">
        <v>3484.8002900000001</v>
      </c>
      <c r="CX475" s="73">
        <f t="shared" si="330"/>
        <v>0.21752681583699998</v>
      </c>
      <c r="CY475" s="67"/>
      <c r="CZ475" s="3">
        <v>69.5</v>
      </c>
      <c r="DA475" s="66">
        <f t="shared" si="352"/>
        <v>0.24501553286600997</v>
      </c>
      <c r="DB475" s="3">
        <v>4818.125</v>
      </c>
      <c r="DC475" s="102">
        <f t="shared" si="331"/>
        <v>9.6362500000000004</v>
      </c>
      <c r="DD475" s="103"/>
      <c r="DE475" s="114">
        <v>0.313</v>
      </c>
      <c r="DF475" s="77">
        <v>12370</v>
      </c>
      <c r="DG475" s="102">
        <f t="shared" si="332"/>
        <v>12.37</v>
      </c>
      <c r="DH475" s="102"/>
      <c r="DI475" s="104">
        <f t="shared" si="346"/>
        <v>1116.4951355822666</v>
      </c>
      <c r="DJ475" s="73">
        <f t="shared" si="333"/>
        <v>43.412080643638838</v>
      </c>
      <c r="DL475" s="3">
        <v>69.5</v>
      </c>
      <c r="DM475" s="38">
        <v>1</v>
      </c>
      <c r="DN475" s="38">
        <f t="shared" si="334"/>
        <v>223</v>
      </c>
      <c r="DO475" s="38">
        <v>2</v>
      </c>
      <c r="DP475" s="38">
        <f t="shared" si="335"/>
        <v>243</v>
      </c>
      <c r="DQ475" s="67"/>
      <c r="DR475" s="38">
        <v>234.199646</v>
      </c>
      <c r="DS475" s="73">
        <f t="shared" si="336"/>
        <v>0.13230778110879998</v>
      </c>
      <c r="DT475" s="38">
        <v>1208.00281</v>
      </c>
      <c r="DU475" s="73">
        <f t="shared" si="337"/>
        <v>0.10719819979689998</v>
      </c>
      <c r="DV475" s="67"/>
      <c r="DW475" s="3">
        <v>69.5</v>
      </c>
      <c r="DX475" s="66">
        <f t="shared" si="353"/>
        <v>0.22340121417665959</v>
      </c>
      <c r="DY475" s="3">
        <v>4767.1875</v>
      </c>
      <c r="DZ475" s="102">
        <f t="shared" si="338"/>
        <v>9.5343750000000007</v>
      </c>
      <c r="EA475" s="103"/>
      <c r="EB475" s="114">
        <v>0.29099999999999998</v>
      </c>
      <c r="EC475" s="77">
        <v>12472</v>
      </c>
      <c r="ED475" s="102">
        <f t="shared" si="339"/>
        <v>12.472</v>
      </c>
      <c r="EE475" s="102"/>
      <c r="EF475" s="104">
        <f t="shared" si="347"/>
        <v>982.84586387266654</v>
      </c>
      <c r="EG475" s="73">
        <f t="shared" si="340"/>
        <v>43.551552771542497</v>
      </c>
      <c r="EH475" s="95"/>
    </row>
    <row r="476" spans="1:138" x14ac:dyDescent="0.25">
      <c r="A476" s="76">
        <v>70.5</v>
      </c>
      <c r="B476" s="96">
        <v>3</v>
      </c>
      <c r="C476" s="96">
        <f t="shared" si="301"/>
        <v>231</v>
      </c>
      <c r="D476" s="96">
        <v>0</v>
      </c>
      <c r="E476" s="96">
        <f t="shared" si="302"/>
        <v>1</v>
      </c>
      <c r="F476" s="67"/>
      <c r="G476" s="96">
        <v>1171.3309300000001</v>
      </c>
      <c r="H476" s="73">
        <f t="shared" si="303"/>
        <v>9.8387503835000015E-2</v>
      </c>
      <c r="I476" s="96">
        <v>0</v>
      </c>
      <c r="J476" s="73">
        <f t="shared" si="304"/>
        <v>2.12175583E-4</v>
      </c>
      <c r="K476" s="67"/>
      <c r="L476" s="76">
        <v>70.5</v>
      </c>
      <c r="M476" s="66">
        <f t="shared" si="348"/>
        <v>0.2416462513828479</v>
      </c>
      <c r="N476" s="96">
        <v>4866.25</v>
      </c>
      <c r="O476" s="102">
        <f t="shared" si="305"/>
        <v>9.7324999999999999</v>
      </c>
      <c r="P476" s="103"/>
      <c r="Q476" s="114">
        <v>0.32700000000000001</v>
      </c>
      <c r="R476" s="98">
        <v>13332</v>
      </c>
      <c r="S476" s="102">
        <f t="shared" si="306"/>
        <v>13.332000000000001</v>
      </c>
      <c r="T476" s="102"/>
      <c r="U476" s="104">
        <f t="shared" si="341"/>
        <v>1107.1301200704365</v>
      </c>
      <c r="V476" s="73">
        <f t="shared" si="307"/>
        <v>44.558137312961598</v>
      </c>
      <c r="X476" s="76">
        <v>70.5</v>
      </c>
      <c r="Y476" s="96">
        <v>4</v>
      </c>
      <c r="Z476" s="96">
        <f t="shared" si="342"/>
        <v>220</v>
      </c>
      <c r="AA476" s="96">
        <v>0</v>
      </c>
      <c r="AB476" s="96">
        <f t="shared" si="308"/>
        <v>0</v>
      </c>
      <c r="AC476" s="67"/>
      <c r="AD476" s="96">
        <v>7548.5825199999999</v>
      </c>
      <c r="AE476" s="73">
        <f t="shared" si="309"/>
        <v>8.6297536290900048E-2</v>
      </c>
      <c r="AF476" s="96">
        <v>0</v>
      </c>
      <c r="AG476" s="73">
        <f t="shared" si="310"/>
        <v>0</v>
      </c>
      <c r="AH476" s="67"/>
      <c r="AI476" s="76">
        <v>70.5</v>
      </c>
      <c r="AJ476" s="66">
        <f t="shared" si="349"/>
        <v>0.2934031945350648</v>
      </c>
      <c r="AK476" s="96">
        <v>5201.25</v>
      </c>
      <c r="AL476" s="102">
        <f t="shared" si="311"/>
        <v>10.4025</v>
      </c>
      <c r="AM476" s="103"/>
      <c r="AN476" s="108">
        <v>0.33600000000000002</v>
      </c>
      <c r="AO476" s="95">
        <v>13309</v>
      </c>
      <c r="AP476" s="102">
        <f t="shared" si="312"/>
        <v>13.308999999999999</v>
      </c>
      <c r="AQ476" s="102"/>
      <c r="AR476" s="104">
        <f t="shared" si="343"/>
        <v>1264.0915185266517</v>
      </c>
      <c r="AS476" s="73">
        <f t="shared" si="313"/>
        <v>44.823986780947841</v>
      </c>
      <c r="AU476" s="76">
        <v>70.5</v>
      </c>
      <c r="AV476" s="96">
        <v>1</v>
      </c>
      <c r="AW476" s="96">
        <f t="shared" si="314"/>
        <v>220</v>
      </c>
      <c r="AX476" s="96">
        <v>1</v>
      </c>
      <c r="AY476" s="96">
        <f t="shared" si="315"/>
        <v>180</v>
      </c>
      <c r="AZ476" s="65"/>
      <c r="BA476" s="38">
        <v>670.90252699999996</v>
      </c>
      <c r="BB476" s="73">
        <f t="shared" si="316"/>
        <v>9.4142129286800019E-2</v>
      </c>
      <c r="BC476" s="38">
        <v>602.91949499999998</v>
      </c>
      <c r="BD476" s="73">
        <f t="shared" si="317"/>
        <v>0.12691447900699998</v>
      </c>
      <c r="BE476" s="65"/>
      <c r="BF476" s="3">
        <v>70.5</v>
      </c>
      <c r="BG476" s="66">
        <f t="shared" si="350"/>
        <v>0.26035224080088998</v>
      </c>
      <c r="BH476" s="38">
        <v>4919.0625</v>
      </c>
      <c r="BI476" s="102">
        <f t="shared" si="318"/>
        <v>9.8381249999999998</v>
      </c>
      <c r="BJ476" s="103"/>
      <c r="BK476" s="114">
        <v>0.32800000000000001</v>
      </c>
      <c r="BL476" s="77">
        <v>12563</v>
      </c>
      <c r="BM476" s="102">
        <f t="shared" si="319"/>
        <v>12.563000000000001</v>
      </c>
      <c r="BN476" s="102"/>
      <c r="BO476" s="104">
        <f t="shared" si="344"/>
        <v>1171.0501448932996</v>
      </c>
      <c r="BP476" s="73">
        <f t="shared" si="320"/>
        <v>43.806916224572831</v>
      </c>
      <c r="BR476" s="3">
        <v>70.5</v>
      </c>
      <c r="BS476" s="38">
        <v>3</v>
      </c>
      <c r="BT476" s="38">
        <f t="shared" si="321"/>
        <v>339</v>
      </c>
      <c r="BU476" s="38">
        <v>5</v>
      </c>
      <c r="BV476" s="38">
        <f t="shared" si="322"/>
        <v>350</v>
      </c>
      <c r="BW476" s="67"/>
      <c r="BX476" s="38">
        <v>1275.99109</v>
      </c>
      <c r="BY476" s="73">
        <f t="shared" si="323"/>
        <v>0.12398172184370002</v>
      </c>
      <c r="BZ476" s="38">
        <v>9240.9160200000006</v>
      </c>
      <c r="CA476" s="73">
        <f t="shared" si="324"/>
        <v>0.25074133404229998</v>
      </c>
      <c r="CB476" s="67"/>
      <c r="CC476" s="3">
        <v>70.5</v>
      </c>
      <c r="CD476" s="66">
        <f t="shared" si="351"/>
        <v>0.25371789268896056</v>
      </c>
      <c r="CE476" s="38">
        <v>4968.4375</v>
      </c>
      <c r="CF476" s="102">
        <f t="shared" si="300"/>
        <v>9.9368750000000006</v>
      </c>
      <c r="CG476" s="103"/>
      <c r="CH476" s="114">
        <v>0.34100000000000003</v>
      </c>
      <c r="CI476" s="77">
        <v>13846</v>
      </c>
      <c r="CJ476" s="102">
        <f t="shared" si="325"/>
        <v>13.846</v>
      </c>
      <c r="CK476" s="102"/>
      <c r="CL476" s="104">
        <f t="shared" si="345"/>
        <v>1172.273684575568</v>
      </c>
      <c r="CM476" s="73">
        <f t="shared" si="326"/>
        <v>43.280192081096189</v>
      </c>
      <c r="CO476" s="3">
        <v>70.5</v>
      </c>
      <c r="CP476" s="38">
        <v>6</v>
      </c>
      <c r="CQ476" s="38">
        <f t="shared" si="327"/>
        <v>228</v>
      </c>
      <c r="CR476" s="38">
        <v>6</v>
      </c>
      <c r="CS476" s="38">
        <f t="shared" si="328"/>
        <v>382</v>
      </c>
      <c r="CT476" s="67"/>
      <c r="CU476" s="38">
        <v>1602.1612500000001</v>
      </c>
      <c r="CV476" s="73">
        <f t="shared" si="329"/>
        <v>9.6870314555999995E-2</v>
      </c>
      <c r="CW476" s="38">
        <v>2063.3564500000002</v>
      </c>
      <c r="CX476" s="73">
        <f t="shared" si="330"/>
        <v>0.21959017228699998</v>
      </c>
      <c r="CY476" s="67"/>
      <c r="CZ476" s="3">
        <v>70.5</v>
      </c>
      <c r="DA476" s="66">
        <f t="shared" si="352"/>
        <v>0.2481656560209394</v>
      </c>
      <c r="DB476" s="3">
        <v>4892.8125</v>
      </c>
      <c r="DC476" s="102">
        <f t="shared" si="331"/>
        <v>9.7856249999999996</v>
      </c>
      <c r="DD476" s="103"/>
      <c r="DE476" s="114">
        <v>0.316</v>
      </c>
      <c r="DF476" s="77">
        <v>12544</v>
      </c>
      <c r="DG476" s="102">
        <f t="shared" si="332"/>
        <v>12.544</v>
      </c>
      <c r="DH476" s="102"/>
      <c r="DI476" s="104">
        <f t="shared" si="346"/>
        <v>1147.5189265908919</v>
      </c>
      <c r="DJ476" s="73">
        <f t="shared" si="333"/>
        <v>43.427837900319965</v>
      </c>
      <c r="DL476" s="3">
        <v>70.5</v>
      </c>
      <c r="DM476" s="38">
        <v>5</v>
      </c>
      <c r="DN476" s="38">
        <f t="shared" si="334"/>
        <v>228</v>
      </c>
      <c r="DO476" s="38">
        <v>3</v>
      </c>
      <c r="DP476" s="38">
        <f t="shared" si="335"/>
        <v>246</v>
      </c>
      <c r="DQ476" s="67"/>
      <c r="DR476" s="38">
        <v>1174.60376</v>
      </c>
      <c r="DS476" s="73">
        <f t="shared" si="336"/>
        <v>0.13348238486879999</v>
      </c>
      <c r="DT476" s="38">
        <v>1336.0805700000001</v>
      </c>
      <c r="DU476" s="73">
        <f t="shared" si="337"/>
        <v>0.10853428036689998</v>
      </c>
      <c r="DV476" s="67"/>
      <c r="DW476" s="3">
        <v>70.5</v>
      </c>
      <c r="DX476" s="66">
        <f t="shared" si="353"/>
        <v>0.22619770057270192</v>
      </c>
      <c r="DY476" s="3">
        <v>4828.75</v>
      </c>
      <c r="DZ476" s="102">
        <f t="shared" si="338"/>
        <v>9.6575000000000006</v>
      </c>
      <c r="EA476" s="103"/>
      <c r="EB476" s="114">
        <v>0.29399999999999998</v>
      </c>
      <c r="EC476" s="77">
        <v>12649</v>
      </c>
      <c r="ED476" s="102">
        <f t="shared" si="339"/>
        <v>12.648999999999999</v>
      </c>
      <c r="EE476" s="102"/>
      <c r="EF476" s="104">
        <f t="shared" si="347"/>
        <v>1010.0242160342026</v>
      </c>
      <c r="EG476" s="73">
        <f t="shared" si="340"/>
        <v>43.568401851876175</v>
      </c>
      <c r="EH476" s="95"/>
    </row>
    <row r="477" spans="1:138" x14ac:dyDescent="0.25">
      <c r="A477" s="76">
        <v>71.5</v>
      </c>
      <c r="B477" s="96">
        <v>6</v>
      </c>
      <c r="C477" s="96">
        <f t="shared" si="301"/>
        <v>237</v>
      </c>
      <c r="D477" s="96">
        <v>0</v>
      </c>
      <c r="E477" s="96">
        <f t="shared" si="302"/>
        <v>1</v>
      </c>
      <c r="F477" s="67"/>
      <c r="G477" s="96">
        <v>2946.7748999999999</v>
      </c>
      <c r="H477" s="73">
        <f t="shared" si="303"/>
        <v>0.10133427873500002</v>
      </c>
      <c r="I477" s="96">
        <v>0</v>
      </c>
      <c r="J477" s="73">
        <f t="shared" si="304"/>
        <v>2.12175583E-4</v>
      </c>
      <c r="K477" s="67"/>
      <c r="L477" s="76">
        <v>71.5</v>
      </c>
      <c r="M477" s="66">
        <f t="shared" si="348"/>
        <v>0.24468679368609658</v>
      </c>
      <c r="N477" s="96">
        <v>4925.9375</v>
      </c>
      <c r="O477" s="102">
        <f t="shared" si="305"/>
        <v>9.8518749999999997</v>
      </c>
      <c r="P477" s="103"/>
      <c r="Q477" s="114">
        <v>0.33100000000000002</v>
      </c>
      <c r="R477" s="98">
        <v>13515</v>
      </c>
      <c r="S477" s="102">
        <f t="shared" si="306"/>
        <v>13.515000000000001</v>
      </c>
      <c r="T477" s="102"/>
      <c r="U477" s="104">
        <f t="shared" si="341"/>
        <v>1137.3094027691191</v>
      </c>
      <c r="V477" s="73">
        <f t="shared" si="307"/>
        <v>44.555583061444231</v>
      </c>
      <c r="X477" s="76">
        <v>71.5</v>
      </c>
      <c r="Y477" s="96">
        <v>6</v>
      </c>
      <c r="Z477" s="96">
        <f t="shared" si="342"/>
        <v>226</v>
      </c>
      <c r="AA477" s="96">
        <v>0</v>
      </c>
      <c r="AB477" s="96">
        <f t="shared" si="308"/>
        <v>0</v>
      </c>
      <c r="AC477" s="67"/>
      <c r="AD477" s="96">
        <v>2452.04297</v>
      </c>
      <c r="AE477" s="73">
        <f t="shared" si="309"/>
        <v>8.8749579260900047E-2</v>
      </c>
      <c r="AF477" s="96">
        <v>0</v>
      </c>
      <c r="AG477" s="73">
        <f t="shared" si="310"/>
        <v>0</v>
      </c>
      <c r="AH477" s="67"/>
      <c r="AI477" s="76">
        <v>71.5</v>
      </c>
      <c r="AJ477" s="66">
        <f t="shared" si="349"/>
        <v>0.29610147146379701</v>
      </c>
      <c r="AK477" s="96">
        <v>5263.4375</v>
      </c>
      <c r="AL477" s="102">
        <f t="shared" si="311"/>
        <v>10.526875</v>
      </c>
      <c r="AM477" s="103"/>
      <c r="AN477" s="108">
        <v>0.34</v>
      </c>
      <c r="AO477" s="95">
        <v>13498</v>
      </c>
      <c r="AP477" s="102">
        <f t="shared" si="312"/>
        <v>13.497999999999999</v>
      </c>
      <c r="AQ477" s="102"/>
      <c r="AR477" s="104">
        <f t="shared" si="343"/>
        <v>1292.628326682616</v>
      </c>
      <c r="AS477" s="73">
        <f t="shared" si="313"/>
        <v>44.818293053919341</v>
      </c>
      <c r="AU477" s="76">
        <v>71.5</v>
      </c>
      <c r="AV477" s="96">
        <v>1</v>
      </c>
      <c r="AW477" s="96">
        <f t="shared" si="314"/>
        <v>221</v>
      </c>
      <c r="AX477" s="96">
        <v>3</v>
      </c>
      <c r="AY477" s="96">
        <f t="shared" si="315"/>
        <v>183</v>
      </c>
      <c r="AZ477" s="65"/>
      <c r="BA477" s="38">
        <v>207.43579099999999</v>
      </c>
      <c r="BB477" s="73">
        <f t="shared" si="316"/>
        <v>9.4349565077800013E-2</v>
      </c>
      <c r="BC477" s="38">
        <v>1110.6561300000001</v>
      </c>
      <c r="BD477" s="73">
        <f t="shared" si="317"/>
        <v>0.12802513513699998</v>
      </c>
      <c r="BE477" s="65"/>
      <c r="BF477" s="3">
        <v>71.5</v>
      </c>
      <c r="BG477" s="66">
        <f t="shared" si="350"/>
        <v>0.26350439434751249</v>
      </c>
      <c r="BH477" s="38">
        <v>4968.75</v>
      </c>
      <c r="BI477" s="102">
        <f t="shared" si="318"/>
        <v>9.9375</v>
      </c>
      <c r="BJ477" s="103"/>
      <c r="BK477" s="114">
        <v>0.33200000000000002</v>
      </c>
      <c r="BL477" s="77">
        <v>12737</v>
      </c>
      <c r="BM477" s="102">
        <f t="shared" si="319"/>
        <v>12.737</v>
      </c>
      <c r="BN477" s="102"/>
      <c r="BO477" s="104">
        <f t="shared" si="344"/>
        <v>1202.621917806674</v>
      </c>
      <c r="BP477" s="73">
        <f t="shared" si="320"/>
        <v>43.82757444036428</v>
      </c>
      <c r="BR477" s="3">
        <v>71.5</v>
      </c>
      <c r="BS477" s="38">
        <v>6</v>
      </c>
      <c r="BT477" s="38">
        <f t="shared" si="321"/>
        <v>345</v>
      </c>
      <c r="BU477" s="38">
        <v>4</v>
      </c>
      <c r="BV477" s="38">
        <f t="shared" si="322"/>
        <v>354</v>
      </c>
      <c r="BW477" s="67"/>
      <c r="BX477" s="38">
        <v>5250.9165000000003</v>
      </c>
      <c r="BY477" s="73">
        <f t="shared" si="323"/>
        <v>0.12923263834370002</v>
      </c>
      <c r="BZ477" s="38">
        <v>2757.1064500000002</v>
      </c>
      <c r="CA477" s="73">
        <f t="shared" si="324"/>
        <v>0.25349844049229997</v>
      </c>
      <c r="CB477" s="67"/>
      <c r="CC477" s="3">
        <v>71.5</v>
      </c>
      <c r="CD477" s="66">
        <f t="shared" si="351"/>
        <v>0.25684595266192745</v>
      </c>
      <c r="CE477" s="38">
        <v>5039.0625</v>
      </c>
      <c r="CF477" s="102">
        <f t="shared" si="300"/>
        <v>10.078125</v>
      </c>
      <c r="CG477" s="103"/>
      <c r="CH477" s="114">
        <v>0.34599999999999997</v>
      </c>
      <c r="CI477" s="77">
        <v>14040</v>
      </c>
      <c r="CJ477" s="102">
        <f t="shared" si="325"/>
        <v>14.04</v>
      </c>
      <c r="CK477" s="102"/>
      <c r="CL477" s="104">
        <f t="shared" si="345"/>
        <v>1204.0078530013166</v>
      </c>
      <c r="CM477" s="73">
        <f t="shared" si="326"/>
        <v>43.285757404195863</v>
      </c>
      <c r="CO477" s="3">
        <v>71.5</v>
      </c>
      <c r="CP477" s="38">
        <v>3</v>
      </c>
      <c r="CQ477" s="38">
        <f t="shared" si="327"/>
        <v>231</v>
      </c>
      <c r="CR477" s="38">
        <v>5</v>
      </c>
      <c r="CS477" s="38">
        <f t="shared" si="328"/>
        <v>387</v>
      </c>
      <c r="CT477" s="67"/>
      <c r="CU477" s="38">
        <v>357.361694</v>
      </c>
      <c r="CV477" s="73">
        <f t="shared" si="329"/>
        <v>9.7227676249999992E-2</v>
      </c>
      <c r="CW477" s="38">
        <v>1541.91309</v>
      </c>
      <c r="CX477" s="73">
        <f t="shared" si="330"/>
        <v>0.22113208537699999</v>
      </c>
      <c r="CY477" s="67"/>
      <c r="CZ477" s="3">
        <v>71.5</v>
      </c>
      <c r="DA477" s="66">
        <f t="shared" si="352"/>
        <v>0.25131577917586884</v>
      </c>
      <c r="DB477" s="3">
        <v>4955.625</v>
      </c>
      <c r="DC477" s="102">
        <f t="shared" si="331"/>
        <v>9.9112500000000008</v>
      </c>
      <c r="DD477" s="103"/>
      <c r="DE477" s="114">
        <v>0.32100000000000001</v>
      </c>
      <c r="DF477" s="77">
        <v>12720</v>
      </c>
      <c r="DG477" s="102">
        <f t="shared" si="332"/>
        <v>12.72</v>
      </c>
      <c r="DH477" s="102"/>
      <c r="DI477" s="104">
        <f t="shared" si="346"/>
        <v>1178.9463271287423</v>
      </c>
      <c r="DJ477" s="73">
        <f t="shared" si="333"/>
        <v>43.448873160705674</v>
      </c>
      <c r="DL477" s="3">
        <v>71.5</v>
      </c>
      <c r="DM477" s="38">
        <v>2</v>
      </c>
      <c r="DN477" s="38">
        <f t="shared" si="334"/>
        <v>230</v>
      </c>
      <c r="DO477" s="38">
        <v>0</v>
      </c>
      <c r="DP477" s="38">
        <f t="shared" si="335"/>
        <v>246</v>
      </c>
      <c r="DQ477" s="67"/>
      <c r="DR477" s="38">
        <v>619.24005099999999</v>
      </c>
      <c r="DS477" s="73">
        <f t="shared" si="336"/>
        <v>0.13410162491979999</v>
      </c>
      <c r="DT477" s="38">
        <v>0</v>
      </c>
      <c r="DU477" s="73">
        <f t="shared" si="337"/>
        <v>0.10853428036689998</v>
      </c>
      <c r="DV477" s="67"/>
      <c r="DW477" s="3">
        <v>71.5</v>
      </c>
      <c r="DX477" s="66">
        <f t="shared" si="353"/>
        <v>0.22899418696874421</v>
      </c>
      <c r="DY477" s="3">
        <v>4890</v>
      </c>
      <c r="DZ477" s="102">
        <f t="shared" si="338"/>
        <v>9.7799999999999994</v>
      </c>
      <c r="EA477" s="103"/>
      <c r="EB477" s="114">
        <v>0.29799999999999999</v>
      </c>
      <c r="EC477" s="77">
        <v>12827</v>
      </c>
      <c r="ED477" s="102">
        <f t="shared" si="339"/>
        <v>12.827</v>
      </c>
      <c r="EE477" s="102"/>
      <c r="EF477" s="104">
        <f t="shared" si="347"/>
        <v>1037.5809677612031</v>
      </c>
      <c r="EG477" s="73">
        <f t="shared" si="340"/>
        <v>43.592764157163266</v>
      </c>
      <c r="EH477" s="95"/>
    </row>
    <row r="478" spans="1:138" x14ac:dyDescent="0.25">
      <c r="A478" s="76">
        <v>72.5</v>
      </c>
      <c r="B478" s="96">
        <v>8</v>
      </c>
      <c r="C478" s="96">
        <f t="shared" si="301"/>
        <v>245</v>
      </c>
      <c r="D478" s="96">
        <v>0</v>
      </c>
      <c r="E478" s="96">
        <f t="shared" si="302"/>
        <v>1</v>
      </c>
      <c r="F478" s="67"/>
      <c r="G478" s="96">
        <v>2397.1455099999998</v>
      </c>
      <c r="H478" s="73">
        <f t="shared" si="303"/>
        <v>0.10373142424500002</v>
      </c>
      <c r="I478" s="96">
        <v>0</v>
      </c>
      <c r="J478" s="73">
        <f t="shared" si="304"/>
        <v>2.12175583E-4</v>
      </c>
      <c r="K478" s="67"/>
      <c r="L478" s="76">
        <v>72.5</v>
      </c>
      <c r="M478" s="66">
        <f t="shared" si="348"/>
        <v>0.24772733598934524</v>
      </c>
      <c r="N478" s="96">
        <v>4999.6875</v>
      </c>
      <c r="O478" s="102">
        <f t="shared" si="305"/>
        <v>9.9993750000000006</v>
      </c>
      <c r="P478" s="103"/>
      <c r="Q478" s="114">
        <v>0.33600000000000002</v>
      </c>
      <c r="R478" s="98">
        <v>13701</v>
      </c>
      <c r="S478" s="102">
        <f t="shared" si="306"/>
        <v>13.701000000000001</v>
      </c>
      <c r="T478" s="102"/>
      <c r="U478" s="104">
        <f t="shared" si="341"/>
        <v>1167.9001088482098</v>
      </c>
      <c r="V478" s="73">
        <f t="shared" si="307"/>
        <v>44.558793048244901</v>
      </c>
      <c r="X478" s="76">
        <v>72.5</v>
      </c>
      <c r="Y478" s="96">
        <v>2</v>
      </c>
      <c r="Z478" s="96">
        <f t="shared" si="342"/>
        <v>228</v>
      </c>
      <c r="AA478" s="96">
        <v>0</v>
      </c>
      <c r="AB478" s="96">
        <f t="shared" si="308"/>
        <v>0</v>
      </c>
      <c r="AC478" s="67"/>
      <c r="AD478" s="96">
        <v>814.63415499999996</v>
      </c>
      <c r="AE478" s="73">
        <f t="shared" si="309"/>
        <v>8.956421341590004E-2</v>
      </c>
      <c r="AF478" s="96">
        <v>0</v>
      </c>
      <c r="AG478" s="73">
        <f t="shared" si="310"/>
        <v>0</v>
      </c>
      <c r="AH478" s="67"/>
      <c r="AI478" s="76">
        <v>72.5</v>
      </c>
      <c r="AJ478" s="66">
        <f t="shared" si="349"/>
        <v>0.29879974839252926</v>
      </c>
      <c r="AK478" s="96">
        <v>5312.5</v>
      </c>
      <c r="AL478" s="102">
        <f t="shared" si="311"/>
        <v>10.625</v>
      </c>
      <c r="AM478" s="103"/>
      <c r="AN478" s="108">
        <v>0.34499999999999997</v>
      </c>
      <c r="AO478" s="95">
        <v>13681</v>
      </c>
      <c r="AP478" s="102">
        <f t="shared" si="312"/>
        <v>13.680999999999999</v>
      </c>
      <c r="AQ478" s="102"/>
      <c r="AR478" s="104">
        <f t="shared" si="343"/>
        <v>1321.4703774161426</v>
      </c>
      <c r="AS478" s="73">
        <f t="shared" si="313"/>
        <v>44.831223336009529</v>
      </c>
      <c r="AU478" s="76">
        <v>72.5</v>
      </c>
      <c r="AV478" s="96">
        <v>3</v>
      </c>
      <c r="AW478" s="96">
        <f t="shared" si="314"/>
        <v>224</v>
      </c>
      <c r="AX478" s="96">
        <v>4</v>
      </c>
      <c r="AY478" s="96">
        <f t="shared" si="315"/>
        <v>187</v>
      </c>
      <c r="AZ478" s="65"/>
      <c r="BA478" s="38">
        <v>1051.47498</v>
      </c>
      <c r="BB478" s="73">
        <f t="shared" si="316"/>
        <v>9.5401040057800007E-2</v>
      </c>
      <c r="BC478" s="38">
        <v>2063.7905300000002</v>
      </c>
      <c r="BD478" s="73">
        <f t="shared" si="317"/>
        <v>0.13008892566699998</v>
      </c>
      <c r="BE478" s="65"/>
      <c r="BF478" s="3">
        <v>72.5</v>
      </c>
      <c r="BG478" s="66">
        <f t="shared" si="350"/>
        <v>0.26665654789413501</v>
      </c>
      <c r="BH478" s="38">
        <v>5047.1875</v>
      </c>
      <c r="BI478" s="102">
        <f t="shared" si="318"/>
        <v>10.094374999999999</v>
      </c>
      <c r="BJ478" s="103"/>
      <c r="BK478" s="114">
        <v>0.33600000000000002</v>
      </c>
      <c r="BL478" s="77">
        <v>12912</v>
      </c>
      <c r="BM478" s="102">
        <f t="shared" si="319"/>
        <v>12.912000000000001</v>
      </c>
      <c r="BN478" s="102"/>
      <c r="BO478" s="104">
        <f t="shared" si="344"/>
        <v>1234.6566632722086</v>
      </c>
      <c r="BP478" s="73">
        <f t="shared" si="320"/>
        <v>43.839951399358348</v>
      </c>
      <c r="BR478" s="3">
        <v>72.5</v>
      </c>
      <c r="BS478" s="38">
        <v>11</v>
      </c>
      <c r="BT478" s="38">
        <f t="shared" si="321"/>
        <v>356</v>
      </c>
      <c r="BU478" s="38">
        <v>10</v>
      </c>
      <c r="BV478" s="38">
        <f t="shared" si="322"/>
        <v>364</v>
      </c>
      <c r="BW478" s="67"/>
      <c r="BX478" s="38">
        <v>4575.3676800000003</v>
      </c>
      <c r="BY478" s="73">
        <f t="shared" si="323"/>
        <v>0.13380800602370002</v>
      </c>
      <c r="BZ478" s="38">
        <v>13646.582</v>
      </c>
      <c r="CA478" s="73">
        <f t="shared" si="324"/>
        <v>0.26714502249229999</v>
      </c>
      <c r="CB478" s="67"/>
      <c r="CC478" s="3">
        <v>72.5</v>
      </c>
      <c r="CD478" s="66">
        <f t="shared" si="351"/>
        <v>0.25997401263489428</v>
      </c>
      <c r="CE478" s="38">
        <v>5105.9375</v>
      </c>
      <c r="CF478" s="102">
        <f t="shared" si="300"/>
        <v>10.211874999999999</v>
      </c>
      <c r="CG478" s="103"/>
      <c r="CH478" s="114">
        <v>0.35</v>
      </c>
      <c r="CI478" s="77">
        <v>14234</v>
      </c>
      <c r="CJ478" s="102">
        <f t="shared" si="325"/>
        <v>14.234</v>
      </c>
      <c r="CK478" s="102"/>
      <c r="CL478" s="104">
        <f t="shared" si="345"/>
        <v>1236.1212986987873</v>
      </c>
      <c r="CM478" s="73">
        <f t="shared" si="326"/>
        <v>43.265568341185684</v>
      </c>
      <c r="CO478" s="3">
        <v>72.5</v>
      </c>
      <c r="CP478" s="38">
        <v>3</v>
      </c>
      <c r="CQ478" s="38">
        <f t="shared" si="327"/>
        <v>234</v>
      </c>
      <c r="CR478" s="38">
        <v>6</v>
      </c>
      <c r="CS478" s="38">
        <f t="shared" si="328"/>
        <v>393</v>
      </c>
      <c r="CT478" s="67"/>
      <c r="CU478" s="38">
        <v>749.42407200000002</v>
      </c>
      <c r="CV478" s="73">
        <f t="shared" si="329"/>
        <v>9.7977100321999994E-2</v>
      </c>
      <c r="CW478" s="38">
        <v>2987.91626</v>
      </c>
      <c r="CX478" s="73">
        <f t="shared" si="330"/>
        <v>0.22412000163699999</v>
      </c>
      <c r="CY478" s="67"/>
      <c r="CZ478" s="3">
        <v>72.5</v>
      </c>
      <c r="DA478" s="66">
        <f t="shared" si="352"/>
        <v>0.25446590233079824</v>
      </c>
      <c r="DB478" s="3">
        <v>5020.9375</v>
      </c>
      <c r="DC478" s="102">
        <f t="shared" si="331"/>
        <v>10.041874999999999</v>
      </c>
      <c r="DD478" s="103"/>
      <c r="DE478" s="114">
        <v>0.32400000000000001</v>
      </c>
      <c r="DF478" s="77">
        <v>12893</v>
      </c>
      <c r="DG478" s="102">
        <f t="shared" si="332"/>
        <v>12.893000000000001</v>
      </c>
      <c r="DH478" s="102"/>
      <c r="DI478" s="104">
        <f t="shared" si="346"/>
        <v>1210.7832436767342</v>
      </c>
      <c r="DJ478" s="73">
        <f t="shared" si="333"/>
        <v>43.46384853348976</v>
      </c>
      <c r="DL478" s="3">
        <v>72.5</v>
      </c>
      <c r="DM478" s="38">
        <v>4</v>
      </c>
      <c r="DN478" s="38">
        <f t="shared" si="334"/>
        <v>234</v>
      </c>
      <c r="DO478" s="38">
        <v>4</v>
      </c>
      <c r="DP478" s="38">
        <f t="shared" si="335"/>
        <v>250</v>
      </c>
      <c r="DQ478" s="67"/>
      <c r="DR478" s="38">
        <v>836.61767599999996</v>
      </c>
      <c r="DS478" s="73">
        <f t="shared" si="336"/>
        <v>0.13493824259579998</v>
      </c>
      <c r="DT478" s="38">
        <v>1187.79944</v>
      </c>
      <c r="DU478" s="73">
        <f t="shared" si="337"/>
        <v>0.10972207980689998</v>
      </c>
      <c r="DV478" s="67"/>
      <c r="DW478" s="3">
        <v>72.5</v>
      </c>
      <c r="DX478" s="66">
        <f t="shared" si="353"/>
        <v>0.23179067336478651</v>
      </c>
      <c r="DY478" s="3">
        <v>4964.0625</v>
      </c>
      <c r="DZ478" s="102">
        <f t="shared" si="338"/>
        <v>9.9281249999999996</v>
      </c>
      <c r="EA478" s="103"/>
      <c r="EB478" s="114">
        <v>0.30099999999999999</v>
      </c>
      <c r="EC478" s="77">
        <v>13005</v>
      </c>
      <c r="ED478" s="102">
        <f t="shared" si="339"/>
        <v>13.005000000000001</v>
      </c>
      <c r="EE478" s="102"/>
      <c r="EF478" s="104">
        <f t="shared" si="347"/>
        <v>1065.530975387647</v>
      </c>
      <c r="EG478" s="73">
        <f t="shared" si="340"/>
        <v>43.611036567415432</v>
      </c>
      <c r="EH478" s="95"/>
    </row>
    <row r="479" spans="1:138" x14ac:dyDescent="0.25">
      <c r="A479" s="76">
        <v>73.5</v>
      </c>
      <c r="B479" s="96">
        <v>5</v>
      </c>
      <c r="C479" s="96">
        <f t="shared" si="301"/>
        <v>250</v>
      </c>
      <c r="D479" s="96">
        <v>1</v>
      </c>
      <c r="E479" s="96">
        <f t="shared" si="302"/>
        <v>2</v>
      </c>
      <c r="F479" s="67"/>
      <c r="G479" s="96">
        <v>2598.3539999999998</v>
      </c>
      <c r="H479" s="73">
        <f t="shared" si="303"/>
        <v>0.10632977824500002</v>
      </c>
      <c r="I479" s="96">
        <v>271.26403800000003</v>
      </c>
      <c r="J479" s="73">
        <f t="shared" si="304"/>
        <v>4.8343962100000002E-4</v>
      </c>
      <c r="K479" s="67"/>
      <c r="L479" s="76">
        <v>73.5</v>
      </c>
      <c r="M479" s="66">
        <f t="shared" si="348"/>
        <v>0.25076787829259389</v>
      </c>
      <c r="N479" s="96">
        <v>5061.25</v>
      </c>
      <c r="O479" s="102">
        <f t="shared" si="305"/>
        <v>10.1225</v>
      </c>
      <c r="P479" s="103"/>
      <c r="Q479" s="114">
        <v>0.34</v>
      </c>
      <c r="R479" s="98">
        <v>13884</v>
      </c>
      <c r="S479" s="102">
        <f t="shared" si="306"/>
        <v>13.884</v>
      </c>
      <c r="T479" s="102"/>
      <c r="U479" s="104">
        <f t="shared" si="341"/>
        <v>1198.8879857656627</v>
      </c>
      <c r="V479" s="73">
        <f t="shared" si="307"/>
        <v>44.557746900409882</v>
      </c>
      <c r="X479" s="76">
        <v>73.5</v>
      </c>
      <c r="Y479" s="50">
        <v>0</v>
      </c>
      <c r="Z479" s="96">
        <f t="shared" si="342"/>
        <v>228</v>
      </c>
      <c r="AA479" s="50">
        <v>0</v>
      </c>
      <c r="AB479" s="96">
        <f t="shared" si="308"/>
        <v>0</v>
      </c>
      <c r="AD479" s="50">
        <v>0</v>
      </c>
      <c r="AE479" s="73">
        <f t="shared" si="309"/>
        <v>8.956421341590004E-2</v>
      </c>
      <c r="AF479" s="50">
        <v>0</v>
      </c>
      <c r="AG479" s="73">
        <f t="shared" si="310"/>
        <v>0</v>
      </c>
      <c r="AH479" s="67"/>
      <c r="AI479" s="76">
        <v>73.5</v>
      </c>
      <c r="AJ479" s="66">
        <f t="shared" si="349"/>
        <v>0.30149802532126146</v>
      </c>
      <c r="AK479" s="96">
        <v>5376.5625</v>
      </c>
      <c r="AL479" s="102">
        <f t="shared" si="311"/>
        <v>10.753125000000001</v>
      </c>
      <c r="AM479" s="103"/>
      <c r="AN479" s="108">
        <v>0.35</v>
      </c>
      <c r="AO479" s="95">
        <v>13867</v>
      </c>
      <c r="AP479" s="102">
        <f t="shared" si="312"/>
        <v>13.867000000000001</v>
      </c>
      <c r="AQ479" s="102"/>
      <c r="AR479" s="104">
        <f t="shared" si="343"/>
        <v>1350.6741659004274</v>
      </c>
      <c r="AS479" s="73">
        <f t="shared" si="313"/>
        <v>44.853082147026413</v>
      </c>
      <c r="AU479" s="76">
        <v>73.5</v>
      </c>
      <c r="AV479" s="96">
        <v>4</v>
      </c>
      <c r="AW479" s="96">
        <f t="shared" si="314"/>
        <v>228</v>
      </c>
      <c r="AX479" s="96">
        <v>4</v>
      </c>
      <c r="AY479" s="96">
        <f t="shared" si="315"/>
        <v>191</v>
      </c>
      <c r="AZ479" s="65"/>
      <c r="BA479" s="38">
        <v>1764.5578599999999</v>
      </c>
      <c r="BB479" s="73">
        <f t="shared" si="316"/>
        <v>9.7165597917800009E-2</v>
      </c>
      <c r="BC479" s="38">
        <v>824.76458700000001</v>
      </c>
      <c r="BD479" s="73">
        <f t="shared" si="317"/>
        <v>0.13091369025399999</v>
      </c>
      <c r="BE479" s="65"/>
      <c r="BF479" s="3">
        <v>73.5</v>
      </c>
      <c r="BG479" s="66">
        <f t="shared" si="350"/>
        <v>0.26980870144075753</v>
      </c>
      <c r="BH479" s="38">
        <v>5115.625</v>
      </c>
      <c r="BI479" s="102">
        <f t="shared" si="318"/>
        <v>10.231249999999999</v>
      </c>
      <c r="BJ479" s="103"/>
      <c r="BK479" s="114">
        <v>0.34</v>
      </c>
      <c r="BL479" s="77">
        <v>13087</v>
      </c>
      <c r="BM479" s="102">
        <f t="shared" si="319"/>
        <v>13.087</v>
      </c>
      <c r="BN479" s="102"/>
      <c r="BO479" s="104">
        <f t="shared" si="344"/>
        <v>1267.1090690826707</v>
      </c>
      <c r="BP479" s="73">
        <f t="shared" si="320"/>
        <v>43.854478791944445</v>
      </c>
      <c r="BR479" s="3">
        <v>73.5</v>
      </c>
      <c r="BS479" s="38">
        <v>3</v>
      </c>
      <c r="BT479" s="38">
        <f t="shared" si="321"/>
        <v>359</v>
      </c>
      <c r="BU479" s="38">
        <v>3</v>
      </c>
      <c r="BV479" s="38">
        <f t="shared" si="322"/>
        <v>367</v>
      </c>
      <c r="BW479" s="67"/>
      <c r="BX479" s="38">
        <v>570.877747</v>
      </c>
      <c r="BY479" s="73">
        <f t="shared" si="323"/>
        <v>0.13437888377070001</v>
      </c>
      <c r="BZ479" s="38">
        <v>9358.7548800000004</v>
      </c>
      <c r="CA479" s="73">
        <f t="shared" si="324"/>
        <v>0.27650377737229997</v>
      </c>
      <c r="CB479" s="67"/>
      <c r="CC479" s="3">
        <v>73.5</v>
      </c>
      <c r="CD479" s="66">
        <f t="shared" si="351"/>
        <v>0.26310207260786111</v>
      </c>
      <c r="CE479" s="38">
        <v>5160.3125</v>
      </c>
      <c r="CF479" s="102">
        <f t="shared" si="300"/>
        <v>10.320625</v>
      </c>
      <c r="CG479" s="103"/>
      <c r="CH479" s="114">
        <v>0.35499999999999998</v>
      </c>
      <c r="CI479" s="77">
        <v>14427</v>
      </c>
      <c r="CJ479" s="102">
        <f t="shared" si="325"/>
        <v>14.427</v>
      </c>
      <c r="CK479" s="102"/>
      <c r="CL479" s="104">
        <f t="shared" si="345"/>
        <v>1268.6462797864522</v>
      </c>
      <c r="CM479" s="73">
        <f t="shared" si="326"/>
        <v>43.267076866247088</v>
      </c>
      <c r="CO479" s="3">
        <v>73.5</v>
      </c>
      <c r="CP479" s="38">
        <v>6</v>
      </c>
      <c r="CQ479" s="38">
        <f t="shared" si="327"/>
        <v>240</v>
      </c>
      <c r="CR479" s="38">
        <v>6</v>
      </c>
      <c r="CS479" s="38">
        <f t="shared" si="328"/>
        <v>399</v>
      </c>
      <c r="CT479" s="67"/>
      <c r="CU479" s="38">
        <v>4721.9609399999999</v>
      </c>
      <c r="CV479" s="73">
        <f t="shared" si="329"/>
        <v>0.102699061262</v>
      </c>
      <c r="CW479" s="38">
        <v>1426.2611099999999</v>
      </c>
      <c r="CX479" s="73">
        <f t="shared" si="330"/>
        <v>0.22554626274699999</v>
      </c>
      <c r="CY479" s="67"/>
      <c r="CZ479" s="3">
        <v>73.5</v>
      </c>
      <c r="DA479" s="66">
        <f t="shared" si="352"/>
        <v>0.25761602548572771</v>
      </c>
      <c r="DB479" s="3">
        <v>5085.625</v>
      </c>
      <c r="DC479" s="102">
        <f t="shared" si="331"/>
        <v>10.171250000000001</v>
      </c>
      <c r="DD479" s="103"/>
      <c r="DE479" s="114">
        <v>0.32800000000000001</v>
      </c>
      <c r="DF479" s="77">
        <v>13069</v>
      </c>
      <c r="DG479" s="102">
        <f t="shared" si="332"/>
        <v>13.069000000000001</v>
      </c>
      <c r="DH479" s="102"/>
      <c r="DI479" s="104">
        <f t="shared" si="346"/>
        <v>1243.0286918213803</v>
      </c>
      <c r="DJ479" s="73">
        <f t="shared" si="333"/>
        <v>43.471223760548462</v>
      </c>
      <c r="DL479" s="3">
        <v>73.5</v>
      </c>
      <c r="DM479" s="38">
        <v>0</v>
      </c>
      <c r="DN479" s="38">
        <f t="shared" si="334"/>
        <v>234</v>
      </c>
      <c r="DO479" s="38">
        <v>3</v>
      </c>
      <c r="DP479" s="38">
        <f t="shared" si="335"/>
        <v>253</v>
      </c>
      <c r="DQ479" s="67"/>
      <c r="DR479" s="38">
        <v>0</v>
      </c>
      <c r="DS479" s="73">
        <f t="shared" si="336"/>
        <v>0.13493824259579998</v>
      </c>
      <c r="DT479" s="38">
        <v>212.18789699999999</v>
      </c>
      <c r="DU479" s="73">
        <f t="shared" si="337"/>
        <v>0.10993426770389998</v>
      </c>
      <c r="DV479" s="67"/>
      <c r="DW479" s="3">
        <v>73.5</v>
      </c>
      <c r="DX479" s="66">
        <f t="shared" si="353"/>
        <v>0.23458715976082881</v>
      </c>
      <c r="DY479" s="3">
        <v>5030.625</v>
      </c>
      <c r="DZ479" s="102">
        <f t="shared" si="338"/>
        <v>10.061249999999999</v>
      </c>
      <c r="EA479" s="103"/>
      <c r="EB479" s="114">
        <v>0.30499999999999999</v>
      </c>
      <c r="EC479" s="77">
        <v>13182</v>
      </c>
      <c r="ED479" s="102">
        <f t="shared" si="339"/>
        <v>13.182</v>
      </c>
      <c r="EE479" s="102"/>
      <c r="EF479" s="104">
        <f t="shared" si="347"/>
        <v>1093.8620042855518</v>
      </c>
      <c r="EG479" s="73">
        <f t="shared" si="340"/>
        <v>43.636410981816269</v>
      </c>
      <c r="EH479" s="95"/>
    </row>
    <row r="480" spans="1:138" x14ac:dyDescent="0.25">
      <c r="A480" s="76">
        <v>74.5</v>
      </c>
      <c r="B480" s="96">
        <v>6</v>
      </c>
      <c r="C480" s="96">
        <f t="shared" si="301"/>
        <v>256</v>
      </c>
      <c r="D480" s="96">
        <v>2</v>
      </c>
      <c r="E480" s="96">
        <f t="shared" si="302"/>
        <v>4</v>
      </c>
      <c r="F480" s="67"/>
      <c r="G480" s="96">
        <v>2403.1074199999998</v>
      </c>
      <c r="H480" s="73">
        <f t="shared" si="303"/>
        <v>0.10873288566500001</v>
      </c>
      <c r="I480" s="96">
        <v>653.72045900000001</v>
      </c>
      <c r="J480" s="73">
        <f t="shared" si="304"/>
        <v>1.13716008E-3</v>
      </c>
      <c r="K480" s="67"/>
      <c r="L480" s="76">
        <v>74.5</v>
      </c>
      <c r="M480" s="66">
        <f t="shared" si="348"/>
        <v>0.25380842059584258</v>
      </c>
      <c r="N480" s="96">
        <v>5130.3125</v>
      </c>
      <c r="O480" s="102">
        <f t="shared" si="305"/>
        <v>10.260624999999999</v>
      </c>
      <c r="P480" s="103"/>
      <c r="Q480" s="114">
        <v>0.34399999999999997</v>
      </c>
      <c r="R480" s="98">
        <v>14069</v>
      </c>
      <c r="S480" s="102">
        <f t="shared" si="306"/>
        <v>14.069000000000001</v>
      </c>
      <c r="T480" s="102"/>
      <c r="U480" s="104">
        <f t="shared" si="341"/>
        <v>1230.2844355551147</v>
      </c>
      <c r="V480" s="73">
        <f t="shared" si="307"/>
        <v>44.555381259435833</v>
      </c>
      <c r="X480" s="76">
        <v>74.5</v>
      </c>
      <c r="Y480" s="96">
        <v>5</v>
      </c>
      <c r="Z480" s="96">
        <f t="shared" si="342"/>
        <v>233</v>
      </c>
      <c r="AA480" s="96">
        <v>0</v>
      </c>
      <c r="AB480" s="96">
        <f t="shared" si="308"/>
        <v>0</v>
      </c>
      <c r="AC480" s="67"/>
      <c r="AD480" s="96">
        <v>559.089966</v>
      </c>
      <c r="AE480" s="73">
        <f t="shared" si="309"/>
        <v>9.0123303381900041E-2</v>
      </c>
      <c r="AF480" s="96">
        <v>0</v>
      </c>
      <c r="AG480" s="73">
        <f t="shared" si="310"/>
        <v>0</v>
      </c>
      <c r="AH480" s="67"/>
      <c r="AI480" s="76">
        <v>74.5</v>
      </c>
      <c r="AJ480" s="66">
        <f t="shared" si="349"/>
        <v>0.30419630224999367</v>
      </c>
      <c r="AK480" s="96">
        <v>5446.5625</v>
      </c>
      <c r="AL480" s="102">
        <f t="shared" si="311"/>
        <v>10.893125</v>
      </c>
      <c r="AM480" s="103"/>
      <c r="AN480" s="108">
        <v>0.35399999999999998</v>
      </c>
      <c r="AO480" s="95">
        <v>14051</v>
      </c>
      <c r="AP480" s="102">
        <f t="shared" si="312"/>
        <v>14.051</v>
      </c>
      <c r="AQ480" s="102"/>
      <c r="AR480" s="104">
        <f t="shared" si="343"/>
        <v>1380.2784798663215</v>
      </c>
      <c r="AS480" s="73">
        <f t="shared" si="313"/>
        <v>44.868540638988563</v>
      </c>
      <c r="AU480" s="76">
        <v>74.5</v>
      </c>
      <c r="AV480" s="96">
        <v>3</v>
      </c>
      <c r="AW480" s="96">
        <f t="shared" si="314"/>
        <v>231</v>
      </c>
      <c r="AX480" s="96">
        <v>7</v>
      </c>
      <c r="AY480" s="96">
        <f t="shared" si="315"/>
        <v>198</v>
      </c>
      <c r="AZ480" s="65"/>
      <c r="BA480" s="38">
        <v>3443.90967</v>
      </c>
      <c r="BB480" s="73">
        <f t="shared" si="316"/>
        <v>0.1006095075878</v>
      </c>
      <c r="BC480" s="38">
        <v>1031.6868899999999</v>
      </c>
      <c r="BD480" s="73">
        <f t="shared" si="317"/>
        <v>0.13194537714399998</v>
      </c>
      <c r="BE480" s="65"/>
      <c r="BF480" s="3">
        <v>74.5</v>
      </c>
      <c r="BG480" s="66">
        <f t="shared" si="350"/>
        <v>0.27296085498738004</v>
      </c>
      <c r="BH480" s="38">
        <v>5179.6875</v>
      </c>
      <c r="BI480" s="102">
        <f t="shared" si="318"/>
        <v>10.359375</v>
      </c>
      <c r="BJ480" s="103"/>
      <c r="BK480" s="114">
        <v>0.34499999999999997</v>
      </c>
      <c r="BL480" s="77">
        <v>13261</v>
      </c>
      <c r="BM480" s="102">
        <f t="shared" si="319"/>
        <v>13.260999999999999</v>
      </c>
      <c r="BN480" s="102"/>
      <c r="BO480" s="104">
        <f t="shared" si="344"/>
        <v>1299.9495837985608</v>
      </c>
      <c r="BP480" s="73">
        <f t="shared" si="320"/>
        <v>43.860633354925533</v>
      </c>
      <c r="BR480" s="3">
        <v>74.5</v>
      </c>
      <c r="BS480" s="38">
        <v>2</v>
      </c>
      <c r="BT480" s="38">
        <f t="shared" si="321"/>
        <v>361</v>
      </c>
      <c r="BU480" s="38">
        <v>4</v>
      </c>
      <c r="BV480" s="38">
        <f t="shared" si="322"/>
        <v>371</v>
      </c>
      <c r="BW480" s="67"/>
      <c r="BX480" s="38">
        <v>5667.2470700000003</v>
      </c>
      <c r="BY480" s="73">
        <f t="shared" si="323"/>
        <v>0.1400461308407</v>
      </c>
      <c r="BZ480" s="38">
        <v>2039.13672</v>
      </c>
      <c r="CA480" s="73">
        <f t="shared" si="324"/>
        <v>0.27854291409229998</v>
      </c>
      <c r="CB480" s="67"/>
      <c r="CC480" s="3">
        <v>74.5</v>
      </c>
      <c r="CD480" s="66">
        <f t="shared" si="351"/>
        <v>0.26623013258082801</v>
      </c>
      <c r="CE480" s="38">
        <v>5237.5</v>
      </c>
      <c r="CF480" s="102">
        <f t="shared" si="300"/>
        <v>10.475</v>
      </c>
      <c r="CG480" s="103"/>
      <c r="CH480" s="114">
        <v>0.35899999999999999</v>
      </c>
      <c r="CI480" s="77">
        <v>14622</v>
      </c>
      <c r="CJ480" s="102">
        <f t="shared" si="325"/>
        <v>14.622</v>
      </c>
      <c r="CK480" s="102"/>
      <c r="CL480" s="104">
        <f t="shared" si="345"/>
        <v>1301.6199419764889</v>
      </c>
      <c r="CM480" s="73">
        <f t="shared" si="326"/>
        <v>43.274154092424553</v>
      </c>
      <c r="CO480" s="3">
        <v>74.5</v>
      </c>
      <c r="CP480" s="38">
        <v>3</v>
      </c>
      <c r="CQ480" s="38">
        <f t="shared" si="327"/>
        <v>243</v>
      </c>
      <c r="CR480" s="38">
        <v>9</v>
      </c>
      <c r="CS480" s="38">
        <f t="shared" si="328"/>
        <v>408</v>
      </c>
      <c r="CT480" s="67"/>
      <c r="CU480" s="38">
        <v>2660.14282</v>
      </c>
      <c r="CV480" s="73">
        <f t="shared" si="329"/>
        <v>0.105359204082</v>
      </c>
      <c r="CW480" s="38">
        <v>7505.2128899999998</v>
      </c>
      <c r="CX480" s="73">
        <f t="shared" si="330"/>
        <v>0.23305147563699999</v>
      </c>
      <c r="CY480" s="67"/>
      <c r="CZ480" s="3">
        <v>74.5</v>
      </c>
      <c r="DA480" s="66">
        <f t="shared" si="352"/>
        <v>0.26076614864065711</v>
      </c>
      <c r="DB480" s="3">
        <v>5150.625</v>
      </c>
      <c r="DC480" s="102">
        <f t="shared" si="331"/>
        <v>10.30125</v>
      </c>
      <c r="DD480" s="103"/>
      <c r="DE480" s="114">
        <v>0.33200000000000002</v>
      </c>
      <c r="DF480" s="77">
        <v>13242</v>
      </c>
      <c r="DG480" s="102">
        <f t="shared" si="332"/>
        <v>13.242000000000001</v>
      </c>
      <c r="DH480" s="102"/>
      <c r="DI480" s="104">
        <f t="shared" si="346"/>
        <v>1275.7131883807447</v>
      </c>
      <c r="DJ480" s="73">
        <f t="shared" si="333"/>
        <v>43.466679332408368</v>
      </c>
      <c r="DL480" s="3">
        <v>74.5</v>
      </c>
      <c r="DM480" s="38">
        <v>2</v>
      </c>
      <c r="DN480" s="38">
        <f t="shared" si="334"/>
        <v>236</v>
      </c>
      <c r="DO480" s="38">
        <v>4</v>
      </c>
      <c r="DP480" s="38">
        <f t="shared" si="335"/>
        <v>257</v>
      </c>
      <c r="DQ480" s="67"/>
      <c r="DR480" s="38">
        <v>1510.8877</v>
      </c>
      <c r="DS480" s="73">
        <f t="shared" si="336"/>
        <v>0.13644913029579997</v>
      </c>
      <c r="DT480" s="38">
        <v>2491.12012</v>
      </c>
      <c r="DU480" s="73">
        <f t="shared" si="337"/>
        <v>0.11242538782389998</v>
      </c>
      <c r="DV480" s="67"/>
      <c r="DW480" s="3">
        <v>74.5</v>
      </c>
      <c r="DX480" s="66">
        <f t="shared" si="353"/>
        <v>0.2373836461568711</v>
      </c>
      <c r="DY480" s="3">
        <v>5100.3125</v>
      </c>
      <c r="DZ480" s="102">
        <f t="shared" si="338"/>
        <v>10.200625</v>
      </c>
      <c r="EA480" s="103"/>
      <c r="EB480" s="114">
        <v>0.309</v>
      </c>
      <c r="EC480" s="77">
        <v>13360</v>
      </c>
      <c r="ED480" s="102">
        <f t="shared" si="339"/>
        <v>13.36</v>
      </c>
      <c r="EE480" s="102"/>
      <c r="EF480" s="104">
        <f t="shared" si="347"/>
        <v>1122.5513330029496</v>
      </c>
      <c r="EG480" s="73">
        <f t="shared" si="340"/>
        <v>43.646089377835629</v>
      </c>
      <c r="EH480" s="95"/>
    </row>
    <row r="481" spans="1:138" x14ac:dyDescent="0.25">
      <c r="A481" s="76">
        <v>75.5</v>
      </c>
      <c r="B481" s="96">
        <v>6</v>
      </c>
      <c r="C481" s="96">
        <f t="shared" si="301"/>
        <v>262</v>
      </c>
      <c r="D481" s="96">
        <v>0</v>
      </c>
      <c r="E481" s="96">
        <f t="shared" si="302"/>
        <v>4</v>
      </c>
      <c r="F481" s="67"/>
      <c r="G481" s="96">
        <v>1813.2279100000001</v>
      </c>
      <c r="H481" s="73">
        <f t="shared" si="303"/>
        <v>0.11054611357500002</v>
      </c>
      <c r="I481" s="96">
        <v>0</v>
      </c>
      <c r="J481" s="73">
        <f t="shared" si="304"/>
        <v>1.13716008E-3</v>
      </c>
      <c r="K481" s="67"/>
      <c r="L481" s="76">
        <v>75.5</v>
      </c>
      <c r="M481" s="66">
        <f t="shared" si="348"/>
        <v>0.25684896289909126</v>
      </c>
      <c r="N481" s="96">
        <v>5195.625</v>
      </c>
      <c r="O481" s="102">
        <f t="shared" si="305"/>
        <v>10.391249999999999</v>
      </c>
      <c r="P481" s="103"/>
      <c r="Q481" s="114">
        <v>0.34799999999999998</v>
      </c>
      <c r="R481" s="98">
        <v>14253</v>
      </c>
      <c r="S481" s="102">
        <f t="shared" si="306"/>
        <v>14.253</v>
      </c>
      <c r="T481" s="102"/>
      <c r="U481" s="104">
        <f t="shared" si="341"/>
        <v>1262.0628534714122</v>
      </c>
      <c r="V481" s="73">
        <f t="shared" si="307"/>
        <v>44.564514749568339</v>
      </c>
      <c r="X481" s="76">
        <v>75.5</v>
      </c>
      <c r="Y481" s="96">
        <v>7</v>
      </c>
      <c r="Z481" s="96">
        <f t="shared" si="342"/>
        <v>240</v>
      </c>
      <c r="AA481" s="96">
        <v>0</v>
      </c>
      <c r="AB481" s="96">
        <f t="shared" si="308"/>
        <v>0</v>
      </c>
      <c r="AC481" s="67"/>
      <c r="AD481" s="96">
        <v>1310.30762</v>
      </c>
      <c r="AE481" s="73">
        <f t="shared" si="309"/>
        <v>9.1433611001900048E-2</v>
      </c>
      <c r="AF481" s="96">
        <v>0</v>
      </c>
      <c r="AG481" s="73">
        <f t="shared" si="310"/>
        <v>0</v>
      </c>
      <c r="AH481" s="67"/>
      <c r="AI481" s="76">
        <v>75.5</v>
      </c>
      <c r="AJ481" s="66">
        <f t="shared" si="349"/>
        <v>0.30689457917872592</v>
      </c>
      <c r="AK481" s="96">
        <v>5525</v>
      </c>
      <c r="AL481" s="102">
        <f t="shared" si="311"/>
        <v>11.05</v>
      </c>
      <c r="AM481" s="103"/>
      <c r="AN481" s="108">
        <v>0.35799999999999998</v>
      </c>
      <c r="AO481" s="95">
        <v>14237</v>
      </c>
      <c r="AP481" s="102">
        <f t="shared" si="312"/>
        <v>14.237</v>
      </c>
      <c r="AQ481" s="102"/>
      <c r="AR481" s="104">
        <f t="shared" si="343"/>
        <v>1410.2630822368581</v>
      </c>
      <c r="AS481" s="73">
        <f t="shared" si="313"/>
        <v>44.875597257454601</v>
      </c>
      <c r="AU481" s="76">
        <v>75.5</v>
      </c>
      <c r="AV481" s="96">
        <v>7</v>
      </c>
      <c r="AW481" s="96">
        <f t="shared" si="314"/>
        <v>238</v>
      </c>
      <c r="AX481" s="96">
        <v>2</v>
      </c>
      <c r="AY481" s="96">
        <f t="shared" si="315"/>
        <v>200</v>
      </c>
      <c r="AZ481" s="65"/>
      <c r="BA481" s="38">
        <v>1248.8728000000001</v>
      </c>
      <c r="BB481" s="73">
        <f t="shared" si="316"/>
        <v>0.1018583803878</v>
      </c>
      <c r="BC481" s="38">
        <v>295.26586900000001</v>
      </c>
      <c r="BD481" s="73">
        <f t="shared" si="317"/>
        <v>0.13224064301299998</v>
      </c>
      <c r="BE481" s="65"/>
      <c r="BF481" s="3">
        <v>75.5</v>
      </c>
      <c r="BG481" s="66">
        <f t="shared" si="350"/>
        <v>0.27611300853400256</v>
      </c>
      <c r="BH481" s="38">
        <v>5238.75</v>
      </c>
      <c r="BI481" s="102">
        <f t="shared" si="318"/>
        <v>10.477499999999999</v>
      </c>
      <c r="BJ481" s="103"/>
      <c r="BK481" s="114">
        <v>0.34899999999999998</v>
      </c>
      <c r="BL481" s="77">
        <v>13434</v>
      </c>
      <c r="BM481" s="102">
        <f t="shared" si="319"/>
        <v>13.433999999999999</v>
      </c>
      <c r="BN481" s="102"/>
      <c r="BO481" s="104">
        <f t="shared" si="344"/>
        <v>1333.2048037154289</v>
      </c>
      <c r="BP481" s="73">
        <f t="shared" si="320"/>
        <v>43.879275601256651</v>
      </c>
      <c r="BR481" s="3">
        <v>75.5</v>
      </c>
      <c r="BS481" s="38">
        <v>3</v>
      </c>
      <c r="BT481" s="38">
        <f t="shared" si="321"/>
        <v>364</v>
      </c>
      <c r="BU481" s="38">
        <v>4</v>
      </c>
      <c r="BV481" s="38">
        <f t="shared" si="322"/>
        <v>375</v>
      </c>
      <c r="BW481" s="67"/>
      <c r="BX481" s="38">
        <v>933.10998500000005</v>
      </c>
      <c r="BY481" s="73">
        <f t="shared" si="323"/>
        <v>0.14097924082570001</v>
      </c>
      <c r="BZ481" s="38">
        <v>888.478882</v>
      </c>
      <c r="CA481" s="73">
        <f t="shared" si="324"/>
        <v>0.27943139297429997</v>
      </c>
      <c r="CB481" s="67"/>
      <c r="CC481" s="3">
        <v>75.5</v>
      </c>
      <c r="CD481" s="66">
        <f t="shared" si="351"/>
        <v>0.26935819255379484</v>
      </c>
      <c r="CE481" s="38">
        <v>5303.75</v>
      </c>
      <c r="CF481" s="102">
        <f t="shared" si="300"/>
        <v>10.6075</v>
      </c>
      <c r="CG481" s="103"/>
      <c r="CH481" s="114">
        <v>0.36399999999999999</v>
      </c>
      <c r="CI481" s="77">
        <v>14815</v>
      </c>
      <c r="CJ481" s="102">
        <f t="shared" si="325"/>
        <v>14.815</v>
      </c>
      <c r="CK481" s="102"/>
      <c r="CL481" s="104">
        <f t="shared" si="345"/>
        <v>1335.0276224877748</v>
      </c>
      <c r="CM481" s="73">
        <f t="shared" si="326"/>
        <v>43.2951541829108</v>
      </c>
      <c r="CO481" s="3">
        <v>75.5</v>
      </c>
      <c r="CP481" s="38">
        <v>5</v>
      </c>
      <c r="CQ481" s="38">
        <f t="shared" si="327"/>
        <v>248</v>
      </c>
      <c r="CR481" s="38">
        <v>6</v>
      </c>
      <c r="CS481" s="38">
        <f t="shared" si="328"/>
        <v>414</v>
      </c>
      <c r="CT481" s="67"/>
      <c r="CU481" s="38">
        <v>2674.75146</v>
      </c>
      <c r="CV481" s="73">
        <f t="shared" si="329"/>
        <v>0.108033955542</v>
      </c>
      <c r="CW481" s="38">
        <v>1631.47119</v>
      </c>
      <c r="CX481" s="73">
        <f t="shared" si="330"/>
        <v>0.234682946827</v>
      </c>
      <c r="CY481" s="67"/>
      <c r="CZ481" s="3">
        <v>75.5</v>
      </c>
      <c r="DA481" s="66">
        <f t="shared" si="352"/>
        <v>0.26391627179558652</v>
      </c>
      <c r="DB481" s="3">
        <v>5225</v>
      </c>
      <c r="DC481" s="102">
        <f t="shared" si="331"/>
        <v>10.45</v>
      </c>
      <c r="DD481" s="103"/>
      <c r="DE481" s="114">
        <v>0.33700000000000002</v>
      </c>
      <c r="DF481" s="77">
        <v>13417</v>
      </c>
      <c r="DG481" s="102">
        <f t="shared" si="332"/>
        <v>13.417</v>
      </c>
      <c r="DH481" s="102"/>
      <c r="DI481" s="104">
        <f t="shared" si="346"/>
        <v>1308.8436242492294</v>
      </c>
      <c r="DJ481" s="73">
        <f t="shared" si="333"/>
        <v>43.479673402385934</v>
      </c>
      <c r="DL481" s="3">
        <v>75.5</v>
      </c>
      <c r="DM481" s="38">
        <v>3</v>
      </c>
      <c r="DN481" s="38">
        <f t="shared" si="334"/>
        <v>239</v>
      </c>
      <c r="DO481" s="38">
        <v>4</v>
      </c>
      <c r="DP481" s="38">
        <f t="shared" si="335"/>
        <v>261</v>
      </c>
      <c r="DQ481" s="67"/>
      <c r="DR481" s="38">
        <v>924.807007</v>
      </c>
      <c r="DS481" s="73">
        <f t="shared" si="336"/>
        <v>0.13737393730279998</v>
      </c>
      <c r="DT481" s="38">
        <v>433.239349</v>
      </c>
      <c r="DU481" s="73">
        <f t="shared" si="337"/>
        <v>0.11285862717289998</v>
      </c>
      <c r="DV481" s="67"/>
      <c r="DW481" s="3">
        <v>75.5</v>
      </c>
      <c r="DX481" s="66">
        <f t="shared" si="353"/>
        <v>0.2401801325529134</v>
      </c>
      <c r="DY481" s="3">
        <v>5158.75</v>
      </c>
      <c r="DZ481" s="102">
        <f t="shared" si="338"/>
        <v>10.317500000000001</v>
      </c>
      <c r="EA481" s="103"/>
      <c r="EB481" s="114">
        <v>0.313</v>
      </c>
      <c r="EC481" s="77">
        <v>13536</v>
      </c>
      <c r="ED481" s="102">
        <f t="shared" si="339"/>
        <v>13.536</v>
      </c>
      <c r="EE481" s="102"/>
      <c r="EF481" s="104">
        <f t="shared" si="347"/>
        <v>1151.6015832458365</v>
      </c>
      <c r="EG481" s="73">
        <f t="shared" si="340"/>
        <v>43.666197044669239</v>
      </c>
      <c r="EH481" s="95"/>
    </row>
    <row r="482" spans="1:138" x14ac:dyDescent="0.25">
      <c r="A482" s="76">
        <v>76.5</v>
      </c>
      <c r="B482" s="96">
        <v>7</v>
      </c>
      <c r="C482" s="96">
        <f t="shared" si="301"/>
        <v>269</v>
      </c>
      <c r="D482" s="96">
        <v>1</v>
      </c>
      <c r="E482" s="96">
        <f t="shared" si="302"/>
        <v>5</v>
      </c>
      <c r="F482" s="67"/>
      <c r="G482" s="96">
        <v>6305.2656299999999</v>
      </c>
      <c r="H482" s="73">
        <f t="shared" si="303"/>
        <v>0.11685137920500002</v>
      </c>
      <c r="I482" s="96">
        <v>119.14070100000001</v>
      </c>
      <c r="J482" s="73">
        <f t="shared" si="304"/>
        <v>1.256300781E-3</v>
      </c>
      <c r="K482" s="67"/>
      <c r="L482" s="76">
        <v>76.5</v>
      </c>
      <c r="M482" s="66">
        <f t="shared" si="348"/>
        <v>0.25988950520233994</v>
      </c>
      <c r="N482" s="96">
        <v>5255.9375</v>
      </c>
      <c r="O482" s="102">
        <f t="shared" si="305"/>
        <v>10.511875</v>
      </c>
      <c r="P482" s="103"/>
      <c r="Q482" s="114">
        <v>0.35199999999999998</v>
      </c>
      <c r="R482" s="98">
        <v>14439</v>
      </c>
      <c r="S482" s="102">
        <f t="shared" si="306"/>
        <v>14.439</v>
      </c>
      <c r="T482" s="102"/>
      <c r="U482" s="104">
        <f t="shared" si="341"/>
        <v>1294.2279903619042</v>
      </c>
      <c r="V482" s="73">
        <f t="shared" si="307"/>
        <v>44.533751753775434</v>
      </c>
      <c r="X482" s="76">
        <v>76.5</v>
      </c>
      <c r="Y482" s="96">
        <v>2</v>
      </c>
      <c r="Z482" s="96">
        <f t="shared" si="342"/>
        <v>242</v>
      </c>
      <c r="AA482" s="96">
        <v>0</v>
      </c>
      <c r="AB482" s="96">
        <f t="shared" si="308"/>
        <v>0</v>
      </c>
      <c r="AC482" s="67"/>
      <c r="AD482" s="96">
        <v>305.19512900000001</v>
      </c>
      <c r="AE482" s="73">
        <f t="shared" si="309"/>
        <v>9.1738806130900047E-2</v>
      </c>
      <c r="AF482" s="96">
        <v>0</v>
      </c>
      <c r="AG482" s="73">
        <f t="shared" si="310"/>
        <v>0</v>
      </c>
      <c r="AH482" s="67"/>
      <c r="AI482" s="76">
        <v>76.5</v>
      </c>
      <c r="AJ482" s="66">
        <f t="shared" si="349"/>
        <v>0.30959285610745813</v>
      </c>
      <c r="AK482" s="96">
        <v>5587.5</v>
      </c>
      <c r="AL482" s="102">
        <f t="shared" si="311"/>
        <v>11.175000000000001</v>
      </c>
      <c r="AM482" s="103"/>
      <c r="AN482" s="108">
        <v>0.36299999999999999</v>
      </c>
      <c r="AO482" s="95">
        <v>14422</v>
      </c>
      <c r="AP482" s="102">
        <f t="shared" si="312"/>
        <v>14.422000000000001</v>
      </c>
      <c r="AQ482" s="102"/>
      <c r="AR482" s="104">
        <f t="shared" si="343"/>
        <v>1440.5824395888656</v>
      </c>
      <c r="AS482" s="73">
        <f t="shared" si="313"/>
        <v>44.89353616171411</v>
      </c>
      <c r="AU482" s="76">
        <v>76.5</v>
      </c>
      <c r="AV482" s="96">
        <v>6</v>
      </c>
      <c r="AW482" s="96">
        <f t="shared" si="314"/>
        <v>244</v>
      </c>
      <c r="AX482" s="96">
        <v>6</v>
      </c>
      <c r="AY482" s="96">
        <f t="shared" si="315"/>
        <v>206</v>
      </c>
      <c r="AZ482" s="65"/>
      <c r="BA482" s="38">
        <v>1147.9313999999999</v>
      </c>
      <c r="BB482" s="73">
        <f t="shared" si="316"/>
        <v>0.1030063117878</v>
      </c>
      <c r="BC482" s="38">
        <v>1291.0578599999999</v>
      </c>
      <c r="BD482" s="73">
        <f t="shared" si="317"/>
        <v>0.13353170087299998</v>
      </c>
      <c r="BE482" s="65"/>
      <c r="BF482" s="3">
        <v>76.5</v>
      </c>
      <c r="BG482" s="66">
        <f t="shared" si="350"/>
        <v>0.27926516208062513</v>
      </c>
      <c r="BH482" s="38">
        <v>5311.25</v>
      </c>
      <c r="BI482" s="102">
        <f t="shared" si="318"/>
        <v>10.6225</v>
      </c>
      <c r="BJ482" s="103"/>
      <c r="BK482" s="114">
        <v>0.35299999999999998</v>
      </c>
      <c r="BL482" s="77">
        <v>13607</v>
      </c>
      <c r="BM482" s="102">
        <f t="shared" si="319"/>
        <v>13.606999999999999</v>
      </c>
      <c r="BN482" s="102"/>
      <c r="BO482" s="104">
        <f t="shared" si="344"/>
        <v>1366.7614483151922</v>
      </c>
      <c r="BP482" s="73">
        <f t="shared" si="320"/>
        <v>43.893769243414937</v>
      </c>
      <c r="BR482" s="3">
        <v>76.5</v>
      </c>
      <c r="BS482" s="38">
        <v>8</v>
      </c>
      <c r="BT482" s="38">
        <f t="shared" si="321"/>
        <v>372</v>
      </c>
      <c r="BU482" s="38">
        <v>6</v>
      </c>
      <c r="BV482" s="38">
        <f t="shared" si="322"/>
        <v>381</v>
      </c>
      <c r="BW482" s="67"/>
      <c r="BX482" s="38">
        <v>1818.4248</v>
      </c>
      <c r="BY482" s="73">
        <f t="shared" si="323"/>
        <v>0.14279766562570001</v>
      </c>
      <c r="BZ482" s="38">
        <v>11281.055700000001</v>
      </c>
      <c r="CA482" s="73">
        <f t="shared" si="324"/>
        <v>0.29071244867429996</v>
      </c>
      <c r="CB482" s="67"/>
      <c r="CC482" s="3">
        <v>76.5</v>
      </c>
      <c r="CD482" s="66">
        <f t="shared" si="351"/>
        <v>0.27248625252676167</v>
      </c>
      <c r="CE482" s="38">
        <v>5376.25</v>
      </c>
      <c r="CF482" s="102">
        <f t="shared" si="300"/>
        <v>10.7525</v>
      </c>
      <c r="CG482" s="103"/>
      <c r="CH482" s="114">
        <v>0.36799999999999999</v>
      </c>
      <c r="CI482" s="77">
        <v>15008</v>
      </c>
      <c r="CJ482" s="102">
        <f t="shared" si="325"/>
        <v>15.007999999999999</v>
      </c>
      <c r="CK482" s="102"/>
      <c r="CL482" s="104">
        <f t="shared" si="345"/>
        <v>1368.8761639515012</v>
      </c>
      <c r="CM482" s="73">
        <f t="shared" si="326"/>
        <v>43.289509090679218</v>
      </c>
      <c r="CO482" s="3">
        <v>76.5</v>
      </c>
      <c r="CP482" s="38">
        <v>3</v>
      </c>
      <c r="CQ482" s="38">
        <f t="shared" si="327"/>
        <v>251</v>
      </c>
      <c r="CR482" s="38">
        <v>6</v>
      </c>
      <c r="CS482" s="38">
        <f t="shared" si="328"/>
        <v>420</v>
      </c>
      <c r="CT482" s="67"/>
      <c r="CU482" s="38">
        <v>2155.7526899999998</v>
      </c>
      <c r="CV482" s="73">
        <f t="shared" si="329"/>
        <v>0.110189708232</v>
      </c>
      <c r="CW482" s="38">
        <v>1697.5932600000001</v>
      </c>
      <c r="CX482" s="73">
        <f t="shared" si="330"/>
        <v>0.23638054008699999</v>
      </c>
      <c r="CY482" s="67"/>
      <c r="CZ482" s="3">
        <v>76.5</v>
      </c>
      <c r="DA482" s="66">
        <f t="shared" si="352"/>
        <v>0.26706639495051598</v>
      </c>
      <c r="DB482" s="3">
        <v>5292.1875</v>
      </c>
      <c r="DC482" s="102">
        <f t="shared" si="331"/>
        <v>10.584375</v>
      </c>
      <c r="DD482" s="103"/>
      <c r="DE482" s="114">
        <v>0.34100000000000003</v>
      </c>
      <c r="DF482" s="77">
        <v>13590</v>
      </c>
      <c r="DG482" s="102">
        <f t="shared" si="332"/>
        <v>13.59</v>
      </c>
      <c r="DH482" s="102"/>
      <c r="DI482" s="104">
        <f t="shared" si="346"/>
        <v>1342.3697943390516</v>
      </c>
      <c r="DJ482" s="73">
        <f t="shared" si="333"/>
        <v>43.493785153742266</v>
      </c>
      <c r="DL482" s="3">
        <v>76.5</v>
      </c>
      <c r="DM482" s="38">
        <v>6</v>
      </c>
      <c r="DN482" s="38">
        <f t="shared" si="334"/>
        <v>245</v>
      </c>
      <c r="DO482" s="38">
        <v>6</v>
      </c>
      <c r="DP482" s="38">
        <f t="shared" si="335"/>
        <v>267</v>
      </c>
      <c r="DQ482" s="67"/>
      <c r="DR482" s="38">
        <v>2550.4338400000001</v>
      </c>
      <c r="DS482" s="73">
        <f t="shared" si="336"/>
        <v>0.13992437114279999</v>
      </c>
      <c r="DT482" s="38">
        <v>1914.88</v>
      </c>
      <c r="DU482" s="73">
        <f t="shared" si="337"/>
        <v>0.11477350717289997</v>
      </c>
      <c r="DV482" s="67"/>
      <c r="DW482" s="3">
        <v>76.5</v>
      </c>
      <c r="DX482" s="66">
        <f t="shared" si="353"/>
        <v>0.2429766189489557</v>
      </c>
      <c r="DY482" s="3">
        <v>5229.375</v>
      </c>
      <c r="DZ482" s="102">
        <f t="shared" si="338"/>
        <v>10.45875</v>
      </c>
      <c r="EA482" s="103"/>
      <c r="EB482" s="114">
        <v>0.316</v>
      </c>
      <c r="EC482" s="77">
        <v>13711</v>
      </c>
      <c r="ED482" s="102">
        <f t="shared" si="339"/>
        <v>13.711</v>
      </c>
      <c r="EE482" s="102"/>
      <c r="EF482" s="104">
        <f t="shared" si="347"/>
        <v>1181.0267374461928</v>
      </c>
      <c r="EG482" s="73">
        <f t="shared" si="340"/>
        <v>43.673740258240429</v>
      </c>
      <c r="EH482" s="95"/>
    </row>
    <row r="483" spans="1:138" x14ac:dyDescent="0.25">
      <c r="A483" s="76">
        <v>77.5</v>
      </c>
      <c r="B483" s="96">
        <v>6</v>
      </c>
      <c r="C483" s="96">
        <f t="shared" si="301"/>
        <v>275</v>
      </c>
      <c r="D483" s="96">
        <v>0</v>
      </c>
      <c r="E483" s="96">
        <f t="shared" si="302"/>
        <v>5</v>
      </c>
      <c r="F483" s="67"/>
      <c r="G483" s="96">
        <v>3087.8847700000001</v>
      </c>
      <c r="H483" s="73">
        <f t="shared" si="303"/>
        <v>0.11993926397500002</v>
      </c>
      <c r="I483" s="96">
        <v>0</v>
      </c>
      <c r="J483" s="73">
        <f t="shared" si="304"/>
        <v>1.256300781E-3</v>
      </c>
      <c r="K483" s="67"/>
      <c r="L483" s="76">
        <v>77.5</v>
      </c>
      <c r="M483" s="66">
        <f t="shared" si="348"/>
        <v>0.26293004750558863</v>
      </c>
      <c r="N483" s="96">
        <v>5322.8125</v>
      </c>
      <c r="O483" s="102">
        <f t="shared" si="305"/>
        <v>10.645625000000001</v>
      </c>
      <c r="P483" s="103"/>
      <c r="Q483" s="114">
        <v>0.35599999999999998</v>
      </c>
      <c r="R483" s="98">
        <v>14623</v>
      </c>
      <c r="S483" s="102">
        <f t="shared" si="306"/>
        <v>14.622999999999999</v>
      </c>
      <c r="T483" s="102"/>
      <c r="U483" s="104">
        <f t="shared" si="341"/>
        <v>1326.7304374141629</v>
      </c>
      <c r="V483" s="73">
        <f t="shared" si="307"/>
        <v>44.532746252767346</v>
      </c>
      <c r="X483" s="76">
        <v>77.5</v>
      </c>
      <c r="Y483" s="96">
        <v>4</v>
      </c>
      <c r="Z483" s="96">
        <f t="shared" si="342"/>
        <v>246</v>
      </c>
      <c r="AA483" s="96">
        <v>0</v>
      </c>
      <c r="AB483" s="96">
        <f t="shared" si="308"/>
        <v>0</v>
      </c>
      <c r="AC483" s="67"/>
      <c r="AD483" s="96">
        <v>3089.4479999999999</v>
      </c>
      <c r="AE483" s="73">
        <f t="shared" si="309"/>
        <v>9.4828254130900042E-2</v>
      </c>
      <c r="AF483" s="96">
        <v>0</v>
      </c>
      <c r="AG483" s="73">
        <f t="shared" si="310"/>
        <v>0</v>
      </c>
      <c r="AH483" s="67"/>
      <c r="AI483" s="76">
        <v>77.5</v>
      </c>
      <c r="AJ483" s="66">
        <f t="shared" si="349"/>
        <v>0.31229113303619033</v>
      </c>
      <c r="AK483" s="96">
        <v>5649.0625</v>
      </c>
      <c r="AL483" s="102">
        <f t="shared" si="311"/>
        <v>11.298125000000001</v>
      </c>
      <c r="AM483" s="103"/>
      <c r="AN483" s="108">
        <v>0.36799999999999999</v>
      </c>
      <c r="AO483" s="95">
        <v>14608</v>
      </c>
      <c r="AP483" s="102">
        <f t="shared" si="312"/>
        <v>14.608000000000001</v>
      </c>
      <c r="AQ483" s="102"/>
      <c r="AR483" s="104">
        <f t="shared" si="343"/>
        <v>1471.25931863393</v>
      </c>
      <c r="AS483" s="73">
        <f t="shared" si="313"/>
        <v>44.881485442616494</v>
      </c>
      <c r="AU483" s="76">
        <v>77.5</v>
      </c>
      <c r="AV483" s="96">
        <v>1</v>
      </c>
      <c r="AW483" s="96">
        <f t="shared" si="314"/>
        <v>245</v>
      </c>
      <c r="AX483" s="96">
        <v>0</v>
      </c>
      <c r="AY483" s="96">
        <f t="shared" si="315"/>
        <v>206</v>
      </c>
      <c r="AZ483" s="65"/>
      <c r="BA483" s="38">
        <v>108.98709100000001</v>
      </c>
      <c r="BB483" s="73">
        <f t="shared" si="316"/>
        <v>0.1031152988788</v>
      </c>
      <c r="BC483" s="38">
        <v>0</v>
      </c>
      <c r="BD483" s="73">
        <f t="shared" si="317"/>
        <v>0.13353170087299998</v>
      </c>
      <c r="BE483" s="65"/>
      <c r="BF483" s="3">
        <v>77.5</v>
      </c>
      <c r="BG483" s="66">
        <f t="shared" si="350"/>
        <v>0.28241731562724764</v>
      </c>
      <c r="BH483" s="38">
        <v>5334.375</v>
      </c>
      <c r="BI483" s="102">
        <f t="shared" si="318"/>
        <v>10.668749999999999</v>
      </c>
      <c r="BJ483" s="103"/>
      <c r="BK483" s="114">
        <v>0.35599999999999998</v>
      </c>
      <c r="BL483" s="77">
        <v>13781</v>
      </c>
      <c r="BM483" s="102">
        <f t="shared" si="319"/>
        <v>13.781000000000001</v>
      </c>
      <c r="BN483" s="102"/>
      <c r="BO483" s="104">
        <f t="shared" si="344"/>
        <v>1400.6746802849173</v>
      </c>
      <c r="BP483" s="73">
        <f t="shared" si="320"/>
        <v>43.917818590187849</v>
      </c>
      <c r="BR483" s="3">
        <v>77.5</v>
      </c>
      <c r="BS483" s="38">
        <v>10</v>
      </c>
      <c r="BT483" s="38">
        <f t="shared" si="321"/>
        <v>382</v>
      </c>
      <c r="BU483" s="38">
        <v>5</v>
      </c>
      <c r="BV483" s="38">
        <f t="shared" si="322"/>
        <v>386</v>
      </c>
      <c r="BW483" s="67"/>
      <c r="BX483" s="38">
        <v>1833.10779</v>
      </c>
      <c r="BY483" s="73">
        <f t="shared" si="323"/>
        <v>0.14463077341570002</v>
      </c>
      <c r="BZ483" s="38">
        <v>1207.76233</v>
      </c>
      <c r="CA483" s="73">
        <f t="shared" si="324"/>
        <v>0.29192021100429993</v>
      </c>
      <c r="CB483" s="67"/>
      <c r="CC483" s="3">
        <v>77.5</v>
      </c>
      <c r="CD483" s="66">
        <f t="shared" si="351"/>
        <v>0.27561431249972856</v>
      </c>
      <c r="CE483" s="38">
        <v>5444.6875</v>
      </c>
      <c r="CF483" s="102">
        <f t="shared" si="300"/>
        <v>10.889374999999999</v>
      </c>
      <c r="CG483" s="103"/>
      <c r="CH483" s="114">
        <v>0.372</v>
      </c>
      <c r="CI483" s="77">
        <v>15200</v>
      </c>
      <c r="CJ483" s="102">
        <f t="shared" si="325"/>
        <v>15.2</v>
      </c>
      <c r="CK483" s="102"/>
      <c r="CL483" s="104">
        <f t="shared" si="345"/>
        <v>1403.1313532117126</v>
      </c>
      <c r="CM483" s="73">
        <f t="shared" si="326"/>
        <v>43.307235382020878</v>
      </c>
      <c r="CO483" s="3">
        <v>77.5</v>
      </c>
      <c r="CP483" s="38">
        <v>5</v>
      </c>
      <c r="CQ483" s="38">
        <f t="shared" si="327"/>
        <v>256</v>
      </c>
      <c r="CR483" s="38">
        <v>4</v>
      </c>
      <c r="CS483" s="38">
        <f t="shared" si="328"/>
        <v>424</v>
      </c>
      <c r="CT483" s="67"/>
      <c r="CU483" s="38">
        <v>1202.60535</v>
      </c>
      <c r="CV483" s="73">
        <f t="shared" si="329"/>
        <v>0.111392313582</v>
      </c>
      <c r="CW483" s="38">
        <v>3032.6660200000001</v>
      </c>
      <c r="CX483" s="73">
        <f t="shared" si="330"/>
        <v>0.23941320610699998</v>
      </c>
      <c r="CY483" s="67"/>
      <c r="CZ483" s="3">
        <v>77.5</v>
      </c>
      <c r="DA483" s="66">
        <f t="shared" si="352"/>
        <v>0.27021651810544539</v>
      </c>
      <c r="DB483" s="3">
        <v>5350.625</v>
      </c>
      <c r="DC483" s="102">
        <f t="shared" si="331"/>
        <v>10.70125</v>
      </c>
      <c r="DD483" s="103"/>
      <c r="DE483" s="114">
        <v>0.34499999999999997</v>
      </c>
      <c r="DF483" s="77">
        <v>13763</v>
      </c>
      <c r="DG483" s="102">
        <f t="shared" si="332"/>
        <v>13.763</v>
      </c>
      <c r="DH483" s="102"/>
      <c r="DI483" s="104">
        <f t="shared" si="346"/>
        <v>1376.3163089873603</v>
      </c>
      <c r="DJ483" s="73">
        <f t="shared" si="333"/>
        <v>43.506612727296741</v>
      </c>
      <c r="DL483" s="3">
        <v>77.5</v>
      </c>
      <c r="DM483" s="38">
        <v>6</v>
      </c>
      <c r="DN483" s="38">
        <f t="shared" si="334"/>
        <v>251</v>
      </c>
      <c r="DO483" s="38">
        <v>6</v>
      </c>
      <c r="DP483" s="38">
        <f t="shared" si="335"/>
        <v>273</v>
      </c>
      <c r="DQ483" s="67"/>
      <c r="DR483" s="38">
        <v>1863.8906300000001</v>
      </c>
      <c r="DS483" s="73">
        <f t="shared" si="336"/>
        <v>0.14178826177279999</v>
      </c>
      <c r="DT483" s="38">
        <v>651.39111300000002</v>
      </c>
      <c r="DU483" s="73">
        <f t="shared" si="337"/>
        <v>0.11542489828589997</v>
      </c>
      <c r="DV483" s="67"/>
      <c r="DW483" s="3">
        <v>77.5</v>
      </c>
      <c r="DX483" s="66">
        <f t="shared" si="353"/>
        <v>0.24577310534499799</v>
      </c>
      <c r="DY483" s="3">
        <v>5292.8125</v>
      </c>
      <c r="DZ483" s="102">
        <f t="shared" si="338"/>
        <v>10.585625</v>
      </c>
      <c r="EA483" s="103"/>
      <c r="EB483" s="114">
        <v>0.32</v>
      </c>
      <c r="EC483" s="77">
        <v>13886</v>
      </c>
      <c r="ED483" s="102">
        <f t="shared" si="339"/>
        <v>13.885999999999999</v>
      </c>
      <c r="EE483" s="102"/>
      <c r="EF483" s="104">
        <f t="shared" si="347"/>
        <v>1210.818056584031</v>
      </c>
      <c r="EG483" s="73">
        <f t="shared" si="340"/>
        <v>43.688825186735876</v>
      </c>
      <c r="EH483" s="95"/>
    </row>
    <row r="484" spans="1:138" x14ac:dyDescent="0.25">
      <c r="A484" s="76">
        <v>78.5</v>
      </c>
      <c r="B484" s="96">
        <v>4</v>
      </c>
      <c r="C484" s="96">
        <f t="shared" si="301"/>
        <v>279</v>
      </c>
      <c r="D484" s="96">
        <v>0</v>
      </c>
      <c r="E484" s="96">
        <f t="shared" si="302"/>
        <v>5</v>
      </c>
      <c r="F484" s="67"/>
      <c r="G484" s="96">
        <v>622.43017599999996</v>
      </c>
      <c r="H484" s="73">
        <f t="shared" si="303"/>
        <v>0.12056169415100002</v>
      </c>
      <c r="I484" s="96">
        <v>0</v>
      </c>
      <c r="J484" s="73">
        <f t="shared" si="304"/>
        <v>1.256300781E-3</v>
      </c>
      <c r="K484" s="67"/>
      <c r="L484" s="76">
        <v>78.5</v>
      </c>
      <c r="M484" s="66">
        <f t="shared" si="348"/>
        <v>0.26597058980883731</v>
      </c>
      <c r="N484" s="96">
        <v>5366.875</v>
      </c>
      <c r="O484" s="102">
        <f t="shared" si="305"/>
        <v>10.733750000000001</v>
      </c>
      <c r="P484" s="103"/>
      <c r="Q484" s="114">
        <v>0.36</v>
      </c>
      <c r="R484" s="98">
        <v>14808</v>
      </c>
      <c r="S484" s="102">
        <f t="shared" si="306"/>
        <v>14.808</v>
      </c>
      <c r="T484" s="102"/>
      <c r="U484" s="104">
        <f t="shared" si="341"/>
        <v>1359.6101017459184</v>
      </c>
      <c r="V484" s="73">
        <f t="shared" si="307"/>
        <v>44.552104016181644</v>
      </c>
      <c r="X484" s="76">
        <v>78.5</v>
      </c>
      <c r="Y484" s="96">
        <v>3</v>
      </c>
      <c r="Z484" s="96">
        <f t="shared" si="342"/>
        <v>249</v>
      </c>
      <c r="AA484" s="96">
        <v>0</v>
      </c>
      <c r="AB484" s="96">
        <f t="shared" si="308"/>
        <v>0</v>
      </c>
      <c r="AC484" s="67"/>
      <c r="AD484" s="96">
        <v>736.82037400000002</v>
      </c>
      <c r="AE484" s="73">
        <f t="shared" si="309"/>
        <v>9.5565074504900038E-2</v>
      </c>
      <c r="AF484" s="96">
        <v>0</v>
      </c>
      <c r="AG484" s="73">
        <f t="shared" si="310"/>
        <v>0</v>
      </c>
      <c r="AH484" s="67"/>
      <c r="AI484" s="76">
        <v>78.5</v>
      </c>
      <c r="AJ484" s="66">
        <f t="shared" si="349"/>
        <v>0.31498940996492253</v>
      </c>
      <c r="AK484" s="96">
        <v>5720</v>
      </c>
      <c r="AL484" s="102">
        <f t="shared" si="311"/>
        <v>11.44</v>
      </c>
      <c r="AM484" s="103"/>
      <c r="AN484" s="108">
        <v>0.372</v>
      </c>
      <c r="AO484" s="95">
        <v>14791</v>
      </c>
      <c r="AP484" s="102">
        <f t="shared" si="312"/>
        <v>14.791</v>
      </c>
      <c r="AQ484" s="102"/>
      <c r="AR484" s="104">
        <f t="shared" si="343"/>
        <v>1502.2507155835003</v>
      </c>
      <c r="AS484" s="73">
        <f t="shared" si="313"/>
        <v>44.894591170146207</v>
      </c>
      <c r="AU484" s="76">
        <v>78.5</v>
      </c>
      <c r="AV484" s="96">
        <v>1</v>
      </c>
      <c r="AW484" s="96">
        <f t="shared" si="314"/>
        <v>246</v>
      </c>
      <c r="AX484" s="96">
        <v>1</v>
      </c>
      <c r="AY484" s="96">
        <f t="shared" si="315"/>
        <v>207</v>
      </c>
      <c r="AZ484" s="65"/>
      <c r="BA484" s="38">
        <v>120.55239899999999</v>
      </c>
      <c r="BB484" s="73">
        <f t="shared" si="316"/>
        <v>0.10323585127779999</v>
      </c>
      <c r="BC484" s="38">
        <v>93.7865982</v>
      </c>
      <c r="BD484" s="73">
        <f t="shared" si="317"/>
        <v>0.13362548747119998</v>
      </c>
      <c r="BE484" s="65"/>
      <c r="BF484" s="3">
        <v>78.5</v>
      </c>
      <c r="BG484" s="66">
        <f t="shared" si="350"/>
        <v>0.28556946917387016</v>
      </c>
      <c r="BH484" s="38">
        <v>5424.375</v>
      </c>
      <c r="BI484" s="102">
        <f t="shared" si="318"/>
        <v>10.848750000000001</v>
      </c>
      <c r="BJ484" s="103"/>
      <c r="BK484" s="114">
        <v>0.36099999999999999</v>
      </c>
      <c r="BL484" s="77">
        <v>13954</v>
      </c>
      <c r="BM484" s="102">
        <f t="shared" si="319"/>
        <v>13.954000000000001</v>
      </c>
      <c r="BN484" s="102"/>
      <c r="BO484" s="104">
        <f t="shared" si="344"/>
        <v>1435.1365839813511</v>
      </c>
      <c r="BP484" s="73">
        <f t="shared" si="320"/>
        <v>43.941219257245812</v>
      </c>
      <c r="BR484" s="3">
        <v>78.5</v>
      </c>
      <c r="BS484" s="38">
        <v>8</v>
      </c>
      <c r="BT484" s="38">
        <f t="shared" si="321"/>
        <v>390</v>
      </c>
      <c r="BU484" s="38">
        <v>4</v>
      </c>
      <c r="BV484" s="38">
        <f t="shared" si="322"/>
        <v>390</v>
      </c>
      <c r="BW484" s="67"/>
      <c r="BX484" s="38">
        <v>2797.96045</v>
      </c>
      <c r="BY484" s="73">
        <f t="shared" si="323"/>
        <v>0.14742873386570002</v>
      </c>
      <c r="BZ484" s="38">
        <v>3594.1804200000001</v>
      </c>
      <c r="CA484" s="73">
        <f t="shared" si="324"/>
        <v>0.29551439142429992</v>
      </c>
      <c r="CB484" s="67"/>
      <c r="CC484" s="3">
        <v>78.5</v>
      </c>
      <c r="CD484" s="66">
        <f t="shared" si="351"/>
        <v>0.2787423724726954</v>
      </c>
      <c r="CE484" s="38">
        <v>5506.25</v>
      </c>
      <c r="CF484" s="102">
        <f t="shared" si="300"/>
        <v>11.012499999999999</v>
      </c>
      <c r="CG484" s="103"/>
      <c r="CH484" s="114">
        <v>0.377</v>
      </c>
      <c r="CI484" s="77">
        <v>15393</v>
      </c>
      <c r="CJ484" s="102">
        <f t="shared" si="325"/>
        <v>15.393000000000001</v>
      </c>
      <c r="CK484" s="102"/>
      <c r="CL484" s="104">
        <f t="shared" si="345"/>
        <v>1437.8019879370843</v>
      </c>
      <c r="CM484" s="73">
        <f t="shared" si="326"/>
        <v>43.317108307172646</v>
      </c>
      <c r="CO484" s="3">
        <v>78.5</v>
      </c>
      <c r="CP484" s="38">
        <v>3</v>
      </c>
      <c r="CQ484" s="38">
        <f t="shared" si="327"/>
        <v>259</v>
      </c>
      <c r="CR484" s="38">
        <v>5</v>
      </c>
      <c r="CS484" s="38">
        <f t="shared" si="328"/>
        <v>429</v>
      </c>
      <c r="CT484" s="67"/>
      <c r="CU484" s="38">
        <v>1483.60815</v>
      </c>
      <c r="CV484" s="73">
        <f t="shared" si="329"/>
        <v>0.11287592173199999</v>
      </c>
      <c r="CW484" s="38">
        <v>1603.3295900000001</v>
      </c>
      <c r="CX484" s="73">
        <f t="shared" si="330"/>
        <v>0.24101653569699999</v>
      </c>
      <c r="CY484" s="67"/>
      <c r="CZ484" s="3">
        <v>78.5</v>
      </c>
      <c r="DA484" s="66">
        <f t="shared" si="352"/>
        <v>0.27336664126037485</v>
      </c>
      <c r="DB484" s="3">
        <v>5425.625</v>
      </c>
      <c r="DC484" s="102">
        <f t="shared" si="331"/>
        <v>10.85125</v>
      </c>
      <c r="DD484" s="103"/>
      <c r="DE484" s="114">
        <v>0.34899999999999998</v>
      </c>
      <c r="DF484" s="77">
        <v>13936</v>
      </c>
      <c r="DG484" s="102">
        <f t="shared" si="332"/>
        <v>13.936</v>
      </c>
      <c r="DH484" s="102"/>
      <c r="DI484" s="104">
        <f t="shared" si="346"/>
        <v>1410.7048252908444</v>
      </c>
      <c r="DJ484" s="73">
        <f t="shared" si="333"/>
        <v>43.522530514615326</v>
      </c>
      <c r="DL484" s="3">
        <v>78.5</v>
      </c>
      <c r="DM484" s="38">
        <v>3</v>
      </c>
      <c r="DN484" s="38">
        <f t="shared" si="334"/>
        <v>254</v>
      </c>
      <c r="DO484" s="38">
        <v>3</v>
      </c>
      <c r="DP484" s="38">
        <f t="shared" si="335"/>
        <v>276</v>
      </c>
      <c r="DQ484" s="67"/>
      <c r="DR484" s="38">
        <v>967.84948699999995</v>
      </c>
      <c r="DS484" s="73">
        <f t="shared" si="336"/>
        <v>0.14275611125979998</v>
      </c>
      <c r="DT484" s="38">
        <v>793.82141100000001</v>
      </c>
      <c r="DU484" s="73">
        <f t="shared" si="337"/>
        <v>0.11621871969689997</v>
      </c>
      <c r="DV484" s="67"/>
      <c r="DW484" s="3">
        <v>78.5</v>
      </c>
      <c r="DX484" s="66">
        <f t="shared" si="353"/>
        <v>0.24856959174104029</v>
      </c>
      <c r="DY484" s="3">
        <v>5360.3125</v>
      </c>
      <c r="DZ484" s="102">
        <f t="shared" si="338"/>
        <v>10.720625</v>
      </c>
      <c r="EA484" s="103"/>
      <c r="EB484" s="114">
        <v>0.32400000000000001</v>
      </c>
      <c r="EC484" s="77">
        <v>14063</v>
      </c>
      <c r="ED484" s="102">
        <f t="shared" si="339"/>
        <v>14.063000000000001</v>
      </c>
      <c r="EE484" s="102"/>
      <c r="EF484" s="104">
        <f t="shared" si="347"/>
        <v>1240.9615582273709</v>
      </c>
      <c r="EG484" s="73">
        <f t="shared" si="340"/>
        <v>43.706589783524947</v>
      </c>
      <c r="EH484" s="95"/>
    </row>
    <row r="485" spans="1:138" x14ac:dyDescent="0.25">
      <c r="A485" s="76">
        <v>79.5</v>
      </c>
      <c r="B485" s="96">
        <v>6</v>
      </c>
      <c r="C485" s="96">
        <f t="shared" si="301"/>
        <v>285</v>
      </c>
      <c r="D485" s="96">
        <v>0</v>
      </c>
      <c r="E485" s="96">
        <f t="shared" si="302"/>
        <v>5</v>
      </c>
      <c r="F485" s="67"/>
      <c r="G485" s="96">
        <v>688.82818599999996</v>
      </c>
      <c r="H485" s="73">
        <f t="shared" si="303"/>
        <v>0.12125052233700001</v>
      </c>
      <c r="I485" s="96">
        <v>0</v>
      </c>
      <c r="J485" s="73">
        <f t="shared" si="304"/>
        <v>1.256300781E-3</v>
      </c>
      <c r="K485" s="67"/>
      <c r="L485" s="76">
        <v>79.5</v>
      </c>
      <c r="M485" s="66">
        <f t="shared" si="348"/>
        <v>0.26901113211208599</v>
      </c>
      <c r="N485" s="96">
        <v>5446.875</v>
      </c>
      <c r="O485" s="102">
        <f t="shared" si="305"/>
        <v>10.893750000000001</v>
      </c>
      <c r="P485" s="103"/>
      <c r="Q485" s="114">
        <v>0.36499999999999999</v>
      </c>
      <c r="R485" s="98">
        <v>14992</v>
      </c>
      <c r="S485" s="102">
        <f t="shared" si="306"/>
        <v>14.992000000000001</v>
      </c>
      <c r="T485" s="102"/>
      <c r="U485" s="104">
        <f t="shared" si="341"/>
        <v>1392.9477477621008</v>
      </c>
      <c r="V485" s="73">
        <f t="shared" si="307"/>
        <v>44.570689589592959</v>
      </c>
      <c r="X485" s="76">
        <v>79.5</v>
      </c>
      <c r="Y485" s="96">
        <v>2</v>
      </c>
      <c r="Z485" s="96">
        <f t="shared" si="342"/>
        <v>251</v>
      </c>
      <c r="AA485" s="96">
        <v>0</v>
      </c>
      <c r="AB485" s="96">
        <f t="shared" si="308"/>
        <v>0</v>
      </c>
      <c r="AC485" s="67"/>
      <c r="AD485" s="96">
        <v>362.53832999999997</v>
      </c>
      <c r="AE485" s="73">
        <f t="shared" si="309"/>
        <v>9.5927612834900033E-2</v>
      </c>
      <c r="AF485" s="96">
        <v>0</v>
      </c>
      <c r="AG485" s="73">
        <f t="shared" si="310"/>
        <v>0</v>
      </c>
      <c r="AH485" s="67"/>
      <c r="AI485" s="76">
        <v>79.5</v>
      </c>
      <c r="AJ485" s="66">
        <f t="shared" si="349"/>
        <v>0.31768768689365479</v>
      </c>
      <c r="AK485" s="96">
        <v>5765.625</v>
      </c>
      <c r="AL485" s="102">
        <f t="shared" si="311"/>
        <v>11.53125</v>
      </c>
      <c r="AM485" s="103"/>
      <c r="AN485" s="108">
        <v>0.377</v>
      </c>
      <c r="AO485" s="95">
        <v>14974</v>
      </c>
      <c r="AP485" s="102">
        <f t="shared" si="312"/>
        <v>14.974</v>
      </c>
      <c r="AQ485" s="102"/>
      <c r="AR485" s="104">
        <f t="shared" si="343"/>
        <v>1533.5760243030006</v>
      </c>
      <c r="AS485" s="73">
        <f t="shared" si="313"/>
        <v>44.911442538384556</v>
      </c>
      <c r="AU485" s="76">
        <v>79.5</v>
      </c>
      <c r="AV485" s="96">
        <v>4</v>
      </c>
      <c r="AW485" s="96">
        <f t="shared" si="314"/>
        <v>250</v>
      </c>
      <c r="AX485" s="96">
        <v>2</v>
      </c>
      <c r="AY485" s="96">
        <f t="shared" si="315"/>
        <v>209</v>
      </c>
      <c r="AZ485" s="65"/>
      <c r="BA485" s="38">
        <v>1169.67651</v>
      </c>
      <c r="BB485" s="73">
        <f t="shared" si="316"/>
        <v>0.10440552778779999</v>
      </c>
      <c r="BC485" s="38">
        <v>186.34698499999999</v>
      </c>
      <c r="BD485" s="73">
        <f t="shared" si="317"/>
        <v>0.13381183445619999</v>
      </c>
      <c r="BE485" s="65"/>
      <c r="BF485" s="3">
        <v>79.5</v>
      </c>
      <c r="BG485" s="66">
        <f t="shared" si="350"/>
        <v>0.28872162272049268</v>
      </c>
      <c r="BH485" s="38">
        <v>5508.4375</v>
      </c>
      <c r="BI485" s="102">
        <f t="shared" si="318"/>
        <v>11.016875000000001</v>
      </c>
      <c r="BJ485" s="103"/>
      <c r="BK485" s="114">
        <v>0.36499999999999999</v>
      </c>
      <c r="BL485" s="77">
        <v>14127</v>
      </c>
      <c r="BM485" s="102">
        <f t="shared" si="319"/>
        <v>14.127000000000001</v>
      </c>
      <c r="BN485" s="102"/>
      <c r="BO485" s="104">
        <f t="shared" si="344"/>
        <v>1470.0742658537283</v>
      </c>
      <c r="BP485" s="73">
        <f t="shared" si="320"/>
        <v>43.959563510319953</v>
      </c>
      <c r="BR485" s="3">
        <v>79.5</v>
      </c>
      <c r="BS485" s="38">
        <v>8</v>
      </c>
      <c r="BT485" s="38">
        <f t="shared" si="321"/>
        <v>398</v>
      </c>
      <c r="BU485" s="38">
        <v>7</v>
      </c>
      <c r="BV485" s="38">
        <f t="shared" si="322"/>
        <v>397</v>
      </c>
      <c r="BW485" s="67"/>
      <c r="BX485" s="38">
        <v>1873.3239699999999</v>
      </c>
      <c r="BY485" s="73">
        <f t="shared" si="323"/>
        <v>0.14930205783570002</v>
      </c>
      <c r="BZ485" s="38">
        <v>2251.4157700000001</v>
      </c>
      <c r="CA485" s="73">
        <f t="shared" si="324"/>
        <v>0.2977658071942999</v>
      </c>
      <c r="CB485" s="67"/>
      <c r="CC485" s="3">
        <v>79.5</v>
      </c>
      <c r="CD485" s="66">
        <f t="shared" si="351"/>
        <v>0.28187043244566229</v>
      </c>
      <c r="CE485" s="38">
        <v>5577.5</v>
      </c>
      <c r="CF485" s="102">
        <f t="shared" si="300"/>
        <v>11.154999999999999</v>
      </c>
      <c r="CG485" s="103"/>
      <c r="CH485" s="114">
        <v>0.38200000000000001</v>
      </c>
      <c r="CI485" s="77">
        <v>15585</v>
      </c>
      <c r="CJ485" s="102">
        <f t="shared" si="325"/>
        <v>15.585000000000001</v>
      </c>
      <c r="CK485" s="102"/>
      <c r="CL485" s="104">
        <f t="shared" si="345"/>
        <v>1472.9046859462214</v>
      </c>
      <c r="CM485" s="73">
        <f t="shared" si="326"/>
        <v>43.331960154962502</v>
      </c>
      <c r="CO485" s="3">
        <v>79.5</v>
      </c>
      <c r="CP485" s="38">
        <v>4</v>
      </c>
      <c r="CQ485" s="38">
        <f t="shared" si="327"/>
        <v>263</v>
      </c>
      <c r="CR485" s="38">
        <v>2</v>
      </c>
      <c r="CS485" s="38">
        <f t="shared" si="328"/>
        <v>431</v>
      </c>
      <c r="CT485" s="67"/>
      <c r="CU485" s="38">
        <v>948.432861</v>
      </c>
      <c r="CV485" s="73">
        <f t="shared" si="329"/>
        <v>0.113824354593</v>
      </c>
      <c r="CW485" s="38">
        <v>178.46459999999999</v>
      </c>
      <c r="CX485" s="73">
        <f t="shared" si="330"/>
        <v>0.241195000297</v>
      </c>
      <c r="CY485" s="67"/>
      <c r="CZ485" s="3">
        <v>79.5</v>
      </c>
      <c r="DA485" s="66">
        <f t="shared" si="352"/>
        <v>0.27651676441530426</v>
      </c>
      <c r="DB485" s="3">
        <v>5490.9375</v>
      </c>
      <c r="DC485" s="102">
        <f t="shared" si="331"/>
        <v>10.981875</v>
      </c>
      <c r="DD485" s="103"/>
      <c r="DE485" s="114">
        <v>0.35299999999999998</v>
      </c>
      <c r="DF485" s="77">
        <v>14106</v>
      </c>
      <c r="DG485" s="102">
        <f t="shared" si="332"/>
        <v>14.106</v>
      </c>
      <c r="DH485" s="102"/>
      <c r="DI485" s="104">
        <f t="shared" si="346"/>
        <v>1445.4880914021812</v>
      </c>
      <c r="DJ485" s="73">
        <f t="shared" si="333"/>
        <v>43.543708868675608</v>
      </c>
      <c r="DL485" s="3">
        <v>79.5</v>
      </c>
      <c r="DM485" s="38">
        <v>2</v>
      </c>
      <c r="DN485" s="38">
        <f t="shared" si="334"/>
        <v>256</v>
      </c>
      <c r="DO485" s="38">
        <v>3</v>
      </c>
      <c r="DP485" s="38">
        <f t="shared" si="335"/>
        <v>279</v>
      </c>
      <c r="DQ485" s="67"/>
      <c r="DR485" s="38">
        <v>4983.2915000000003</v>
      </c>
      <c r="DS485" s="73">
        <f t="shared" si="336"/>
        <v>0.14773940275979996</v>
      </c>
      <c r="DT485" s="38">
        <v>427.95660400000003</v>
      </c>
      <c r="DU485" s="73">
        <f t="shared" si="337"/>
        <v>0.11664667630089996</v>
      </c>
      <c r="DV485" s="67"/>
      <c r="DW485" s="3">
        <v>79.5</v>
      </c>
      <c r="DX485" s="66">
        <f t="shared" si="353"/>
        <v>0.25136607813708262</v>
      </c>
      <c r="DY485" s="3">
        <v>5418.75</v>
      </c>
      <c r="DZ485" s="102">
        <f t="shared" si="338"/>
        <v>10.8375</v>
      </c>
      <c r="EA485" s="103"/>
      <c r="EB485" s="114">
        <v>0.32800000000000001</v>
      </c>
      <c r="EC485" s="77">
        <v>14239</v>
      </c>
      <c r="ED485" s="102">
        <f t="shared" si="339"/>
        <v>14.239000000000001</v>
      </c>
      <c r="EE485" s="102"/>
      <c r="EF485" s="104">
        <f t="shared" si="347"/>
        <v>1271.465107494201</v>
      </c>
      <c r="EG485" s="73">
        <f t="shared" si="340"/>
        <v>43.710193541401139</v>
      </c>
      <c r="EH485" s="95"/>
    </row>
    <row r="486" spans="1:138" x14ac:dyDescent="0.25">
      <c r="A486" s="76">
        <v>80.5</v>
      </c>
      <c r="B486" s="96">
        <v>5</v>
      </c>
      <c r="C486" s="96">
        <f t="shared" si="301"/>
        <v>290</v>
      </c>
      <c r="D486" s="96">
        <v>0</v>
      </c>
      <c r="E486" s="96">
        <f t="shared" si="302"/>
        <v>5</v>
      </c>
      <c r="F486" s="67"/>
      <c r="G486" s="96">
        <v>695.54846199999997</v>
      </c>
      <c r="H486" s="73">
        <f t="shared" si="303"/>
        <v>0.12194607079900001</v>
      </c>
      <c r="I486" s="96">
        <v>0</v>
      </c>
      <c r="J486" s="73">
        <f t="shared" si="304"/>
        <v>1.256300781E-3</v>
      </c>
      <c r="K486" s="67"/>
      <c r="L486" s="76">
        <v>80.5</v>
      </c>
      <c r="M486" s="66">
        <f t="shared" si="348"/>
        <v>0.27205167441533468</v>
      </c>
      <c r="N486" s="96">
        <v>5517.5</v>
      </c>
      <c r="O486" s="102">
        <f t="shared" si="305"/>
        <v>11.035</v>
      </c>
      <c r="P486" s="103"/>
      <c r="Q486" s="114">
        <v>0.36899999999999999</v>
      </c>
      <c r="R486" s="98">
        <v>15175</v>
      </c>
      <c r="S486" s="102">
        <f t="shared" si="306"/>
        <v>15.175000000000001</v>
      </c>
      <c r="T486" s="102"/>
      <c r="U486" s="104">
        <f t="shared" si="341"/>
        <v>1426.7234219038448</v>
      </c>
      <c r="V486" s="73">
        <f t="shared" si="307"/>
        <v>44.588986334525728</v>
      </c>
      <c r="X486" s="76">
        <v>80.5</v>
      </c>
      <c r="Y486" s="96">
        <v>5</v>
      </c>
      <c r="Z486" s="96">
        <f t="shared" si="342"/>
        <v>256</v>
      </c>
      <c r="AA486" s="96">
        <v>0</v>
      </c>
      <c r="AB486" s="96">
        <f t="shared" si="308"/>
        <v>0</v>
      </c>
      <c r="AC486" s="67"/>
      <c r="AD486" s="96">
        <v>1422.53882</v>
      </c>
      <c r="AE486" s="73">
        <f t="shared" si="309"/>
        <v>9.7350151654900033E-2</v>
      </c>
      <c r="AF486" s="96">
        <v>0</v>
      </c>
      <c r="AG486" s="73">
        <f t="shared" si="310"/>
        <v>0</v>
      </c>
      <c r="AH486" s="67"/>
      <c r="AI486" s="76">
        <v>80.5</v>
      </c>
      <c r="AJ486" s="66">
        <f t="shared" si="349"/>
        <v>0.32038596382238699</v>
      </c>
      <c r="AK486" s="96">
        <v>5843.75</v>
      </c>
      <c r="AL486" s="102">
        <f t="shared" si="311"/>
        <v>11.6875</v>
      </c>
      <c r="AM486" s="103"/>
      <c r="AN486" s="108">
        <v>0.38100000000000001</v>
      </c>
      <c r="AO486" s="95">
        <v>15160</v>
      </c>
      <c r="AP486" s="102">
        <f t="shared" si="312"/>
        <v>15.16</v>
      </c>
      <c r="AQ486" s="102"/>
      <c r="AR486" s="104">
        <f t="shared" si="343"/>
        <v>1565.255481869397</v>
      </c>
      <c r="AS486" s="73">
        <f t="shared" si="313"/>
        <v>44.917168901656005</v>
      </c>
      <c r="AU486" s="76">
        <v>80.5</v>
      </c>
      <c r="AV486" s="96">
        <v>5</v>
      </c>
      <c r="AW486" s="96">
        <f t="shared" si="314"/>
        <v>255</v>
      </c>
      <c r="AX486" s="96">
        <v>3</v>
      </c>
      <c r="AY486" s="96">
        <f t="shared" si="315"/>
        <v>212</v>
      </c>
      <c r="AZ486" s="65"/>
      <c r="BA486" s="38">
        <v>875.80285600000002</v>
      </c>
      <c r="BB486" s="73">
        <f t="shared" si="316"/>
        <v>0.10528133064379999</v>
      </c>
      <c r="BC486" s="38">
        <v>2630.4521500000001</v>
      </c>
      <c r="BD486" s="73">
        <f t="shared" si="317"/>
        <v>0.13644228660619998</v>
      </c>
      <c r="BE486" s="65"/>
      <c r="BF486" s="3">
        <v>80.5</v>
      </c>
      <c r="BG486" s="66">
        <f t="shared" si="350"/>
        <v>0.29187377626711519</v>
      </c>
      <c r="BH486" s="38">
        <v>5575.3125</v>
      </c>
      <c r="BI486" s="102">
        <f t="shared" si="318"/>
        <v>11.150625</v>
      </c>
      <c r="BJ486" s="103"/>
      <c r="BK486" s="114">
        <v>0.36899999999999999</v>
      </c>
      <c r="BL486" s="77">
        <v>14300</v>
      </c>
      <c r="BM486" s="102">
        <f t="shared" si="319"/>
        <v>14.3</v>
      </c>
      <c r="BN486" s="102"/>
      <c r="BO486" s="104">
        <f t="shared" si="344"/>
        <v>1505.4453688387662</v>
      </c>
      <c r="BP486" s="73">
        <f t="shared" si="320"/>
        <v>43.968727917987074</v>
      </c>
      <c r="BR486" s="3">
        <v>80.5</v>
      </c>
      <c r="BS486" s="38">
        <v>7</v>
      </c>
      <c r="BT486" s="38">
        <f t="shared" si="321"/>
        <v>405</v>
      </c>
      <c r="BU486" s="38">
        <v>6</v>
      </c>
      <c r="BV486" s="38">
        <f t="shared" si="322"/>
        <v>403</v>
      </c>
      <c r="BW486" s="67"/>
      <c r="BX486" s="38">
        <v>849.15380900000002</v>
      </c>
      <c r="BY486" s="73">
        <f t="shared" si="323"/>
        <v>0.15015121164470002</v>
      </c>
      <c r="BZ486" s="38">
        <v>1643.74585</v>
      </c>
      <c r="CA486" s="73">
        <f t="shared" si="324"/>
        <v>0.29940955304429989</v>
      </c>
      <c r="CB486" s="67"/>
      <c r="CC486" s="3">
        <v>80.5</v>
      </c>
      <c r="CD486" s="66">
        <f t="shared" si="351"/>
        <v>0.28499849241862912</v>
      </c>
      <c r="CE486" s="38">
        <v>5644.375</v>
      </c>
      <c r="CF486" s="102">
        <f t="shared" si="300"/>
        <v>11.28875</v>
      </c>
      <c r="CG486" s="103"/>
      <c r="CH486" s="114">
        <v>0.38600000000000001</v>
      </c>
      <c r="CI486" s="77">
        <v>15777</v>
      </c>
      <c r="CJ486" s="102">
        <f t="shared" si="325"/>
        <v>15.776999999999999</v>
      </c>
      <c r="CK486" s="102"/>
      <c r="CL486" s="104">
        <f t="shared" si="345"/>
        <v>1508.4023015269456</v>
      </c>
      <c r="CM486" s="73">
        <f t="shared" si="326"/>
        <v>43.350214118021903</v>
      </c>
      <c r="CO486" s="3">
        <v>80.5</v>
      </c>
      <c r="CP486" s="38">
        <v>3</v>
      </c>
      <c r="CQ486" s="38">
        <f t="shared" si="327"/>
        <v>266</v>
      </c>
      <c r="CR486" s="38">
        <v>4</v>
      </c>
      <c r="CS486" s="38">
        <f t="shared" si="328"/>
        <v>435</v>
      </c>
      <c r="CT486" s="67"/>
      <c r="CU486" s="38">
        <v>2379.6306199999999</v>
      </c>
      <c r="CV486" s="73">
        <f t="shared" si="329"/>
        <v>0.116203985213</v>
      </c>
      <c r="CW486" s="38">
        <v>1048.30017</v>
      </c>
      <c r="CX486" s="73">
        <f t="shared" si="330"/>
        <v>0.24224330046699999</v>
      </c>
      <c r="CY486" s="67"/>
      <c r="CZ486" s="3">
        <v>80.5</v>
      </c>
      <c r="DA486" s="66">
        <f t="shared" si="352"/>
        <v>0.27966688757023372</v>
      </c>
      <c r="DB486" s="3">
        <v>5550.9375</v>
      </c>
      <c r="DC486" s="102">
        <f t="shared" si="331"/>
        <v>11.101875</v>
      </c>
      <c r="DD486" s="103"/>
      <c r="DE486" s="114">
        <v>0.35699999999999998</v>
      </c>
      <c r="DF486" s="77">
        <v>14280</v>
      </c>
      <c r="DG486" s="102">
        <f t="shared" si="332"/>
        <v>14.28</v>
      </c>
      <c r="DH486" s="102"/>
      <c r="DI486" s="104">
        <f t="shared" si="346"/>
        <v>1480.6759514562286</v>
      </c>
      <c r="DJ486" s="73">
        <f t="shared" si="333"/>
        <v>43.558151233012076</v>
      </c>
      <c r="DL486" s="3">
        <v>80.5</v>
      </c>
      <c r="DM486" s="38">
        <v>7</v>
      </c>
      <c r="DN486" s="38">
        <f t="shared" si="334"/>
        <v>263</v>
      </c>
      <c r="DO486" s="38">
        <v>6</v>
      </c>
      <c r="DP486" s="38">
        <f t="shared" si="335"/>
        <v>285</v>
      </c>
      <c r="DQ486" s="67"/>
      <c r="DR486" s="38">
        <v>6099.4472699999997</v>
      </c>
      <c r="DS486" s="73">
        <f t="shared" si="336"/>
        <v>0.15383885002979997</v>
      </c>
      <c r="DT486" s="38">
        <v>1746.5396699999999</v>
      </c>
      <c r="DU486" s="73">
        <f t="shared" si="337"/>
        <v>0.11839321597089997</v>
      </c>
      <c r="DV486" s="67"/>
      <c r="DW486" s="3">
        <v>80.5</v>
      </c>
      <c r="DX486" s="66">
        <f t="shared" si="353"/>
        <v>0.25416256453312491</v>
      </c>
      <c r="DY486" s="3">
        <v>5489.0625</v>
      </c>
      <c r="DZ486" s="102">
        <f t="shared" si="338"/>
        <v>10.978125</v>
      </c>
      <c r="EA486" s="103"/>
      <c r="EB486" s="114">
        <v>0.33100000000000002</v>
      </c>
      <c r="EC486" s="77">
        <v>14415</v>
      </c>
      <c r="ED486" s="102">
        <f t="shared" si="339"/>
        <v>14.414999999999999</v>
      </c>
      <c r="EE486" s="102"/>
      <c r="EF486" s="104">
        <f t="shared" si="347"/>
        <v>1302.3645343664709</v>
      </c>
      <c r="EG486" s="73">
        <f t="shared" si="340"/>
        <v>43.704960731978638</v>
      </c>
      <c r="EH486" s="95"/>
    </row>
    <row r="487" spans="1:138" x14ac:dyDescent="0.25">
      <c r="A487" s="76">
        <v>81.5</v>
      </c>
      <c r="B487" s="96">
        <v>5</v>
      </c>
      <c r="C487" s="96">
        <f t="shared" si="301"/>
        <v>295</v>
      </c>
      <c r="D487" s="96">
        <v>0</v>
      </c>
      <c r="E487" s="96">
        <f t="shared" si="302"/>
        <v>5</v>
      </c>
      <c r="F487" s="67"/>
      <c r="G487" s="96">
        <v>1812.9631300000001</v>
      </c>
      <c r="H487" s="73">
        <f t="shared" si="303"/>
        <v>0.12375903392900001</v>
      </c>
      <c r="I487" s="96">
        <v>0</v>
      </c>
      <c r="J487" s="73">
        <f t="shared" si="304"/>
        <v>1.256300781E-3</v>
      </c>
      <c r="K487" s="67"/>
      <c r="L487" s="76">
        <v>81.5</v>
      </c>
      <c r="M487" s="66">
        <f t="shared" si="348"/>
        <v>0.27509221671858336</v>
      </c>
      <c r="N487" s="96">
        <v>5590.9375</v>
      </c>
      <c r="O487" s="102">
        <f t="shared" si="305"/>
        <v>11.181875</v>
      </c>
      <c r="P487" s="103"/>
      <c r="Q487" s="114">
        <v>0.373</v>
      </c>
      <c r="R487" s="98">
        <v>15359</v>
      </c>
      <c r="S487" s="102">
        <f t="shared" si="306"/>
        <v>15.359</v>
      </c>
      <c r="T487" s="102"/>
      <c r="U487" s="104">
        <f t="shared" si="341"/>
        <v>1460.8877153587227</v>
      </c>
      <c r="V487" s="73">
        <f t="shared" si="307"/>
        <v>44.598042001143611</v>
      </c>
      <c r="X487" s="76">
        <v>81.5</v>
      </c>
      <c r="Y487" s="96">
        <v>3</v>
      </c>
      <c r="Z487" s="96">
        <f t="shared" si="342"/>
        <v>259</v>
      </c>
      <c r="AA487" s="96">
        <v>0</v>
      </c>
      <c r="AB487" s="96">
        <f t="shared" si="308"/>
        <v>0</v>
      </c>
      <c r="AC487" s="67"/>
      <c r="AD487" s="96">
        <v>684.27886999999998</v>
      </c>
      <c r="AE487" s="73">
        <f t="shared" si="309"/>
        <v>9.8034430524900032E-2</v>
      </c>
      <c r="AF487" s="96">
        <v>0</v>
      </c>
      <c r="AG487" s="73">
        <f t="shared" si="310"/>
        <v>0</v>
      </c>
      <c r="AH487" s="67"/>
      <c r="AI487" s="76">
        <v>81.5</v>
      </c>
      <c r="AJ487" s="66">
        <f t="shared" si="349"/>
        <v>0.32308424075111919</v>
      </c>
      <c r="AK487" s="96">
        <v>5896.875</v>
      </c>
      <c r="AL487" s="102">
        <f t="shared" si="311"/>
        <v>11.793749999999999</v>
      </c>
      <c r="AM487" s="103"/>
      <c r="AN487" s="108">
        <v>0.38500000000000001</v>
      </c>
      <c r="AO487" s="95">
        <v>15343</v>
      </c>
      <c r="AP487" s="102">
        <f t="shared" si="312"/>
        <v>15.343</v>
      </c>
      <c r="AQ487" s="102"/>
      <c r="AR487" s="104">
        <f t="shared" si="343"/>
        <v>1597.277283321127</v>
      </c>
      <c r="AS487" s="73">
        <f t="shared" si="313"/>
        <v>44.930415866369046</v>
      </c>
      <c r="AU487" s="76">
        <v>81.5</v>
      </c>
      <c r="AV487" s="96">
        <v>5</v>
      </c>
      <c r="AW487" s="96">
        <f t="shared" si="314"/>
        <v>260</v>
      </c>
      <c r="AX487" s="96">
        <v>1</v>
      </c>
      <c r="AY487" s="96">
        <f t="shared" si="315"/>
        <v>213</v>
      </c>
      <c r="AZ487" s="65"/>
      <c r="BA487" s="38">
        <v>906.67755099999999</v>
      </c>
      <c r="BB487" s="73">
        <f t="shared" si="316"/>
        <v>0.1061880081948</v>
      </c>
      <c r="BC487" s="38">
        <v>152.42253099999999</v>
      </c>
      <c r="BD487" s="73">
        <f t="shared" si="317"/>
        <v>0.13659470913719998</v>
      </c>
      <c r="BE487" s="65"/>
      <c r="BF487" s="3">
        <v>81.5</v>
      </c>
      <c r="BG487" s="66">
        <f t="shared" si="350"/>
        <v>0.29502592981373771</v>
      </c>
      <c r="BH487" s="38">
        <v>5645.9375</v>
      </c>
      <c r="BI487" s="102">
        <f t="shared" si="318"/>
        <v>11.291874999999999</v>
      </c>
      <c r="BJ487" s="103"/>
      <c r="BK487" s="114">
        <v>0.373</v>
      </c>
      <c r="BL487" s="77">
        <v>14472</v>
      </c>
      <c r="BM487" s="102">
        <f t="shared" si="319"/>
        <v>14.472</v>
      </c>
      <c r="BN487" s="102"/>
      <c r="BO487" s="104">
        <f t="shared" si="344"/>
        <v>1541.2361022646983</v>
      </c>
      <c r="BP487" s="73">
        <f t="shared" si="320"/>
        <v>43.987852015729942</v>
      </c>
      <c r="BR487" s="3">
        <v>81.5</v>
      </c>
      <c r="BS487" s="38">
        <v>4</v>
      </c>
      <c r="BT487" s="38">
        <f t="shared" si="321"/>
        <v>409</v>
      </c>
      <c r="BU487" s="38">
        <v>7</v>
      </c>
      <c r="BV487" s="38">
        <f t="shared" si="322"/>
        <v>410</v>
      </c>
      <c r="BW487" s="67"/>
      <c r="BX487" s="38">
        <v>1863.7224100000001</v>
      </c>
      <c r="BY487" s="73">
        <f t="shared" si="323"/>
        <v>0.15201493405470001</v>
      </c>
      <c r="BZ487" s="38">
        <v>2810.5083</v>
      </c>
      <c r="CA487" s="73">
        <f t="shared" si="324"/>
        <v>0.30222006134429991</v>
      </c>
      <c r="CB487" s="67"/>
      <c r="CC487" s="3">
        <v>81.5</v>
      </c>
      <c r="CD487" s="66">
        <f t="shared" si="351"/>
        <v>0.28812655239159596</v>
      </c>
      <c r="CE487" s="38">
        <v>5703.75</v>
      </c>
      <c r="CF487" s="102">
        <f t="shared" si="300"/>
        <v>11.407500000000001</v>
      </c>
      <c r="CG487" s="103"/>
      <c r="CH487" s="114">
        <v>0.39</v>
      </c>
      <c r="CI487" s="77">
        <v>15968</v>
      </c>
      <c r="CJ487" s="102">
        <f t="shared" si="325"/>
        <v>15.968</v>
      </c>
      <c r="CK487" s="102"/>
      <c r="CL487" s="104">
        <f t="shared" si="345"/>
        <v>1544.3290478352119</v>
      </c>
      <c r="CM487" s="73">
        <f t="shared" si="326"/>
        <v>43.363409001076867</v>
      </c>
      <c r="CO487" s="3">
        <v>81.5</v>
      </c>
      <c r="CP487" s="38">
        <v>1</v>
      </c>
      <c r="CQ487" s="38">
        <f t="shared" si="327"/>
        <v>267</v>
      </c>
      <c r="CR487" s="38">
        <v>3</v>
      </c>
      <c r="CS487" s="38">
        <f t="shared" si="328"/>
        <v>438</v>
      </c>
      <c r="CT487" s="67"/>
      <c r="CU487" s="38">
        <v>229.136551</v>
      </c>
      <c r="CV487" s="73">
        <f t="shared" si="329"/>
        <v>0.116433121764</v>
      </c>
      <c r="CW487" s="38">
        <v>1002.53296</v>
      </c>
      <c r="CX487" s="73">
        <f t="shared" si="330"/>
        <v>0.24324583342699999</v>
      </c>
      <c r="CY487" s="67"/>
      <c r="CZ487" s="3">
        <v>81.5</v>
      </c>
      <c r="DA487" s="66">
        <f t="shared" si="352"/>
        <v>0.28281701072516313</v>
      </c>
      <c r="DB487" s="3">
        <v>5619.375</v>
      </c>
      <c r="DC487" s="102">
        <f t="shared" si="331"/>
        <v>11.23875</v>
      </c>
      <c r="DD487" s="103"/>
      <c r="DE487" s="114">
        <v>0.36099999999999999</v>
      </c>
      <c r="DF487" s="77">
        <v>14452</v>
      </c>
      <c r="DG487" s="102">
        <f t="shared" si="332"/>
        <v>14.452</v>
      </c>
      <c r="DH487" s="102"/>
      <c r="DI487" s="104">
        <f t="shared" si="346"/>
        <v>1516.2890781361914</v>
      </c>
      <c r="DJ487" s="73">
        <f t="shared" si="333"/>
        <v>43.578488244831696</v>
      </c>
      <c r="DL487" s="3">
        <v>81.5</v>
      </c>
      <c r="DM487" s="38">
        <v>7</v>
      </c>
      <c r="DN487" s="38">
        <f t="shared" si="334"/>
        <v>270</v>
      </c>
      <c r="DO487" s="38">
        <v>6</v>
      </c>
      <c r="DP487" s="38">
        <f t="shared" si="335"/>
        <v>291</v>
      </c>
      <c r="DQ487" s="67"/>
      <c r="DR487" s="38">
        <v>2556.7800299999999</v>
      </c>
      <c r="DS487" s="73">
        <f t="shared" si="336"/>
        <v>0.15639563005979998</v>
      </c>
      <c r="DT487" s="38">
        <v>852.26306199999999</v>
      </c>
      <c r="DU487" s="73">
        <f t="shared" si="337"/>
        <v>0.11924547903289996</v>
      </c>
      <c r="DV487" s="67"/>
      <c r="DW487" s="3">
        <v>81.5</v>
      </c>
      <c r="DX487" s="66">
        <f t="shared" si="353"/>
        <v>0.25695905092916721</v>
      </c>
      <c r="DY487" s="3">
        <v>5560.3125</v>
      </c>
      <c r="DZ487" s="102">
        <f t="shared" si="338"/>
        <v>11.120625</v>
      </c>
      <c r="EA487" s="103"/>
      <c r="EB487" s="114">
        <v>0.33500000000000002</v>
      </c>
      <c r="EC487" s="77">
        <v>14593</v>
      </c>
      <c r="ED487" s="102">
        <f t="shared" si="339"/>
        <v>14.593</v>
      </c>
      <c r="EE487" s="102"/>
      <c r="EF487" s="104">
        <f t="shared" si="347"/>
        <v>1333.6301261762226</v>
      </c>
      <c r="EG487" s="73">
        <f t="shared" si="340"/>
        <v>43.716239085567317</v>
      </c>
      <c r="EH487" s="95"/>
    </row>
    <row r="488" spans="1:138" x14ac:dyDescent="0.25">
      <c r="A488" s="76">
        <v>82.5</v>
      </c>
      <c r="B488" s="96">
        <v>7</v>
      </c>
      <c r="C488" s="96">
        <f t="shared" si="301"/>
        <v>302</v>
      </c>
      <c r="D488" s="96">
        <v>0</v>
      </c>
      <c r="E488" s="96">
        <f t="shared" si="302"/>
        <v>5</v>
      </c>
      <c r="F488" s="67"/>
      <c r="G488" s="96">
        <v>2296.0341800000001</v>
      </c>
      <c r="H488" s="73">
        <f t="shared" si="303"/>
        <v>0.126055068109</v>
      </c>
      <c r="I488" s="96">
        <v>0</v>
      </c>
      <c r="J488" s="73">
        <f t="shared" si="304"/>
        <v>1.256300781E-3</v>
      </c>
      <c r="K488" s="67"/>
      <c r="L488" s="76">
        <v>82.5</v>
      </c>
      <c r="M488" s="66">
        <f t="shared" si="348"/>
        <v>0.27813275902183204</v>
      </c>
      <c r="N488" s="96">
        <v>5645.3125</v>
      </c>
      <c r="O488" s="102">
        <f t="shared" si="305"/>
        <v>11.290625</v>
      </c>
      <c r="P488" s="103"/>
      <c r="Q488" s="114">
        <v>0.378</v>
      </c>
      <c r="R488" s="98">
        <v>15542</v>
      </c>
      <c r="S488" s="102">
        <f t="shared" si="306"/>
        <v>15.542</v>
      </c>
      <c r="T488" s="102"/>
      <c r="U488" s="104">
        <f t="shared" si="341"/>
        <v>1495.4339769404457</v>
      </c>
      <c r="V488" s="73">
        <f t="shared" si="307"/>
        <v>44.603214774300632</v>
      </c>
      <c r="X488" s="76">
        <v>82.5</v>
      </c>
      <c r="Y488" s="96">
        <v>5</v>
      </c>
      <c r="Z488" s="96">
        <f t="shared" si="342"/>
        <v>264</v>
      </c>
      <c r="AA488" s="96">
        <v>0</v>
      </c>
      <c r="AB488" s="96">
        <f t="shared" si="308"/>
        <v>0</v>
      </c>
      <c r="AC488" s="67"/>
      <c r="AD488" s="96">
        <v>1860.12292</v>
      </c>
      <c r="AE488" s="73">
        <f t="shared" si="309"/>
        <v>9.9894553444900031E-2</v>
      </c>
      <c r="AF488" s="96">
        <v>0</v>
      </c>
      <c r="AG488" s="73">
        <f t="shared" si="310"/>
        <v>0</v>
      </c>
      <c r="AH488" s="67"/>
      <c r="AI488" s="76">
        <v>82.5</v>
      </c>
      <c r="AJ488" s="66">
        <f t="shared" si="349"/>
        <v>0.32578251767985145</v>
      </c>
      <c r="AK488" s="96">
        <v>5970.625</v>
      </c>
      <c r="AL488" s="102">
        <f t="shared" si="311"/>
        <v>11.94125</v>
      </c>
      <c r="AM488" s="103"/>
      <c r="AN488" s="108">
        <v>0.39</v>
      </c>
      <c r="AO488" s="95">
        <v>15529</v>
      </c>
      <c r="AP488" s="102">
        <f t="shared" si="312"/>
        <v>15.529</v>
      </c>
      <c r="AQ488" s="102"/>
      <c r="AR488" s="104">
        <f t="shared" si="343"/>
        <v>1629.6211915812239</v>
      </c>
      <c r="AS488" s="73">
        <f t="shared" si="313"/>
        <v>44.931666559344926</v>
      </c>
      <c r="AU488" s="76">
        <v>82.5</v>
      </c>
      <c r="AV488" s="96">
        <v>7</v>
      </c>
      <c r="AW488" s="96">
        <f t="shared" si="314"/>
        <v>267</v>
      </c>
      <c r="AX488" s="96">
        <v>3</v>
      </c>
      <c r="AY488" s="96">
        <f t="shared" si="315"/>
        <v>216</v>
      </c>
      <c r="AZ488" s="65"/>
      <c r="BA488" s="38">
        <v>6614.7705100000003</v>
      </c>
      <c r="BB488" s="73">
        <f t="shared" si="316"/>
        <v>0.1128027787048</v>
      </c>
      <c r="BC488" s="38">
        <v>1082.92578</v>
      </c>
      <c r="BD488" s="73">
        <f t="shared" si="317"/>
        <v>0.13767763491719998</v>
      </c>
      <c r="BE488" s="65"/>
      <c r="BF488" s="3">
        <v>82.5</v>
      </c>
      <c r="BG488" s="66">
        <f t="shared" si="350"/>
        <v>0.29817808336036022</v>
      </c>
      <c r="BH488" s="38">
        <v>5708.4375</v>
      </c>
      <c r="BI488" s="102">
        <f t="shared" si="318"/>
        <v>11.416874999999999</v>
      </c>
      <c r="BJ488" s="103"/>
      <c r="BK488" s="114">
        <v>0.377</v>
      </c>
      <c r="BL488" s="77">
        <v>14646</v>
      </c>
      <c r="BM488" s="102">
        <f t="shared" si="319"/>
        <v>14.646000000000001</v>
      </c>
      <c r="BN488" s="102"/>
      <c r="BO488" s="104">
        <f t="shared" si="344"/>
        <v>1577.4316904117745</v>
      </c>
      <c r="BP488" s="73">
        <f t="shared" si="320"/>
        <v>43.979851417163196</v>
      </c>
      <c r="BR488" s="3">
        <v>82.5</v>
      </c>
      <c r="BS488" s="38">
        <v>10</v>
      </c>
      <c r="BT488" s="38">
        <f t="shared" si="321"/>
        <v>419</v>
      </c>
      <c r="BU488" s="38">
        <v>8</v>
      </c>
      <c r="BV488" s="38">
        <f t="shared" si="322"/>
        <v>418</v>
      </c>
      <c r="BW488" s="67"/>
      <c r="BX488" s="38">
        <v>10496.3887</v>
      </c>
      <c r="BY488" s="73">
        <f t="shared" si="323"/>
        <v>0.16251132275470001</v>
      </c>
      <c r="BZ488" s="38">
        <v>2799.7048300000001</v>
      </c>
      <c r="CA488" s="73">
        <f t="shared" si="324"/>
        <v>0.30501976617429993</v>
      </c>
      <c r="CB488" s="67"/>
      <c r="CC488" s="3">
        <v>82.5</v>
      </c>
      <c r="CD488" s="66">
        <f t="shared" si="351"/>
        <v>0.29125461236456285</v>
      </c>
      <c r="CE488" s="38">
        <v>5781.5625</v>
      </c>
      <c r="CF488" s="102">
        <f t="shared" si="300"/>
        <v>11.563124999999999</v>
      </c>
      <c r="CG488" s="103"/>
      <c r="CH488" s="114">
        <v>0.39500000000000002</v>
      </c>
      <c r="CI488" s="77">
        <v>16161</v>
      </c>
      <c r="CJ488" s="102">
        <f t="shared" si="325"/>
        <v>16.161000000000001</v>
      </c>
      <c r="CK488" s="102"/>
      <c r="CL488" s="104">
        <f t="shared" si="345"/>
        <v>1580.7142504332655</v>
      </c>
      <c r="CM488" s="73">
        <f t="shared" si="326"/>
        <v>43.357845088662359</v>
      </c>
      <c r="CO488" s="3">
        <v>82.5</v>
      </c>
      <c r="CP488" s="38">
        <v>5</v>
      </c>
      <c r="CQ488" s="38">
        <f t="shared" si="327"/>
        <v>272</v>
      </c>
      <c r="CR488" s="38">
        <v>11</v>
      </c>
      <c r="CS488" s="38">
        <f t="shared" si="328"/>
        <v>449</v>
      </c>
      <c r="CT488" s="67"/>
      <c r="CU488" s="38">
        <v>563.42199700000003</v>
      </c>
      <c r="CV488" s="73">
        <f t="shared" si="329"/>
        <v>0.11699654376100001</v>
      </c>
      <c r="CW488" s="38">
        <v>3801.8022500000002</v>
      </c>
      <c r="CX488" s="73">
        <f t="shared" si="330"/>
        <v>0.247047635677</v>
      </c>
      <c r="CY488" s="67"/>
      <c r="CZ488" s="3">
        <v>82.5</v>
      </c>
      <c r="DA488" s="66">
        <f t="shared" si="352"/>
        <v>0.28596713388009254</v>
      </c>
      <c r="DB488" s="3">
        <v>5685.9375</v>
      </c>
      <c r="DC488" s="102">
        <f t="shared" si="331"/>
        <v>11.371874999999999</v>
      </c>
      <c r="DD488" s="103"/>
      <c r="DE488" s="114">
        <v>0.36499999999999999</v>
      </c>
      <c r="DF488" s="77">
        <v>14626</v>
      </c>
      <c r="DG488" s="102">
        <f t="shared" si="332"/>
        <v>14.625999999999999</v>
      </c>
      <c r="DH488" s="102"/>
      <c r="DI488" s="104">
        <f t="shared" si="346"/>
        <v>1552.3422376443591</v>
      </c>
      <c r="DJ488" s="73">
        <f t="shared" si="333"/>
        <v>43.589923812478247</v>
      </c>
      <c r="DL488" s="3">
        <v>82.5</v>
      </c>
      <c r="DM488" s="38">
        <v>3</v>
      </c>
      <c r="DN488" s="38">
        <f t="shared" si="334"/>
        <v>273</v>
      </c>
      <c r="DO488" s="38">
        <v>4</v>
      </c>
      <c r="DP488" s="38">
        <f t="shared" si="335"/>
        <v>295</v>
      </c>
      <c r="DQ488" s="67"/>
      <c r="DR488" s="38">
        <v>1049.3054199999999</v>
      </c>
      <c r="DS488" s="73">
        <f t="shared" si="336"/>
        <v>0.15744493547979999</v>
      </c>
      <c r="DT488" s="38">
        <v>1453.2229</v>
      </c>
      <c r="DU488" s="73">
        <f t="shared" si="337"/>
        <v>0.12069870193289996</v>
      </c>
      <c r="DV488" s="67"/>
      <c r="DW488" s="3">
        <v>82.5</v>
      </c>
      <c r="DX488" s="66">
        <f t="shared" si="353"/>
        <v>0.25975553732520951</v>
      </c>
      <c r="DY488" s="3">
        <v>5620</v>
      </c>
      <c r="DZ488" s="102">
        <f t="shared" si="338"/>
        <v>11.24</v>
      </c>
      <c r="EA488" s="103"/>
      <c r="EB488" s="114">
        <v>0.33900000000000002</v>
      </c>
      <c r="EC488" s="77">
        <v>14768</v>
      </c>
      <c r="ED488" s="102">
        <f t="shared" si="339"/>
        <v>14.768000000000001</v>
      </c>
      <c r="EE488" s="102"/>
      <c r="EF488" s="104">
        <f t="shared" si="347"/>
        <v>1365.2356658634931</v>
      </c>
      <c r="EG488" s="73">
        <f t="shared" si="340"/>
        <v>43.730623534556514</v>
      </c>
      <c r="EH488" s="95"/>
    </row>
    <row r="489" spans="1:138" x14ac:dyDescent="0.25">
      <c r="A489" s="76">
        <v>83.5</v>
      </c>
      <c r="B489" s="96">
        <v>1</v>
      </c>
      <c r="C489" s="96">
        <f t="shared" si="301"/>
        <v>303</v>
      </c>
      <c r="D489" s="96">
        <v>0</v>
      </c>
      <c r="E489" s="96">
        <f t="shared" si="302"/>
        <v>5</v>
      </c>
      <c r="F489" s="67"/>
      <c r="G489" s="96">
        <v>277.44302399999998</v>
      </c>
      <c r="H489" s="73">
        <f t="shared" si="303"/>
        <v>0.12633251113300001</v>
      </c>
      <c r="I489" s="96">
        <v>0</v>
      </c>
      <c r="J489" s="73">
        <f t="shared" si="304"/>
        <v>1.256300781E-3</v>
      </c>
      <c r="K489" s="67"/>
      <c r="L489" s="76">
        <v>83.5</v>
      </c>
      <c r="M489" s="66">
        <f t="shared" si="348"/>
        <v>0.28117330132508067</v>
      </c>
      <c r="N489" s="96">
        <v>5716.5625</v>
      </c>
      <c r="O489" s="102">
        <f t="shared" si="305"/>
        <v>11.433125</v>
      </c>
      <c r="P489" s="103"/>
      <c r="Q489" s="114">
        <v>0.38200000000000001</v>
      </c>
      <c r="R489" s="98">
        <v>15724</v>
      </c>
      <c r="S489" s="102">
        <f t="shared" si="306"/>
        <v>15.724</v>
      </c>
      <c r="T489" s="102"/>
      <c r="U489" s="104">
        <f t="shared" si="341"/>
        <v>1530.4106652919729</v>
      </c>
      <c r="V489" s="73">
        <f t="shared" si="307"/>
        <v>44.624157555369919</v>
      </c>
      <c r="X489" s="76">
        <v>83.5</v>
      </c>
      <c r="Y489" s="96">
        <v>2</v>
      </c>
      <c r="Z489" s="96">
        <f t="shared" si="342"/>
        <v>266</v>
      </c>
      <c r="AA489" s="96">
        <v>0</v>
      </c>
      <c r="AB489" s="96">
        <f t="shared" si="308"/>
        <v>0</v>
      </c>
      <c r="AC489" s="67"/>
      <c r="AD489" s="96">
        <v>202.83264199999999</v>
      </c>
      <c r="AE489" s="73">
        <f t="shared" si="309"/>
        <v>0.10009738608690003</v>
      </c>
      <c r="AF489" s="96">
        <v>0</v>
      </c>
      <c r="AG489" s="73">
        <f t="shared" si="310"/>
        <v>0</v>
      </c>
      <c r="AH489" s="67"/>
      <c r="AI489" s="76">
        <v>83.5</v>
      </c>
      <c r="AJ489" s="66">
        <f t="shared" si="349"/>
        <v>0.32848079460858365</v>
      </c>
      <c r="AK489" s="96">
        <v>6016.25</v>
      </c>
      <c r="AL489" s="102">
        <f t="shared" si="311"/>
        <v>12.032500000000001</v>
      </c>
      <c r="AM489" s="103"/>
      <c r="AN489" s="108">
        <v>0.39400000000000002</v>
      </c>
      <c r="AO489" s="95">
        <v>15709</v>
      </c>
      <c r="AP489" s="102">
        <f t="shared" si="312"/>
        <v>15.709</v>
      </c>
      <c r="AQ489" s="102"/>
      <c r="AR489" s="104">
        <f t="shared" si="343"/>
        <v>1662.29395234201</v>
      </c>
      <c r="AS489" s="73">
        <f t="shared" si="313"/>
        <v>44.949489107898636</v>
      </c>
      <c r="AU489" s="76">
        <v>83.5</v>
      </c>
      <c r="AV489" s="96">
        <v>2</v>
      </c>
      <c r="AW489" s="96">
        <f t="shared" si="314"/>
        <v>269</v>
      </c>
      <c r="AX489" s="96">
        <v>4</v>
      </c>
      <c r="AY489" s="96">
        <f t="shared" si="315"/>
        <v>220</v>
      </c>
      <c r="AZ489" s="65"/>
      <c r="BA489" s="38">
        <v>245.87063599999999</v>
      </c>
      <c r="BB489" s="73">
        <f t="shared" si="316"/>
        <v>0.1130486493408</v>
      </c>
      <c r="BC489" s="38">
        <v>539.14672900000005</v>
      </c>
      <c r="BD489" s="73">
        <f t="shared" si="317"/>
        <v>0.13821678164619997</v>
      </c>
      <c r="BE489" s="65"/>
      <c r="BF489" s="3">
        <v>83.5</v>
      </c>
      <c r="BG489" s="66">
        <f t="shared" si="350"/>
        <v>0.30133023690698274</v>
      </c>
      <c r="BH489" s="38">
        <v>5774.375</v>
      </c>
      <c r="BI489" s="102">
        <f t="shared" si="318"/>
        <v>11.54875</v>
      </c>
      <c r="BJ489" s="103"/>
      <c r="BK489" s="114">
        <v>0.38200000000000001</v>
      </c>
      <c r="BL489" s="77">
        <v>14818</v>
      </c>
      <c r="BM489" s="102">
        <f t="shared" si="319"/>
        <v>14.818</v>
      </c>
      <c r="BN489" s="102"/>
      <c r="BO489" s="104">
        <f t="shared" si="344"/>
        <v>1614.0439538557951</v>
      </c>
      <c r="BP489" s="73">
        <f t="shared" si="320"/>
        <v>43.999667061433065</v>
      </c>
      <c r="BR489" s="3">
        <v>83.5</v>
      </c>
      <c r="BS489" s="38">
        <v>4</v>
      </c>
      <c r="BT489" s="38">
        <f t="shared" si="321"/>
        <v>423</v>
      </c>
      <c r="BU489" s="38">
        <v>4</v>
      </c>
      <c r="BV489" s="38">
        <f t="shared" si="322"/>
        <v>422</v>
      </c>
      <c r="BW489" s="67"/>
      <c r="BX489" s="38">
        <v>2099.9401899999998</v>
      </c>
      <c r="BY489" s="73">
        <f t="shared" si="323"/>
        <v>0.16461126294470002</v>
      </c>
      <c r="BZ489" s="38">
        <v>10181.820299999999</v>
      </c>
      <c r="CA489" s="73">
        <f t="shared" si="324"/>
        <v>0.31520158647429991</v>
      </c>
      <c r="CB489" s="67"/>
      <c r="CC489" s="3">
        <v>83.5</v>
      </c>
      <c r="CD489" s="66">
        <f t="shared" si="351"/>
        <v>0.29438267233752968</v>
      </c>
      <c r="CE489" s="38">
        <v>5850.3125</v>
      </c>
      <c r="CF489" s="102">
        <f t="shared" si="300"/>
        <v>11.700625</v>
      </c>
      <c r="CG489" s="103"/>
      <c r="CH489" s="114">
        <v>0.4</v>
      </c>
      <c r="CI489" s="77">
        <v>16352</v>
      </c>
      <c r="CJ489" s="102">
        <f t="shared" si="325"/>
        <v>16.352</v>
      </c>
      <c r="CK489" s="102"/>
      <c r="CL489" s="104">
        <f t="shared" si="345"/>
        <v>1617.5080558652885</v>
      </c>
      <c r="CM489" s="73">
        <f t="shared" si="326"/>
        <v>43.354924730429069</v>
      </c>
      <c r="CO489" s="3">
        <v>83.5</v>
      </c>
      <c r="CP489" s="38">
        <v>2</v>
      </c>
      <c r="CQ489" s="38">
        <f t="shared" si="327"/>
        <v>274</v>
      </c>
      <c r="CR489" s="38">
        <v>4</v>
      </c>
      <c r="CS489" s="38">
        <f t="shared" si="328"/>
        <v>453</v>
      </c>
      <c r="CT489" s="67"/>
      <c r="CU489" s="38">
        <v>791.50585899999999</v>
      </c>
      <c r="CV489" s="73">
        <f t="shared" si="329"/>
        <v>0.11778804962</v>
      </c>
      <c r="CW489" s="38">
        <v>1955.04602</v>
      </c>
      <c r="CX489" s="73">
        <f t="shared" si="330"/>
        <v>0.24900268169699999</v>
      </c>
      <c r="CY489" s="67"/>
      <c r="CZ489" s="3">
        <v>83.5</v>
      </c>
      <c r="DA489" s="66">
        <f t="shared" si="352"/>
        <v>0.289117257035022</v>
      </c>
      <c r="DB489" s="3">
        <v>5759.0625</v>
      </c>
      <c r="DC489" s="102">
        <f t="shared" si="331"/>
        <v>11.518125</v>
      </c>
      <c r="DD489" s="103"/>
      <c r="DE489" s="114">
        <v>0.36899999999999999</v>
      </c>
      <c r="DF489" s="77">
        <v>14797</v>
      </c>
      <c r="DG489" s="102">
        <f t="shared" si="332"/>
        <v>14.797000000000001</v>
      </c>
      <c r="DH489" s="102"/>
      <c r="DI489" s="104">
        <f t="shared" si="346"/>
        <v>1588.8127884705543</v>
      </c>
      <c r="DJ489" s="73">
        <f t="shared" si="333"/>
        <v>43.605629725823924</v>
      </c>
      <c r="DL489" s="3">
        <v>83.5</v>
      </c>
      <c r="DM489" s="38">
        <v>5</v>
      </c>
      <c r="DN489" s="38">
        <f t="shared" si="334"/>
        <v>278</v>
      </c>
      <c r="DO489" s="38">
        <v>5</v>
      </c>
      <c r="DP489" s="38">
        <f t="shared" si="335"/>
        <v>300</v>
      </c>
      <c r="DQ489" s="67"/>
      <c r="DR489" s="38">
        <v>1668.51782</v>
      </c>
      <c r="DS489" s="73">
        <f t="shared" si="336"/>
        <v>0.15911345329979998</v>
      </c>
      <c r="DT489" s="38">
        <v>3148.9907199999998</v>
      </c>
      <c r="DU489" s="73">
        <f t="shared" si="337"/>
        <v>0.12384769265289995</v>
      </c>
      <c r="DV489" s="67"/>
      <c r="DW489" s="3">
        <v>83.5</v>
      </c>
      <c r="DX489" s="66">
        <f t="shared" si="353"/>
        <v>0.2625520237212518</v>
      </c>
      <c r="DY489" s="3">
        <v>5681.875</v>
      </c>
      <c r="DZ489" s="102">
        <f t="shared" si="338"/>
        <v>11.36375</v>
      </c>
      <c r="EA489" s="103"/>
      <c r="EB489" s="114">
        <v>0.34300000000000003</v>
      </c>
      <c r="EC489" s="77">
        <v>14943</v>
      </c>
      <c r="ED489" s="102">
        <f t="shared" si="339"/>
        <v>14.943</v>
      </c>
      <c r="EE489" s="102"/>
      <c r="EF489" s="104">
        <f t="shared" si="347"/>
        <v>1397.2213529202256</v>
      </c>
      <c r="EG489" s="73">
        <f t="shared" si="340"/>
        <v>43.736610055155573</v>
      </c>
      <c r="EH489" s="95"/>
    </row>
    <row r="490" spans="1:138" x14ac:dyDescent="0.25">
      <c r="A490" s="76">
        <v>84.5</v>
      </c>
      <c r="B490" s="96">
        <v>1</v>
      </c>
      <c r="C490" s="96">
        <f t="shared" si="301"/>
        <v>304</v>
      </c>
      <c r="D490" s="96">
        <v>0</v>
      </c>
      <c r="E490" s="96">
        <f t="shared" si="302"/>
        <v>5</v>
      </c>
      <c r="F490" s="67"/>
      <c r="G490" s="96">
        <v>80.306655899999996</v>
      </c>
      <c r="H490" s="73">
        <f t="shared" si="303"/>
        <v>0.12641281778890001</v>
      </c>
      <c r="I490" s="96">
        <v>0</v>
      </c>
      <c r="J490" s="73">
        <f t="shared" si="304"/>
        <v>1.256300781E-3</v>
      </c>
      <c r="K490" s="67"/>
      <c r="L490" s="76">
        <v>84.5</v>
      </c>
      <c r="M490" s="66">
        <f t="shared" si="348"/>
        <v>0.28421384362832935</v>
      </c>
      <c r="N490" s="96">
        <v>5786.875</v>
      </c>
      <c r="O490" s="102">
        <f t="shared" si="305"/>
        <v>11.57375</v>
      </c>
      <c r="P490" s="103"/>
      <c r="Q490" s="114">
        <v>0.38600000000000001</v>
      </c>
      <c r="R490" s="98">
        <v>15906</v>
      </c>
      <c r="S490" s="102">
        <f t="shared" si="306"/>
        <v>15.906000000000001</v>
      </c>
      <c r="T490" s="102"/>
      <c r="U490" s="104">
        <f t="shared" si="341"/>
        <v>1565.7522187198902</v>
      </c>
      <c r="V490" s="73">
        <f t="shared" si="307"/>
        <v>44.646358587054117</v>
      </c>
      <c r="X490" s="76">
        <v>84.5</v>
      </c>
      <c r="Y490" s="96">
        <v>5</v>
      </c>
      <c r="Z490" s="96">
        <f t="shared" si="342"/>
        <v>271</v>
      </c>
      <c r="AA490" s="96">
        <v>0</v>
      </c>
      <c r="AB490" s="96">
        <f t="shared" si="308"/>
        <v>0</v>
      </c>
      <c r="AC490" s="67"/>
      <c r="AD490" s="96">
        <v>3480.02783</v>
      </c>
      <c r="AE490" s="73">
        <f t="shared" si="309"/>
        <v>0.10357741391690002</v>
      </c>
      <c r="AF490" s="96">
        <v>0</v>
      </c>
      <c r="AG490" s="73">
        <f t="shared" si="310"/>
        <v>0</v>
      </c>
      <c r="AH490" s="67"/>
      <c r="AI490" s="76">
        <v>84.5</v>
      </c>
      <c r="AJ490" s="66">
        <f t="shared" si="349"/>
        <v>0.33117907153731585</v>
      </c>
      <c r="AK490" s="96">
        <v>6092.5</v>
      </c>
      <c r="AL490" s="102">
        <f t="shared" si="311"/>
        <v>12.185</v>
      </c>
      <c r="AM490" s="103"/>
      <c r="AN490" s="108">
        <v>0.39900000000000002</v>
      </c>
      <c r="AO490" s="95">
        <v>15894</v>
      </c>
      <c r="AP490" s="102">
        <f t="shared" si="312"/>
        <v>15.894</v>
      </c>
      <c r="AQ490" s="102"/>
      <c r="AR490" s="104">
        <f t="shared" si="343"/>
        <v>1695.3655521613243</v>
      </c>
      <c r="AS490" s="73">
        <f t="shared" si="313"/>
        <v>44.935013222334803</v>
      </c>
      <c r="AU490" s="76">
        <v>84.5</v>
      </c>
      <c r="AV490" s="96">
        <v>8</v>
      </c>
      <c r="AW490" s="96">
        <f t="shared" si="314"/>
        <v>277</v>
      </c>
      <c r="AX490" s="96">
        <v>4</v>
      </c>
      <c r="AY490" s="96">
        <f t="shared" si="315"/>
        <v>224</v>
      </c>
      <c r="AZ490" s="65"/>
      <c r="BA490" s="38">
        <v>2935.1415999999999</v>
      </c>
      <c r="BB490" s="73">
        <f t="shared" si="316"/>
        <v>0.1159837909408</v>
      </c>
      <c r="BC490" s="38">
        <v>2195.4814500000002</v>
      </c>
      <c r="BD490" s="73">
        <f t="shared" si="317"/>
        <v>0.14041226309619997</v>
      </c>
      <c r="BE490" s="65"/>
      <c r="BF490" s="3">
        <v>84.5</v>
      </c>
      <c r="BG490" s="66">
        <f t="shared" si="350"/>
        <v>0.30448239045360526</v>
      </c>
      <c r="BH490" s="38">
        <v>5840.625</v>
      </c>
      <c r="BI490" s="102">
        <f t="shared" si="318"/>
        <v>11.68125</v>
      </c>
      <c r="BJ490" s="103"/>
      <c r="BK490" s="114">
        <v>0.38600000000000001</v>
      </c>
      <c r="BL490" s="77">
        <v>14991</v>
      </c>
      <c r="BM490" s="102">
        <f t="shared" si="319"/>
        <v>14.991</v>
      </c>
      <c r="BN490" s="102"/>
      <c r="BO490" s="104">
        <f t="shared" si="344"/>
        <v>1651.0837281245763</v>
      </c>
      <c r="BP490" s="73">
        <f t="shared" si="320"/>
        <v>44.002142675612632</v>
      </c>
      <c r="BR490" s="3">
        <v>84.5</v>
      </c>
      <c r="BS490" s="38">
        <v>7</v>
      </c>
      <c r="BT490" s="38">
        <f t="shared" si="321"/>
        <v>430</v>
      </c>
      <c r="BU490" s="38">
        <v>11</v>
      </c>
      <c r="BV490" s="38">
        <f t="shared" si="322"/>
        <v>433</v>
      </c>
      <c r="BW490" s="67"/>
      <c r="BX490" s="38">
        <v>11250.918900000001</v>
      </c>
      <c r="BY490" s="73">
        <f t="shared" si="323"/>
        <v>0.17586218184470001</v>
      </c>
      <c r="BZ490" s="38">
        <v>4467.2202100000004</v>
      </c>
      <c r="CA490" s="73">
        <f t="shared" si="324"/>
        <v>0.31966880668429992</v>
      </c>
      <c r="CB490" s="67"/>
      <c r="CC490" s="3">
        <v>84.5</v>
      </c>
      <c r="CD490" s="66">
        <f t="shared" si="351"/>
        <v>0.29751073231049657</v>
      </c>
      <c r="CE490" s="38">
        <v>5912.1875</v>
      </c>
      <c r="CF490" s="102">
        <f t="shared" si="300"/>
        <v>11.824375</v>
      </c>
      <c r="CG490" s="103"/>
      <c r="CH490" s="114">
        <v>0.40400000000000003</v>
      </c>
      <c r="CI490" s="77">
        <v>16544</v>
      </c>
      <c r="CJ490" s="102">
        <f t="shared" si="325"/>
        <v>16.544</v>
      </c>
      <c r="CK490" s="102"/>
      <c r="CL490" s="104">
        <f t="shared" si="345"/>
        <v>1654.6997114251226</v>
      </c>
      <c r="CM490" s="73">
        <f t="shared" si="326"/>
        <v>43.345423790821698</v>
      </c>
      <c r="CO490" s="3">
        <v>84.5</v>
      </c>
      <c r="CP490" s="38">
        <v>5</v>
      </c>
      <c r="CQ490" s="38">
        <f t="shared" si="327"/>
        <v>279</v>
      </c>
      <c r="CR490" s="38">
        <v>6</v>
      </c>
      <c r="CS490" s="38">
        <f t="shared" si="328"/>
        <v>459</v>
      </c>
      <c r="CT490" s="67"/>
      <c r="CU490" s="38">
        <v>3656.1747999999998</v>
      </c>
      <c r="CV490" s="73">
        <f t="shared" si="329"/>
        <v>0.12144422442</v>
      </c>
      <c r="CW490" s="38">
        <v>2052.5812999999998</v>
      </c>
      <c r="CX490" s="73">
        <f t="shared" si="330"/>
        <v>0.25105526299699998</v>
      </c>
      <c r="CY490" s="67"/>
      <c r="CZ490" s="3">
        <v>84.5</v>
      </c>
      <c r="DA490" s="66">
        <f t="shared" si="352"/>
        <v>0.29226738018995141</v>
      </c>
      <c r="DB490" s="3">
        <v>5818.4375</v>
      </c>
      <c r="DC490" s="102">
        <f t="shared" si="331"/>
        <v>11.636875</v>
      </c>
      <c r="DD490" s="103"/>
      <c r="DE490" s="114">
        <v>0.373</v>
      </c>
      <c r="DF490" s="77">
        <v>14969</v>
      </c>
      <c r="DG490" s="102">
        <f t="shared" si="332"/>
        <v>14.968999999999999</v>
      </c>
      <c r="DH490" s="102"/>
      <c r="DI490" s="104">
        <f t="shared" si="346"/>
        <v>1625.6751358641445</v>
      </c>
      <c r="DJ490" s="73">
        <f t="shared" si="333"/>
        <v>43.613121669400748</v>
      </c>
      <c r="DL490" s="3">
        <v>84.5</v>
      </c>
      <c r="DM490" s="38">
        <v>6</v>
      </c>
      <c r="DN490" s="38">
        <f t="shared" si="334"/>
        <v>284</v>
      </c>
      <c r="DO490" s="38">
        <v>4</v>
      </c>
      <c r="DP490" s="38">
        <f t="shared" si="335"/>
        <v>304</v>
      </c>
      <c r="DQ490" s="67"/>
      <c r="DR490" s="38">
        <v>1403.0139200000001</v>
      </c>
      <c r="DS490" s="73">
        <f t="shared" si="336"/>
        <v>0.16051646721979998</v>
      </c>
      <c r="DT490" s="38">
        <v>720.62231399999996</v>
      </c>
      <c r="DU490" s="73">
        <f t="shared" si="337"/>
        <v>0.12456831496689995</v>
      </c>
      <c r="DV490" s="67"/>
      <c r="DW490" s="3">
        <v>84.5</v>
      </c>
      <c r="DX490" s="66">
        <f t="shared" si="353"/>
        <v>0.2653485101172941</v>
      </c>
      <c r="DY490" s="3">
        <v>5755.9375</v>
      </c>
      <c r="DZ490" s="102">
        <f t="shared" si="338"/>
        <v>11.511875</v>
      </c>
      <c r="EA490" s="103"/>
      <c r="EB490" s="114">
        <v>0.34599999999999997</v>
      </c>
      <c r="EC490" s="77">
        <v>15116</v>
      </c>
      <c r="ED490" s="102">
        <f t="shared" si="339"/>
        <v>15.116</v>
      </c>
      <c r="EE490" s="102"/>
      <c r="EF490" s="104">
        <f t="shared" si="347"/>
        <v>1429.5863134444214</v>
      </c>
      <c r="EG490" s="73">
        <f t="shared" si="340"/>
        <v>43.752032627169626</v>
      </c>
      <c r="EH490" s="95"/>
    </row>
    <row r="491" spans="1:138" x14ac:dyDescent="0.25">
      <c r="A491" s="76">
        <v>85.5</v>
      </c>
      <c r="B491" s="96">
        <v>2</v>
      </c>
      <c r="C491" s="96">
        <f t="shared" si="301"/>
        <v>306</v>
      </c>
      <c r="D491" s="96">
        <v>0</v>
      </c>
      <c r="E491" s="96">
        <f t="shared" si="302"/>
        <v>5</v>
      </c>
      <c r="F491" s="67"/>
      <c r="G491" s="96">
        <v>670.30371100000002</v>
      </c>
      <c r="H491" s="73">
        <f t="shared" si="303"/>
        <v>0.1270831214999</v>
      </c>
      <c r="I491" s="96">
        <v>0</v>
      </c>
      <c r="J491" s="73">
        <f t="shared" si="304"/>
        <v>1.256300781E-3</v>
      </c>
      <c r="K491" s="67"/>
      <c r="L491" s="76">
        <v>85.5</v>
      </c>
      <c r="M491" s="66">
        <f t="shared" si="348"/>
        <v>0.28725438593157804</v>
      </c>
      <c r="N491" s="96">
        <v>5836.5625</v>
      </c>
      <c r="O491" s="102">
        <f t="shared" si="305"/>
        <v>11.673125000000001</v>
      </c>
      <c r="P491" s="103"/>
      <c r="Q491" s="114">
        <v>0.39</v>
      </c>
      <c r="R491" s="98">
        <v>16089</v>
      </c>
      <c r="S491" s="102">
        <f t="shared" si="306"/>
        <v>16.088999999999999</v>
      </c>
      <c r="T491" s="102"/>
      <c r="U491" s="104">
        <f t="shared" si="341"/>
        <v>1601.4975941724574</v>
      </c>
      <c r="V491" s="73">
        <f t="shared" si="307"/>
        <v>44.663694830428177</v>
      </c>
      <c r="X491" s="76">
        <v>85.5</v>
      </c>
      <c r="Y491" s="96">
        <v>2</v>
      </c>
      <c r="Z491" s="96">
        <f t="shared" si="342"/>
        <v>273</v>
      </c>
      <c r="AA491" s="96">
        <v>0</v>
      </c>
      <c r="AB491" s="96">
        <f t="shared" si="308"/>
        <v>0</v>
      </c>
      <c r="AC491" s="67"/>
      <c r="AD491" s="96">
        <v>490.28643799999998</v>
      </c>
      <c r="AE491" s="73">
        <f t="shared" si="309"/>
        <v>0.10406770035490003</v>
      </c>
      <c r="AF491" s="96">
        <v>0</v>
      </c>
      <c r="AG491" s="73">
        <f t="shared" si="310"/>
        <v>0</v>
      </c>
      <c r="AH491" s="67"/>
      <c r="AI491" s="76">
        <v>85.5</v>
      </c>
      <c r="AJ491" s="66">
        <f t="shared" si="349"/>
        <v>0.33387734846604805</v>
      </c>
      <c r="AK491" s="96">
        <v>6164.0625</v>
      </c>
      <c r="AL491" s="102">
        <f t="shared" si="311"/>
        <v>12.328125</v>
      </c>
      <c r="AM491" s="103"/>
      <c r="AN491" s="108">
        <v>0.40300000000000002</v>
      </c>
      <c r="AO491" s="95">
        <v>16075</v>
      </c>
      <c r="AP491" s="102">
        <f t="shared" si="312"/>
        <v>16.074999999999999</v>
      </c>
      <c r="AQ491" s="102"/>
      <c r="AR491" s="104">
        <f t="shared" si="343"/>
        <v>1728.8022625775584</v>
      </c>
      <c r="AS491" s="73">
        <f t="shared" si="313"/>
        <v>44.949821316094138</v>
      </c>
      <c r="AU491" s="76">
        <v>85.5</v>
      </c>
      <c r="AV491" s="96">
        <v>4</v>
      </c>
      <c r="AW491" s="96">
        <f t="shared" si="314"/>
        <v>281</v>
      </c>
      <c r="AX491" s="96">
        <v>4</v>
      </c>
      <c r="AY491" s="96">
        <f t="shared" si="315"/>
        <v>228</v>
      </c>
      <c r="AZ491" s="65"/>
      <c r="BA491" s="38">
        <v>1084.1014399999999</v>
      </c>
      <c r="BB491" s="73">
        <f t="shared" si="316"/>
        <v>0.1170678923808</v>
      </c>
      <c r="BC491" s="38">
        <v>1772.2351100000001</v>
      </c>
      <c r="BD491" s="73">
        <f t="shared" si="317"/>
        <v>0.14218449820619997</v>
      </c>
      <c r="BE491" s="65"/>
      <c r="BF491" s="3">
        <v>85.5</v>
      </c>
      <c r="BG491" s="66">
        <f t="shared" si="350"/>
        <v>0.30763454400022777</v>
      </c>
      <c r="BH491" s="38">
        <v>5910</v>
      </c>
      <c r="BI491" s="102">
        <f t="shared" si="318"/>
        <v>11.82</v>
      </c>
      <c r="BJ491" s="103"/>
      <c r="BK491" s="114">
        <v>0.39</v>
      </c>
      <c r="BL491" s="77">
        <v>15163</v>
      </c>
      <c r="BM491" s="102">
        <f t="shared" si="319"/>
        <v>15.163</v>
      </c>
      <c r="BN491" s="102"/>
      <c r="BO491" s="104">
        <f t="shared" si="344"/>
        <v>1688.5155514907187</v>
      </c>
      <c r="BP491" s="73">
        <f t="shared" si="320"/>
        <v>44.013481836244239</v>
      </c>
      <c r="BR491" s="3">
        <v>85.5</v>
      </c>
      <c r="BS491" s="38">
        <v>4</v>
      </c>
      <c r="BT491" s="38">
        <f t="shared" si="321"/>
        <v>434</v>
      </c>
      <c r="BU491" s="38">
        <v>3</v>
      </c>
      <c r="BV491" s="38">
        <f t="shared" si="322"/>
        <v>436</v>
      </c>
      <c r="BW491" s="67"/>
      <c r="BX491" s="38">
        <v>1560.0979</v>
      </c>
      <c r="BY491" s="73">
        <f t="shared" si="323"/>
        <v>0.17742227974470001</v>
      </c>
      <c r="BZ491" s="38">
        <v>512.30029300000001</v>
      </c>
      <c r="CA491" s="73">
        <f t="shared" si="324"/>
        <v>0.3201811069772999</v>
      </c>
      <c r="CB491" s="67"/>
      <c r="CC491" s="3">
        <v>85.5</v>
      </c>
      <c r="CD491" s="66">
        <f t="shared" si="351"/>
        <v>0.30063879228346341</v>
      </c>
      <c r="CE491" s="38">
        <v>5977.5</v>
      </c>
      <c r="CF491" s="102">
        <f t="shared" si="300"/>
        <v>11.955</v>
      </c>
      <c r="CG491" s="103"/>
      <c r="CH491" s="114">
        <v>0.40899999999999997</v>
      </c>
      <c r="CI491" s="77">
        <v>16732</v>
      </c>
      <c r="CJ491" s="102">
        <f t="shared" si="325"/>
        <v>16.731999999999999</v>
      </c>
      <c r="CK491" s="102"/>
      <c r="CL491" s="104">
        <f t="shared" si="345"/>
        <v>1692.3302728999136</v>
      </c>
      <c r="CM491" s="73">
        <f t="shared" si="326"/>
        <v>43.363737224804737</v>
      </c>
      <c r="CO491" s="3">
        <v>85.5</v>
      </c>
      <c r="CP491" s="38">
        <v>6</v>
      </c>
      <c r="CQ491" s="38">
        <f t="shared" si="327"/>
        <v>285</v>
      </c>
      <c r="CR491" s="38">
        <v>5</v>
      </c>
      <c r="CS491" s="38">
        <f t="shared" si="328"/>
        <v>464</v>
      </c>
      <c r="CT491" s="67"/>
      <c r="CU491" s="38">
        <v>1364.0654300000001</v>
      </c>
      <c r="CV491" s="73">
        <f t="shared" si="329"/>
        <v>0.12280828985</v>
      </c>
      <c r="CW491" s="38">
        <v>1835.14771</v>
      </c>
      <c r="CX491" s="73">
        <f t="shared" si="330"/>
        <v>0.25289041070699997</v>
      </c>
      <c r="CY491" s="67"/>
      <c r="CZ491" s="3">
        <v>85.5</v>
      </c>
      <c r="DA491" s="66">
        <f t="shared" si="352"/>
        <v>0.29541750334488087</v>
      </c>
      <c r="DB491" s="3">
        <v>5883.4375</v>
      </c>
      <c r="DC491" s="102">
        <f t="shared" si="331"/>
        <v>11.766875000000001</v>
      </c>
      <c r="DD491" s="103"/>
      <c r="DE491" s="114">
        <v>0.377</v>
      </c>
      <c r="DF491" s="77">
        <v>15140</v>
      </c>
      <c r="DG491" s="102">
        <f t="shared" si="332"/>
        <v>15.14</v>
      </c>
      <c r="DH491" s="102"/>
      <c r="DI491" s="104">
        <f t="shared" si="346"/>
        <v>1662.956843402734</v>
      </c>
      <c r="DJ491" s="73">
        <f t="shared" si="333"/>
        <v>43.627243888409396</v>
      </c>
      <c r="DL491" s="3">
        <v>85.5</v>
      </c>
      <c r="DM491" s="38">
        <v>3</v>
      </c>
      <c r="DN491" s="38">
        <f t="shared" si="334"/>
        <v>287</v>
      </c>
      <c r="DO491" s="38">
        <v>4</v>
      </c>
      <c r="DP491" s="38">
        <f t="shared" si="335"/>
        <v>308</v>
      </c>
      <c r="DQ491" s="67"/>
      <c r="DR491" s="38">
        <v>794.470642</v>
      </c>
      <c r="DS491" s="73">
        <f t="shared" si="336"/>
        <v>0.16131093786179998</v>
      </c>
      <c r="DT491" s="38">
        <v>392.22009300000002</v>
      </c>
      <c r="DU491" s="73">
        <f t="shared" si="337"/>
        <v>0.12496053505989994</v>
      </c>
      <c r="DV491" s="67"/>
      <c r="DW491" s="3">
        <v>85.5</v>
      </c>
      <c r="DX491" s="66">
        <f t="shared" si="353"/>
        <v>0.2681449965133364</v>
      </c>
      <c r="DY491" s="3">
        <v>5817.5</v>
      </c>
      <c r="DZ491" s="102">
        <f t="shared" si="338"/>
        <v>11.635</v>
      </c>
      <c r="EA491" s="103"/>
      <c r="EB491" s="114">
        <v>0.35</v>
      </c>
      <c r="EC491" s="77">
        <v>15290</v>
      </c>
      <c r="ED491" s="102">
        <f t="shared" si="339"/>
        <v>15.29</v>
      </c>
      <c r="EE491" s="102"/>
      <c r="EF491" s="104">
        <f t="shared" si="347"/>
        <v>1462.3261779260865</v>
      </c>
      <c r="EG491" s="73">
        <f t="shared" si="340"/>
        <v>43.770522007166505</v>
      </c>
      <c r="EH491" s="95"/>
    </row>
    <row r="492" spans="1:138" x14ac:dyDescent="0.25">
      <c r="A492" s="76">
        <v>86.5</v>
      </c>
      <c r="B492" s="96">
        <v>5</v>
      </c>
      <c r="C492" s="96">
        <f t="shared" si="301"/>
        <v>311</v>
      </c>
      <c r="D492" s="96">
        <v>0</v>
      </c>
      <c r="E492" s="96">
        <f t="shared" si="302"/>
        <v>5</v>
      </c>
      <c r="F492" s="67"/>
      <c r="G492" s="96">
        <v>3384.70435</v>
      </c>
      <c r="H492" s="73">
        <f t="shared" si="303"/>
        <v>0.13046782584989999</v>
      </c>
      <c r="I492" s="96">
        <v>0</v>
      </c>
      <c r="J492" s="73">
        <f t="shared" si="304"/>
        <v>1.256300781E-3</v>
      </c>
      <c r="K492" s="67"/>
      <c r="L492" s="76">
        <v>86.5</v>
      </c>
      <c r="M492" s="66">
        <f t="shared" si="348"/>
        <v>0.29029492823482672</v>
      </c>
      <c r="N492" s="96">
        <v>5919.6875</v>
      </c>
      <c r="O492" s="102">
        <f t="shared" si="305"/>
        <v>11.839375</v>
      </c>
      <c r="P492" s="103"/>
      <c r="Q492" s="114">
        <v>0.39500000000000002</v>
      </c>
      <c r="R492" s="98">
        <v>16272</v>
      </c>
      <c r="S492" s="102">
        <f t="shared" si="306"/>
        <v>16.271999999999998</v>
      </c>
      <c r="T492" s="102"/>
      <c r="U492" s="104">
        <f t="shared" si="341"/>
        <v>1637.6819479200562</v>
      </c>
      <c r="V492" s="73">
        <f t="shared" si="307"/>
        <v>44.660006143195396</v>
      </c>
      <c r="X492" s="76">
        <v>86.5</v>
      </c>
      <c r="Y492" s="96">
        <v>1</v>
      </c>
      <c r="Z492" s="96">
        <f t="shared" si="342"/>
        <v>274</v>
      </c>
      <c r="AA492" s="96">
        <v>0</v>
      </c>
      <c r="AB492" s="96">
        <f t="shared" si="308"/>
        <v>0</v>
      </c>
      <c r="AC492" s="67"/>
      <c r="AD492" s="96">
        <v>983.99157700000001</v>
      </c>
      <c r="AE492" s="73">
        <f t="shared" si="309"/>
        <v>0.10505169193190003</v>
      </c>
      <c r="AF492" s="96">
        <v>0</v>
      </c>
      <c r="AG492" s="73">
        <f t="shared" si="310"/>
        <v>0</v>
      </c>
      <c r="AH492" s="67"/>
      <c r="AI492" s="76">
        <v>86.5</v>
      </c>
      <c r="AJ492" s="66">
        <f t="shared" si="349"/>
        <v>0.33657562539478031</v>
      </c>
      <c r="AK492" s="96">
        <v>6227.8125</v>
      </c>
      <c r="AL492" s="102">
        <f t="shared" si="311"/>
        <v>12.455625</v>
      </c>
      <c r="AM492" s="103"/>
      <c r="AN492" s="108">
        <v>0.40799999999999997</v>
      </c>
      <c r="AO492" s="95">
        <v>16258</v>
      </c>
      <c r="AP492" s="102">
        <f t="shared" si="312"/>
        <v>16.257999999999999</v>
      </c>
      <c r="AQ492" s="102"/>
      <c r="AR492" s="104">
        <f t="shared" si="343"/>
        <v>1762.583003302205</v>
      </c>
      <c r="AS492" s="73">
        <f t="shared" si="313"/>
        <v>44.959761948973529</v>
      </c>
      <c r="AU492" s="76">
        <v>86.5</v>
      </c>
      <c r="AV492" s="96">
        <v>2</v>
      </c>
      <c r="AW492" s="96">
        <f t="shared" si="314"/>
        <v>283</v>
      </c>
      <c r="AX492" s="96">
        <v>1</v>
      </c>
      <c r="AY492" s="96">
        <f t="shared" si="315"/>
        <v>229</v>
      </c>
      <c r="AZ492" s="65"/>
      <c r="BA492" s="38">
        <v>448.69860799999998</v>
      </c>
      <c r="BB492" s="73">
        <f t="shared" si="316"/>
        <v>0.11751659098879999</v>
      </c>
      <c r="BC492" s="38">
        <v>196.58457899999999</v>
      </c>
      <c r="BD492" s="73">
        <f t="shared" si="317"/>
        <v>0.14238108278519995</v>
      </c>
      <c r="BE492" s="65"/>
      <c r="BF492" s="3">
        <v>86.5</v>
      </c>
      <c r="BG492" s="66">
        <f t="shared" si="350"/>
        <v>0.31078669754685029</v>
      </c>
      <c r="BH492" s="38">
        <v>5965</v>
      </c>
      <c r="BI492" s="102">
        <f t="shared" si="318"/>
        <v>11.93</v>
      </c>
      <c r="BJ492" s="103"/>
      <c r="BK492" s="114">
        <v>0.39400000000000002</v>
      </c>
      <c r="BL492" s="77">
        <v>15334</v>
      </c>
      <c r="BM492" s="102">
        <f t="shared" si="319"/>
        <v>15.334</v>
      </c>
      <c r="BN492" s="102"/>
      <c r="BO492" s="104">
        <f t="shared" si="344"/>
        <v>1726.3463192901063</v>
      </c>
      <c r="BP492" s="73">
        <f t="shared" si="320"/>
        <v>44.033153363314995</v>
      </c>
      <c r="BR492" s="3">
        <v>86.5</v>
      </c>
      <c r="BS492" s="38">
        <v>7</v>
      </c>
      <c r="BT492" s="38">
        <f t="shared" si="321"/>
        <v>441</v>
      </c>
      <c r="BU492" s="38">
        <v>5</v>
      </c>
      <c r="BV492" s="38">
        <f t="shared" si="322"/>
        <v>441</v>
      </c>
      <c r="BW492" s="67"/>
      <c r="BX492" s="38">
        <v>1373.6292699999999</v>
      </c>
      <c r="BY492" s="73">
        <f t="shared" si="323"/>
        <v>0.17879590901470002</v>
      </c>
      <c r="BZ492" s="38">
        <v>1270.3332499999999</v>
      </c>
      <c r="CA492" s="73">
        <f t="shared" si="324"/>
        <v>0.32145144022729988</v>
      </c>
      <c r="CB492" s="67"/>
      <c r="CC492" s="3">
        <v>86.5</v>
      </c>
      <c r="CD492" s="66">
        <f t="shared" si="351"/>
        <v>0.30376685225643024</v>
      </c>
      <c r="CE492" s="38">
        <v>6052.5</v>
      </c>
      <c r="CF492" s="102">
        <f t="shared" si="300"/>
        <v>12.105</v>
      </c>
      <c r="CG492" s="103"/>
      <c r="CH492" s="114">
        <v>0.41299999999999998</v>
      </c>
      <c r="CI492" s="77">
        <v>16921</v>
      </c>
      <c r="CJ492" s="102">
        <f t="shared" si="325"/>
        <v>16.920999999999999</v>
      </c>
      <c r="CK492" s="102"/>
      <c r="CL492" s="104">
        <f t="shared" si="345"/>
        <v>1730.4007178084037</v>
      </c>
      <c r="CM492" s="73">
        <f t="shared" si="326"/>
        <v>43.380684469330532</v>
      </c>
      <c r="CO492" s="3">
        <v>86.5</v>
      </c>
      <c r="CP492" s="38">
        <v>3</v>
      </c>
      <c r="CQ492" s="38">
        <f t="shared" si="327"/>
        <v>288</v>
      </c>
      <c r="CR492" s="38">
        <v>7</v>
      </c>
      <c r="CS492" s="38">
        <f t="shared" si="328"/>
        <v>471</v>
      </c>
      <c r="CT492" s="67"/>
      <c r="CU492" s="38">
        <v>1961.25659</v>
      </c>
      <c r="CV492" s="73">
        <f t="shared" si="329"/>
        <v>0.12476954644</v>
      </c>
      <c r="CW492" s="38">
        <v>1942.61133</v>
      </c>
      <c r="CX492" s="73">
        <f t="shared" si="330"/>
        <v>0.25483302203699998</v>
      </c>
      <c r="CY492" s="67"/>
      <c r="CZ492" s="3">
        <v>86.5</v>
      </c>
      <c r="DA492" s="66">
        <f t="shared" si="352"/>
        <v>0.29856762649981028</v>
      </c>
      <c r="DB492" s="3">
        <v>5951.5625</v>
      </c>
      <c r="DC492" s="102">
        <f t="shared" si="331"/>
        <v>11.903124999999999</v>
      </c>
      <c r="DD492" s="103"/>
      <c r="DE492" s="114">
        <v>0.38100000000000001</v>
      </c>
      <c r="DF492" s="77">
        <v>15309</v>
      </c>
      <c r="DG492" s="102">
        <f t="shared" si="332"/>
        <v>15.308999999999999</v>
      </c>
      <c r="DH492" s="102"/>
      <c r="DI492" s="104">
        <f t="shared" si="346"/>
        <v>1700.6470825379783</v>
      </c>
      <c r="DJ492" s="73">
        <f t="shared" si="333"/>
        <v>43.639318115875042</v>
      </c>
      <c r="DL492" s="3">
        <v>86.5</v>
      </c>
      <c r="DM492" s="38">
        <v>4</v>
      </c>
      <c r="DN492" s="38">
        <f t="shared" si="334"/>
        <v>291</v>
      </c>
      <c r="DO492" s="38">
        <v>5</v>
      </c>
      <c r="DP492" s="38">
        <f t="shared" si="335"/>
        <v>313</v>
      </c>
      <c r="DQ492" s="67"/>
      <c r="DR492" s="38">
        <v>2073.0087899999999</v>
      </c>
      <c r="DS492" s="73">
        <f t="shared" si="336"/>
        <v>0.16338394665179998</v>
      </c>
      <c r="DT492" s="38">
        <v>1509.6997100000001</v>
      </c>
      <c r="DU492" s="73">
        <f t="shared" si="337"/>
        <v>0.12647023476989994</v>
      </c>
      <c r="DV492" s="67"/>
      <c r="DW492" s="3">
        <v>86.5</v>
      </c>
      <c r="DX492" s="66">
        <f t="shared" si="353"/>
        <v>0.27094148290937869</v>
      </c>
      <c r="DY492" s="3">
        <v>5890</v>
      </c>
      <c r="DZ492" s="102">
        <f t="shared" si="338"/>
        <v>11.78</v>
      </c>
      <c r="EA492" s="103"/>
      <c r="EB492" s="114">
        <v>0.35399999999999998</v>
      </c>
      <c r="EC492" s="77">
        <v>15464</v>
      </c>
      <c r="ED492" s="102">
        <f t="shared" si="339"/>
        <v>15.464</v>
      </c>
      <c r="EE492" s="102"/>
      <c r="EF492" s="104">
        <f t="shared" si="347"/>
        <v>1495.4287117372385</v>
      </c>
      <c r="EG492" s="73">
        <f t="shared" si="340"/>
        <v>43.780469089033531</v>
      </c>
      <c r="EH492" s="95"/>
    </row>
    <row r="493" spans="1:138" x14ac:dyDescent="0.25">
      <c r="A493" s="76">
        <v>87.5</v>
      </c>
      <c r="B493" s="96">
        <v>6</v>
      </c>
      <c r="C493" s="96">
        <f t="shared" si="301"/>
        <v>317</v>
      </c>
      <c r="D493" s="96">
        <v>0</v>
      </c>
      <c r="E493" s="96">
        <f t="shared" si="302"/>
        <v>5</v>
      </c>
      <c r="F493" s="67"/>
      <c r="G493" s="96">
        <v>1516.94434</v>
      </c>
      <c r="H493" s="73">
        <f t="shared" si="303"/>
        <v>0.13198477018989999</v>
      </c>
      <c r="I493" s="96">
        <v>0</v>
      </c>
      <c r="J493" s="73">
        <f t="shared" si="304"/>
        <v>1.256300781E-3</v>
      </c>
      <c r="K493" s="67"/>
      <c r="L493" s="76">
        <v>87.5</v>
      </c>
      <c r="M493" s="66">
        <f t="shared" si="348"/>
        <v>0.2933354705380754</v>
      </c>
      <c r="N493" s="96">
        <v>5980.9375</v>
      </c>
      <c r="O493" s="102">
        <f t="shared" si="305"/>
        <v>11.961874999999999</v>
      </c>
      <c r="P493" s="103"/>
      <c r="Q493" s="114">
        <v>0.39900000000000002</v>
      </c>
      <c r="R493" s="98">
        <v>16455</v>
      </c>
      <c r="S493" s="102">
        <f t="shared" si="306"/>
        <v>16.454999999999998</v>
      </c>
      <c r="T493" s="102"/>
      <c r="U493" s="104">
        <f t="shared" si="341"/>
        <v>1674.2254657272263</v>
      </c>
      <c r="V493" s="73">
        <f t="shared" si="307"/>
        <v>44.670624732045624</v>
      </c>
      <c r="X493" s="76">
        <v>87.5</v>
      </c>
      <c r="Y493" s="96">
        <v>6</v>
      </c>
      <c r="Z493" s="96">
        <f t="shared" si="342"/>
        <v>280</v>
      </c>
      <c r="AA493" s="96">
        <v>0</v>
      </c>
      <c r="AB493" s="96">
        <f t="shared" si="308"/>
        <v>0</v>
      </c>
      <c r="AC493" s="67"/>
      <c r="AD493" s="96">
        <v>1637.4132099999999</v>
      </c>
      <c r="AE493" s="73">
        <f t="shared" si="309"/>
        <v>0.10668910514190003</v>
      </c>
      <c r="AF493" s="96">
        <v>0</v>
      </c>
      <c r="AG493" s="73">
        <f t="shared" si="310"/>
        <v>0</v>
      </c>
      <c r="AH493" s="67"/>
      <c r="AI493" s="76">
        <v>87.5</v>
      </c>
      <c r="AJ493" s="66">
        <f t="shared" si="349"/>
        <v>0.33927390232351251</v>
      </c>
      <c r="AK493" s="96">
        <v>6291.5625</v>
      </c>
      <c r="AL493" s="102">
        <f t="shared" si="311"/>
        <v>12.583125000000001</v>
      </c>
      <c r="AM493" s="103"/>
      <c r="AN493" s="108">
        <v>0.41199999999999998</v>
      </c>
      <c r="AO493" s="95">
        <v>16438</v>
      </c>
      <c r="AP493" s="102">
        <f t="shared" si="312"/>
        <v>16.437999999999999</v>
      </c>
      <c r="AQ493" s="102"/>
      <c r="AR493" s="104">
        <f t="shared" si="343"/>
        <v>1796.6993422198627</v>
      </c>
      <c r="AS493" s="73">
        <f t="shared" si="313"/>
        <v>44.963466370578359</v>
      </c>
      <c r="AU493" s="76">
        <v>87.5</v>
      </c>
      <c r="AV493" s="96">
        <v>1</v>
      </c>
      <c r="AW493" s="96">
        <f t="shared" si="314"/>
        <v>284</v>
      </c>
      <c r="AX493" s="96">
        <v>3</v>
      </c>
      <c r="AY493" s="96">
        <f t="shared" si="315"/>
        <v>232</v>
      </c>
      <c r="AZ493" s="65"/>
      <c r="BA493" s="38">
        <v>93.648864700000004</v>
      </c>
      <c r="BB493" s="73">
        <f t="shared" si="316"/>
        <v>0.11761023985349998</v>
      </c>
      <c r="BC493" s="38">
        <v>276.66360500000002</v>
      </c>
      <c r="BD493" s="73">
        <f t="shared" si="317"/>
        <v>0.14265774639019996</v>
      </c>
      <c r="BE493" s="65"/>
      <c r="BF493" s="3">
        <v>87.5</v>
      </c>
      <c r="BG493" s="66">
        <f t="shared" si="350"/>
        <v>0.31393885109347286</v>
      </c>
      <c r="BH493" s="38">
        <v>6036.5625</v>
      </c>
      <c r="BI493" s="102">
        <f t="shared" si="318"/>
        <v>12.073124999999999</v>
      </c>
      <c r="BJ493" s="103"/>
      <c r="BK493" s="114">
        <v>0.39900000000000002</v>
      </c>
      <c r="BL493" s="77">
        <v>15504</v>
      </c>
      <c r="BM493" s="102">
        <f t="shared" si="319"/>
        <v>15.504</v>
      </c>
      <c r="BN493" s="102"/>
      <c r="BO493" s="104">
        <f t="shared" si="344"/>
        <v>1764.6193736340035</v>
      </c>
      <c r="BP493" s="73">
        <f t="shared" si="320"/>
        <v>44.053657331717744</v>
      </c>
      <c r="BR493" s="3">
        <v>87.5</v>
      </c>
      <c r="BS493" s="38">
        <v>8</v>
      </c>
      <c r="BT493" s="38">
        <f t="shared" si="321"/>
        <v>449</v>
      </c>
      <c r="BU493" s="38">
        <v>4</v>
      </c>
      <c r="BV493" s="38">
        <f t="shared" si="322"/>
        <v>445</v>
      </c>
      <c r="BW493" s="67"/>
      <c r="BX493" s="38">
        <v>2555.5522500000002</v>
      </c>
      <c r="BY493" s="73">
        <f t="shared" si="323"/>
        <v>0.18135146126470003</v>
      </c>
      <c r="BZ493" s="38">
        <v>1369.2020299999999</v>
      </c>
      <c r="CA493" s="73">
        <f t="shared" si="324"/>
        <v>0.32282064225729989</v>
      </c>
      <c r="CB493" s="67"/>
      <c r="CC493" s="3">
        <v>87.5</v>
      </c>
      <c r="CD493" s="66">
        <f t="shared" si="351"/>
        <v>0.30689491222939713</v>
      </c>
      <c r="CE493" s="38">
        <v>6118.125</v>
      </c>
      <c r="CF493" s="102">
        <f t="shared" si="300"/>
        <v>12.23625</v>
      </c>
      <c r="CG493" s="103"/>
      <c r="CH493" s="114">
        <v>0.41799999999999998</v>
      </c>
      <c r="CI493" s="77">
        <v>17111</v>
      </c>
      <c r="CJ493" s="102">
        <f t="shared" si="325"/>
        <v>17.111000000000001</v>
      </c>
      <c r="CK493" s="102"/>
      <c r="CL493" s="104">
        <f t="shared" si="345"/>
        <v>1768.8690128447049</v>
      </c>
      <c r="CM493" s="73">
        <f t="shared" si="326"/>
        <v>43.394856814970623</v>
      </c>
      <c r="CO493" s="3">
        <v>87.5</v>
      </c>
      <c r="CP493" s="38">
        <v>2</v>
      </c>
      <c r="CQ493" s="38">
        <f t="shared" si="327"/>
        <v>290</v>
      </c>
      <c r="CR493" s="38">
        <v>7</v>
      </c>
      <c r="CS493" s="38">
        <f t="shared" si="328"/>
        <v>478</v>
      </c>
      <c r="CT493" s="67"/>
      <c r="CU493" s="38">
        <v>3996.0388200000002</v>
      </c>
      <c r="CV493" s="73">
        <f t="shared" si="329"/>
        <v>0.12876558526000001</v>
      </c>
      <c r="CW493" s="38">
        <v>4531.9741199999999</v>
      </c>
      <c r="CX493" s="73">
        <f t="shared" si="330"/>
        <v>0.25936499615699998</v>
      </c>
      <c r="CY493" s="67"/>
      <c r="CZ493" s="3">
        <v>87.5</v>
      </c>
      <c r="DA493" s="66">
        <f t="shared" si="352"/>
        <v>0.30171774965473969</v>
      </c>
      <c r="DB493" s="3">
        <v>6013.125</v>
      </c>
      <c r="DC493" s="102">
        <f t="shared" si="331"/>
        <v>12.026249999999999</v>
      </c>
      <c r="DD493" s="103"/>
      <c r="DE493" s="114">
        <v>0.38500000000000001</v>
      </c>
      <c r="DF493" s="77">
        <v>15479</v>
      </c>
      <c r="DG493" s="102">
        <f t="shared" si="332"/>
        <v>15.478999999999999</v>
      </c>
      <c r="DH493" s="102"/>
      <c r="DI493" s="104">
        <f t="shared" si="346"/>
        <v>1738.7645571261107</v>
      </c>
      <c r="DJ493" s="73">
        <f t="shared" si="333"/>
        <v>43.639267136787474</v>
      </c>
      <c r="DL493" s="3">
        <v>87.5</v>
      </c>
      <c r="DM493" s="38">
        <v>3</v>
      </c>
      <c r="DN493" s="38">
        <f t="shared" si="334"/>
        <v>294</v>
      </c>
      <c r="DO493" s="38">
        <v>4</v>
      </c>
      <c r="DP493" s="38">
        <f t="shared" si="335"/>
        <v>317</v>
      </c>
      <c r="DQ493" s="67"/>
      <c r="DR493" s="38">
        <v>1091.17444</v>
      </c>
      <c r="DS493" s="73">
        <f t="shared" si="336"/>
        <v>0.16447512109179999</v>
      </c>
      <c r="DT493" s="38">
        <v>3271.4521500000001</v>
      </c>
      <c r="DU493" s="73">
        <f t="shared" si="337"/>
        <v>0.12974168691989993</v>
      </c>
      <c r="DV493" s="67"/>
      <c r="DW493" s="3">
        <v>87.5</v>
      </c>
      <c r="DX493" s="66">
        <f t="shared" si="353"/>
        <v>0.27373796930542099</v>
      </c>
      <c r="DY493" s="3">
        <v>5947.1875</v>
      </c>
      <c r="DZ493" s="102">
        <f t="shared" si="338"/>
        <v>11.894375</v>
      </c>
      <c r="EA493" s="103"/>
      <c r="EB493" s="114">
        <v>0.35799999999999998</v>
      </c>
      <c r="EC493" s="77">
        <v>15637</v>
      </c>
      <c r="ED493" s="102">
        <f t="shared" si="339"/>
        <v>15.637</v>
      </c>
      <c r="EE493" s="102"/>
      <c r="EF493" s="104">
        <f t="shared" si="347"/>
        <v>1528.8921670738796</v>
      </c>
      <c r="EG493" s="73">
        <f t="shared" si="340"/>
        <v>43.787660594984835</v>
      </c>
      <c r="EH493" s="95"/>
    </row>
    <row r="494" spans="1:138" x14ac:dyDescent="0.25">
      <c r="A494" s="76">
        <v>88.5</v>
      </c>
      <c r="B494" s="96">
        <v>2</v>
      </c>
      <c r="C494" s="96">
        <f t="shared" si="301"/>
        <v>319</v>
      </c>
      <c r="D494" s="96">
        <v>0</v>
      </c>
      <c r="E494" s="96">
        <f t="shared" si="302"/>
        <v>5</v>
      </c>
      <c r="F494" s="67"/>
      <c r="G494" s="96">
        <v>501.07861300000002</v>
      </c>
      <c r="H494" s="73">
        <f t="shared" si="303"/>
        <v>0.13248584880289999</v>
      </c>
      <c r="I494" s="96">
        <v>0</v>
      </c>
      <c r="J494" s="73">
        <f t="shared" si="304"/>
        <v>1.256300781E-3</v>
      </c>
      <c r="K494" s="67"/>
      <c r="L494" s="76">
        <v>88.5</v>
      </c>
      <c r="M494" s="66">
        <f t="shared" si="348"/>
        <v>0.29637601284132409</v>
      </c>
      <c r="N494" s="96">
        <v>6037.8125</v>
      </c>
      <c r="O494" s="102">
        <f t="shared" si="305"/>
        <v>12.075625</v>
      </c>
      <c r="P494" s="103"/>
      <c r="Q494" s="114">
        <v>0.40300000000000002</v>
      </c>
      <c r="R494" s="98">
        <v>16638</v>
      </c>
      <c r="S494" s="102">
        <f t="shared" si="306"/>
        <v>16.638000000000002</v>
      </c>
      <c r="T494" s="102"/>
      <c r="U494" s="104">
        <f t="shared" si="341"/>
        <v>1711.175656067456</v>
      </c>
      <c r="V494" s="73">
        <f t="shared" si="307"/>
        <v>44.688701096531531</v>
      </c>
      <c r="X494" s="76">
        <v>88.5</v>
      </c>
      <c r="Y494" s="96">
        <v>3</v>
      </c>
      <c r="Z494" s="96">
        <f t="shared" si="342"/>
        <v>283</v>
      </c>
      <c r="AA494" s="96">
        <v>0</v>
      </c>
      <c r="AB494" s="96">
        <f t="shared" si="308"/>
        <v>0</v>
      </c>
      <c r="AC494" s="67"/>
      <c r="AD494" s="96">
        <v>462.01043700000002</v>
      </c>
      <c r="AE494" s="73">
        <f t="shared" si="309"/>
        <v>0.10715111557890003</v>
      </c>
      <c r="AF494" s="96">
        <v>0</v>
      </c>
      <c r="AG494" s="73">
        <f t="shared" si="310"/>
        <v>0</v>
      </c>
      <c r="AH494" s="67"/>
      <c r="AI494" s="76">
        <v>88.5</v>
      </c>
      <c r="AJ494" s="66">
        <f t="shared" si="349"/>
        <v>0.34197217925224471</v>
      </c>
      <c r="AK494" s="96">
        <v>6352.1875</v>
      </c>
      <c r="AL494" s="102">
        <f t="shared" si="311"/>
        <v>12.704375000000001</v>
      </c>
      <c r="AM494" s="103"/>
      <c r="AN494" s="108">
        <v>0.41699999999999998</v>
      </c>
      <c r="AO494" s="95">
        <v>16620</v>
      </c>
      <c r="AP494" s="102">
        <f t="shared" si="312"/>
        <v>16.62</v>
      </c>
      <c r="AQ494" s="102"/>
      <c r="AR494" s="104">
        <f t="shared" si="343"/>
        <v>1831.1689867728771</v>
      </c>
      <c r="AS494" s="73">
        <f t="shared" si="313"/>
        <v>44.978148553693615</v>
      </c>
      <c r="AU494" s="76">
        <v>88.5</v>
      </c>
      <c r="AV494" s="96">
        <v>5</v>
      </c>
      <c r="AW494" s="96">
        <f t="shared" si="314"/>
        <v>289</v>
      </c>
      <c r="AX494" s="96">
        <v>1</v>
      </c>
      <c r="AY494" s="96">
        <f t="shared" si="315"/>
        <v>233</v>
      </c>
      <c r="AZ494" s="65"/>
      <c r="BA494" s="38">
        <v>1309.52576</v>
      </c>
      <c r="BB494" s="73">
        <f t="shared" si="316"/>
        <v>0.11891976561349998</v>
      </c>
      <c r="BC494" s="38">
        <v>170.41720599999999</v>
      </c>
      <c r="BD494" s="73">
        <f t="shared" si="317"/>
        <v>0.14282816359619996</v>
      </c>
      <c r="BE494" s="65"/>
      <c r="BF494" s="3">
        <v>88.5</v>
      </c>
      <c r="BG494" s="66">
        <f t="shared" si="350"/>
        <v>0.31709100464009538</v>
      </c>
      <c r="BH494" s="38">
        <v>6105.3125</v>
      </c>
      <c r="BI494" s="102">
        <f t="shared" si="318"/>
        <v>12.210625</v>
      </c>
      <c r="BJ494" s="103"/>
      <c r="BK494" s="114">
        <v>0.40300000000000002</v>
      </c>
      <c r="BL494" s="77">
        <v>15675</v>
      </c>
      <c r="BM494" s="102">
        <f t="shared" si="319"/>
        <v>15.675000000000001</v>
      </c>
      <c r="BN494" s="102"/>
      <c r="BO494" s="104">
        <f t="shared" si="344"/>
        <v>1803.3071331788783</v>
      </c>
      <c r="BP494" s="73">
        <f t="shared" si="320"/>
        <v>44.069674470392741</v>
      </c>
      <c r="BR494" s="3">
        <v>88.5</v>
      </c>
      <c r="BS494" s="38">
        <v>6</v>
      </c>
      <c r="BT494" s="38">
        <f t="shared" si="321"/>
        <v>455</v>
      </c>
      <c r="BU494" s="38">
        <v>4</v>
      </c>
      <c r="BV494" s="38">
        <f t="shared" si="322"/>
        <v>449</v>
      </c>
      <c r="BW494" s="67"/>
      <c r="BX494" s="38">
        <v>1072.1375700000001</v>
      </c>
      <c r="BY494" s="73">
        <f t="shared" si="323"/>
        <v>0.18242359883470002</v>
      </c>
      <c r="BZ494" s="38">
        <v>857.75280799999996</v>
      </c>
      <c r="CA494" s="73">
        <f t="shared" si="324"/>
        <v>0.32367839506529988</v>
      </c>
      <c r="CB494" s="67"/>
      <c r="CC494" s="3">
        <v>88.5</v>
      </c>
      <c r="CD494" s="66">
        <f t="shared" si="351"/>
        <v>0.31002297220236397</v>
      </c>
      <c r="CE494" s="38">
        <v>6179.6875</v>
      </c>
      <c r="CF494" s="102">
        <f t="shared" si="300"/>
        <v>12.359375</v>
      </c>
      <c r="CG494" s="103"/>
      <c r="CH494" s="114">
        <v>0.42199999999999999</v>
      </c>
      <c r="CI494" s="77">
        <v>17299</v>
      </c>
      <c r="CJ494" s="102">
        <f t="shared" si="325"/>
        <v>17.298999999999999</v>
      </c>
      <c r="CK494" s="102"/>
      <c r="CL494" s="104">
        <f t="shared" si="345"/>
        <v>1807.7605734960982</v>
      </c>
      <c r="CM494" s="73">
        <f t="shared" si="326"/>
        <v>43.412784742524607</v>
      </c>
      <c r="CO494" s="3">
        <v>88.5</v>
      </c>
      <c r="CP494" s="38">
        <v>7</v>
      </c>
      <c r="CQ494" s="38">
        <f t="shared" si="327"/>
        <v>297</v>
      </c>
      <c r="CR494" s="38">
        <v>9</v>
      </c>
      <c r="CS494" s="38">
        <f t="shared" si="328"/>
        <v>487</v>
      </c>
      <c r="CT494" s="67"/>
      <c r="CU494" s="38">
        <v>1695.59619</v>
      </c>
      <c r="CV494" s="73">
        <f t="shared" si="329"/>
        <v>0.13046118145000002</v>
      </c>
      <c r="CW494" s="38">
        <v>1667.75073</v>
      </c>
      <c r="CX494" s="73">
        <f t="shared" si="330"/>
        <v>0.26103274688699996</v>
      </c>
      <c r="CY494" s="67"/>
      <c r="CZ494" s="3">
        <v>88.5</v>
      </c>
      <c r="DA494" s="66">
        <f t="shared" si="352"/>
        <v>0.30486787280966915</v>
      </c>
      <c r="DB494" s="3">
        <v>6087.1875</v>
      </c>
      <c r="DC494" s="102">
        <f t="shared" si="331"/>
        <v>12.174375</v>
      </c>
      <c r="DD494" s="103"/>
      <c r="DE494" s="114">
        <v>0.38900000000000001</v>
      </c>
      <c r="DF494" s="77">
        <v>15650</v>
      </c>
      <c r="DG494" s="102">
        <f t="shared" si="332"/>
        <v>15.65</v>
      </c>
      <c r="DH494" s="102"/>
      <c r="DI494" s="104">
        <f t="shared" si="346"/>
        <v>1777.3191113019889</v>
      </c>
      <c r="DJ494" s="73">
        <f t="shared" si="333"/>
        <v>43.652570238565296</v>
      </c>
      <c r="DL494" s="3">
        <v>88.5</v>
      </c>
      <c r="DM494" s="38">
        <v>2</v>
      </c>
      <c r="DN494" s="38">
        <f t="shared" si="334"/>
        <v>296</v>
      </c>
      <c r="DO494" s="38">
        <v>2</v>
      </c>
      <c r="DP494" s="38">
        <f t="shared" si="335"/>
        <v>319</v>
      </c>
      <c r="DQ494" s="67"/>
      <c r="DR494" s="38">
        <v>1116.1505099999999</v>
      </c>
      <c r="DS494" s="73">
        <f t="shared" si="336"/>
        <v>0.16559127160179998</v>
      </c>
      <c r="DT494" s="38">
        <v>983.56036400000005</v>
      </c>
      <c r="DU494" s="73">
        <f t="shared" si="337"/>
        <v>0.13072524728389992</v>
      </c>
      <c r="DV494" s="67"/>
      <c r="DW494" s="3">
        <v>88.5</v>
      </c>
      <c r="DX494" s="66">
        <f t="shared" si="353"/>
        <v>0.27653445570146329</v>
      </c>
      <c r="DY494" s="3">
        <v>6019.0625</v>
      </c>
      <c r="DZ494" s="102">
        <f t="shared" si="338"/>
        <v>12.038125000000001</v>
      </c>
      <c r="EA494" s="103"/>
      <c r="EB494" s="114">
        <v>0.36099999999999999</v>
      </c>
      <c r="EC494" s="77">
        <v>15813</v>
      </c>
      <c r="ED494" s="102">
        <f t="shared" si="339"/>
        <v>15.813000000000001</v>
      </c>
      <c r="EE494" s="102"/>
      <c r="EF494" s="104">
        <f t="shared" si="347"/>
        <v>1562.7453827019692</v>
      </c>
      <c r="EG494" s="73">
        <f t="shared" si="340"/>
        <v>43.802450065094447</v>
      </c>
      <c r="EH494" s="95"/>
    </row>
    <row r="495" spans="1:138" x14ac:dyDescent="0.25">
      <c r="A495" s="76">
        <v>89.5</v>
      </c>
      <c r="B495" s="96">
        <v>4</v>
      </c>
      <c r="C495" s="96">
        <f t="shared" si="301"/>
        <v>323</v>
      </c>
      <c r="D495" s="96">
        <v>0</v>
      </c>
      <c r="E495" s="96">
        <f t="shared" si="302"/>
        <v>5</v>
      </c>
      <c r="F495" s="67"/>
      <c r="G495" s="96">
        <v>868.55993699999999</v>
      </c>
      <c r="H495" s="73">
        <f t="shared" si="303"/>
        <v>0.13335440873989998</v>
      </c>
      <c r="I495" s="96">
        <v>0</v>
      </c>
      <c r="J495" s="73">
        <f t="shared" si="304"/>
        <v>1.256300781E-3</v>
      </c>
      <c r="K495" s="67"/>
      <c r="L495" s="76">
        <v>89.5</v>
      </c>
      <c r="M495" s="66">
        <f t="shared" si="348"/>
        <v>0.29941655514457277</v>
      </c>
      <c r="N495" s="96">
        <v>6114.6875</v>
      </c>
      <c r="O495" s="102">
        <f t="shared" si="305"/>
        <v>12.229374999999999</v>
      </c>
      <c r="P495" s="103"/>
      <c r="Q495" s="114">
        <v>0.40799999999999997</v>
      </c>
      <c r="R495" s="98">
        <v>16820</v>
      </c>
      <c r="S495" s="102">
        <f t="shared" si="306"/>
        <v>16.82</v>
      </c>
      <c r="T495" s="102"/>
      <c r="U495" s="104">
        <f t="shared" si="341"/>
        <v>1748.5515223301404</v>
      </c>
      <c r="V495" s="73">
        <f t="shared" si="307"/>
        <v>44.703834897531017</v>
      </c>
      <c r="X495" s="76">
        <v>89.5</v>
      </c>
      <c r="Y495" s="96">
        <v>5</v>
      </c>
      <c r="Z495" s="96">
        <f t="shared" si="342"/>
        <v>288</v>
      </c>
      <c r="AA495" s="96">
        <v>0</v>
      </c>
      <c r="AB495" s="96">
        <f t="shared" si="308"/>
        <v>0</v>
      </c>
      <c r="AC495" s="67"/>
      <c r="AD495" s="96">
        <v>2224.3630400000002</v>
      </c>
      <c r="AE495" s="73">
        <f t="shared" si="309"/>
        <v>0.10937547861890003</v>
      </c>
      <c r="AF495" s="96">
        <v>0</v>
      </c>
      <c r="AG495" s="73">
        <f t="shared" si="310"/>
        <v>0</v>
      </c>
      <c r="AH495" s="67"/>
      <c r="AI495" s="76">
        <v>89.5</v>
      </c>
      <c r="AJ495" s="66">
        <f t="shared" si="349"/>
        <v>0.34467045618097697</v>
      </c>
      <c r="AK495" s="96">
        <v>6422.5</v>
      </c>
      <c r="AL495" s="102">
        <f t="shared" si="311"/>
        <v>12.845000000000001</v>
      </c>
      <c r="AM495" s="103"/>
      <c r="AN495" s="108">
        <v>0.42199999999999999</v>
      </c>
      <c r="AO495" s="95">
        <v>16799</v>
      </c>
      <c r="AP495" s="102">
        <f t="shared" si="312"/>
        <v>16.798999999999999</v>
      </c>
      <c r="AQ495" s="102"/>
      <c r="AR495" s="104">
        <f t="shared" si="343"/>
        <v>1865.989407326626</v>
      </c>
      <c r="AS495" s="73">
        <f t="shared" si="313"/>
        <v>44.976438838557677</v>
      </c>
      <c r="AU495" s="76">
        <v>89.5</v>
      </c>
      <c r="AV495" s="96">
        <v>6</v>
      </c>
      <c r="AW495" s="96">
        <f t="shared" si="314"/>
        <v>295</v>
      </c>
      <c r="AX495" s="96">
        <v>3</v>
      </c>
      <c r="AY495" s="96">
        <f t="shared" si="315"/>
        <v>236</v>
      </c>
      <c r="AZ495" s="65"/>
      <c r="BA495" s="38">
        <v>1601.06555</v>
      </c>
      <c r="BB495" s="73">
        <f t="shared" si="316"/>
        <v>0.12052083116349999</v>
      </c>
      <c r="BC495" s="38">
        <v>456.62820399999998</v>
      </c>
      <c r="BD495" s="73">
        <f t="shared" si="317"/>
        <v>0.14328479180019996</v>
      </c>
      <c r="BE495" s="65"/>
      <c r="BF495" s="3">
        <v>89.5</v>
      </c>
      <c r="BG495" s="66">
        <f t="shared" si="350"/>
        <v>0.32024315818671789</v>
      </c>
      <c r="BH495" s="38">
        <v>6168.125</v>
      </c>
      <c r="BI495" s="102">
        <f t="shared" si="318"/>
        <v>12.33625</v>
      </c>
      <c r="BJ495" s="103"/>
      <c r="BK495" s="114">
        <v>0.40699999999999997</v>
      </c>
      <c r="BL495" s="77">
        <v>15846</v>
      </c>
      <c r="BM495" s="102">
        <f t="shared" si="319"/>
        <v>15.846</v>
      </c>
      <c r="BN495" s="102"/>
      <c r="BO495" s="104">
        <f t="shared" si="344"/>
        <v>1842.3898969650643</v>
      </c>
      <c r="BP495" s="73">
        <f t="shared" si="320"/>
        <v>44.083285164008018</v>
      </c>
      <c r="BR495" s="3">
        <v>89.5</v>
      </c>
      <c r="BS495" s="38">
        <v>5</v>
      </c>
      <c r="BT495" s="38">
        <f t="shared" si="321"/>
        <v>460</v>
      </c>
      <c r="BU495" s="38">
        <v>0</v>
      </c>
      <c r="BV495" s="38">
        <f t="shared" si="322"/>
        <v>449</v>
      </c>
      <c r="BW495" s="67"/>
      <c r="BX495" s="38">
        <v>821.08154300000001</v>
      </c>
      <c r="BY495" s="73">
        <f t="shared" si="323"/>
        <v>0.18324468037770003</v>
      </c>
      <c r="BZ495" s="38">
        <v>0</v>
      </c>
      <c r="CA495" s="73">
        <f t="shared" si="324"/>
        <v>0.32367839506529988</v>
      </c>
      <c r="CB495" s="67"/>
      <c r="CC495" s="3">
        <v>89.5</v>
      </c>
      <c r="CD495" s="66">
        <f t="shared" si="351"/>
        <v>0.3131510321753308</v>
      </c>
      <c r="CE495" s="38">
        <v>6253.4375</v>
      </c>
      <c r="CF495" s="102">
        <f t="shared" si="300"/>
        <v>12.506875000000001</v>
      </c>
      <c r="CG495" s="103"/>
      <c r="CH495" s="114">
        <v>0.42699999999999999</v>
      </c>
      <c r="CI495" s="77">
        <v>17489</v>
      </c>
      <c r="CJ495" s="102">
        <f t="shared" si="325"/>
        <v>17.489000000000001</v>
      </c>
      <c r="CK495" s="102"/>
      <c r="CL495" s="104">
        <f t="shared" si="345"/>
        <v>1847.0920175811907</v>
      </c>
      <c r="CM495" s="73">
        <f t="shared" si="326"/>
        <v>43.432687386318044</v>
      </c>
      <c r="CO495" s="3">
        <v>89.5</v>
      </c>
      <c r="CP495" s="38">
        <v>2</v>
      </c>
      <c r="CQ495" s="38">
        <f t="shared" si="327"/>
        <v>299</v>
      </c>
      <c r="CR495" s="38">
        <v>10</v>
      </c>
      <c r="CS495" s="38">
        <f t="shared" si="328"/>
        <v>497</v>
      </c>
      <c r="CT495" s="67"/>
      <c r="CU495" s="38">
        <v>336.86944599999998</v>
      </c>
      <c r="CV495" s="73">
        <f t="shared" si="329"/>
        <v>0.13079805089600002</v>
      </c>
      <c r="CW495" s="38">
        <v>3220.69922</v>
      </c>
      <c r="CX495" s="73">
        <f t="shared" si="330"/>
        <v>0.26425344610699997</v>
      </c>
      <c r="CY495" s="67"/>
      <c r="CZ495" s="3">
        <v>89.5</v>
      </c>
      <c r="DA495" s="66">
        <f t="shared" si="352"/>
        <v>0.30801799596459856</v>
      </c>
      <c r="DB495" s="3">
        <v>6151.875</v>
      </c>
      <c r="DC495" s="102">
        <f t="shared" si="331"/>
        <v>12.303750000000001</v>
      </c>
      <c r="DD495" s="103"/>
      <c r="DE495" s="114">
        <v>0.39300000000000002</v>
      </c>
      <c r="DF495" s="77">
        <v>15820</v>
      </c>
      <c r="DG495" s="102">
        <f t="shared" si="332"/>
        <v>15.82</v>
      </c>
      <c r="DH495" s="102"/>
      <c r="DI495" s="104">
        <f t="shared" si="346"/>
        <v>1816.2792438340643</v>
      </c>
      <c r="DJ495" s="73">
        <f t="shared" si="333"/>
        <v>43.665208041861014</v>
      </c>
      <c r="DL495" s="3">
        <v>89.5</v>
      </c>
      <c r="DM495" s="38">
        <v>5</v>
      </c>
      <c r="DN495" s="38">
        <f t="shared" si="334"/>
        <v>301</v>
      </c>
      <c r="DO495" s="38">
        <v>6</v>
      </c>
      <c r="DP495" s="38">
        <f t="shared" si="335"/>
        <v>325</v>
      </c>
      <c r="DQ495" s="67"/>
      <c r="DR495" s="38">
        <v>1456.51367</v>
      </c>
      <c r="DS495" s="73">
        <f t="shared" si="336"/>
        <v>0.16704778527179998</v>
      </c>
      <c r="DT495" s="38">
        <v>1318.5644500000001</v>
      </c>
      <c r="DU495" s="73">
        <f t="shared" si="337"/>
        <v>0.13204381173389992</v>
      </c>
      <c r="DV495" s="67"/>
      <c r="DW495" s="3">
        <v>89.5</v>
      </c>
      <c r="DX495" s="66">
        <f t="shared" si="353"/>
        <v>0.27933094209750559</v>
      </c>
      <c r="DY495" s="3">
        <v>6086.5625</v>
      </c>
      <c r="DZ495" s="102">
        <f t="shared" si="338"/>
        <v>12.173125000000001</v>
      </c>
      <c r="EA495" s="103"/>
      <c r="EB495" s="114">
        <v>0.36499999999999999</v>
      </c>
      <c r="EC495" s="77">
        <v>15986</v>
      </c>
      <c r="ED495" s="102">
        <f t="shared" si="339"/>
        <v>15.986000000000001</v>
      </c>
      <c r="EE495" s="102"/>
      <c r="EF495" s="104">
        <f t="shared" si="347"/>
        <v>1596.9638893655417</v>
      </c>
      <c r="EG495" s="73">
        <f t="shared" si="340"/>
        <v>43.814788519891493</v>
      </c>
      <c r="EH495" s="95"/>
    </row>
    <row r="496" spans="1:138" x14ac:dyDescent="0.25">
      <c r="A496" s="76">
        <v>90.5</v>
      </c>
      <c r="B496" s="96">
        <v>4</v>
      </c>
      <c r="C496" s="96">
        <f t="shared" si="301"/>
        <v>327</v>
      </c>
      <c r="D496" s="96">
        <v>0</v>
      </c>
      <c r="E496" s="96">
        <f t="shared" si="302"/>
        <v>5</v>
      </c>
      <c r="F496" s="67"/>
      <c r="G496" s="96">
        <v>1209.9434799999999</v>
      </c>
      <c r="H496" s="73">
        <f t="shared" si="303"/>
        <v>0.13456435221989999</v>
      </c>
      <c r="I496" s="96">
        <v>0</v>
      </c>
      <c r="J496" s="73">
        <f t="shared" si="304"/>
        <v>1.256300781E-3</v>
      </c>
      <c r="K496" s="67"/>
      <c r="L496" s="76">
        <v>90.5</v>
      </c>
      <c r="M496" s="66">
        <f t="shared" si="348"/>
        <v>0.30245709744782145</v>
      </c>
      <c r="N496" s="96">
        <v>6177.8125</v>
      </c>
      <c r="O496" s="102">
        <f t="shared" si="305"/>
        <v>12.355625</v>
      </c>
      <c r="P496" s="103"/>
      <c r="Q496" s="114">
        <v>0.41199999999999998</v>
      </c>
      <c r="R496" s="98">
        <v>17001</v>
      </c>
      <c r="S496" s="102">
        <f t="shared" si="306"/>
        <v>17.001000000000001</v>
      </c>
      <c r="T496" s="102"/>
      <c r="U496" s="104">
        <f t="shared" si="341"/>
        <v>1786.316007905958</v>
      </c>
      <c r="V496" s="73">
        <f t="shared" si="307"/>
        <v>44.716254248840812</v>
      </c>
      <c r="X496" s="76">
        <v>90.5</v>
      </c>
      <c r="Y496" s="96">
        <v>6</v>
      </c>
      <c r="Z496" s="96">
        <f t="shared" si="342"/>
        <v>294</v>
      </c>
      <c r="AA496" s="96">
        <v>0</v>
      </c>
      <c r="AB496" s="96">
        <f t="shared" si="308"/>
        <v>0</v>
      </c>
      <c r="AC496" s="67"/>
      <c r="AD496" s="96">
        <v>1532.78577</v>
      </c>
      <c r="AE496" s="73">
        <f t="shared" si="309"/>
        <v>0.11090826438890003</v>
      </c>
      <c r="AF496" s="96">
        <v>0</v>
      </c>
      <c r="AG496" s="73">
        <f t="shared" si="310"/>
        <v>0</v>
      </c>
      <c r="AH496" s="67"/>
      <c r="AI496" s="76">
        <v>90.5</v>
      </c>
      <c r="AJ496" s="66">
        <f t="shared" si="349"/>
        <v>0.34736873310970917</v>
      </c>
      <c r="AK496" s="96">
        <v>6482.1875</v>
      </c>
      <c r="AL496" s="102">
        <f t="shared" si="311"/>
        <v>12.964375</v>
      </c>
      <c r="AM496" s="103"/>
      <c r="AN496" s="108">
        <v>0.42699999999999999</v>
      </c>
      <c r="AO496" s="95">
        <v>16980</v>
      </c>
      <c r="AP496" s="102">
        <f t="shared" si="312"/>
        <v>16.98</v>
      </c>
      <c r="AQ496" s="102"/>
      <c r="AR496" s="104">
        <f t="shared" si="343"/>
        <v>1901.1403668041444</v>
      </c>
      <c r="AS496" s="73">
        <f t="shared" si="313"/>
        <v>44.981184619948365</v>
      </c>
      <c r="AU496" s="76">
        <v>90.5</v>
      </c>
      <c r="AV496" s="96">
        <v>3</v>
      </c>
      <c r="AW496" s="96">
        <f t="shared" si="314"/>
        <v>298</v>
      </c>
      <c r="AX496" s="96">
        <v>2</v>
      </c>
      <c r="AY496" s="96">
        <f t="shared" si="315"/>
        <v>238</v>
      </c>
      <c r="AZ496" s="65"/>
      <c r="BA496" s="38">
        <v>322.60742199999999</v>
      </c>
      <c r="BB496" s="73">
        <f t="shared" si="316"/>
        <v>0.12084343858549998</v>
      </c>
      <c r="BC496" s="38">
        <v>3384.4856</v>
      </c>
      <c r="BD496" s="73">
        <f t="shared" si="317"/>
        <v>0.14666927740019994</v>
      </c>
      <c r="BE496" s="65"/>
      <c r="BF496" s="3">
        <v>90.5</v>
      </c>
      <c r="BG496" s="66">
        <f t="shared" si="350"/>
        <v>0.32339531173334041</v>
      </c>
      <c r="BH496" s="38">
        <v>6230.625</v>
      </c>
      <c r="BI496" s="102">
        <f t="shared" si="318"/>
        <v>12.46125</v>
      </c>
      <c r="BJ496" s="103"/>
      <c r="BK496" s="114">
        <v>0.41099999999999998</v>
      </c>
      <c r="BL496" s="77">
        <v>16016</v>
      </c>
      <c r="BM496" s="102">
        <f t="shared" si="319"/>
        <v>16.015999999999998</v>
      </c>
      <c r="BN496" s="102"/>
      <c r="BO496" s="104">
        <f t="shared" si="344"/>
        <v>1881.891306144161</v>
      </c>
      <c r="BP496" s="73">
        <f t="shared" si="320"/>
        <v>44.090544316888987</v>
      </c>
      <c r="BR496" s="3">
        <v>90.5</v>
      </c>
      <c r="BS496" s="38">
        <v>8</v>
      </c>
      <c r="BT496" s="38">
        <f t="shared" si="321"/>
        <v>468</v>
      </c>
      <c r="BU496" s="38">
        <v>2</v>
      </c>
      <c r="BV496" s="38">
        <f t="shared" si="322"/>
        <v>451</v>
      </c>
      <c r="BW496" s="67"/>
      <c r="BX496" s="38">
        <v>6151.3418000000001</v>
      </c>
      <c r="BY496" s="73">
        <f t="shared" si="323"/>
        <v>0.18939602217770002</v>
      </c>
      <c r="BZ496" s="38">
        <v>23749.373</v>
      </c>
      <c r="CA496" s="73">
        <f t="shared" si="324"/>
        <v>0.3474277680652999</v>
      </c>
      <c r="CB496" s="67"/>
      <c r="CC496" s="3">
        <v>90.5</v>
      </c>
      <c r="CD496" s="66">
        <f t="shared" si="351"/>
        <v>0.31627909214829769</v>
      </c>
      <c r="CE496" s="38">
        <v>6320.3125</v>
      </c>
      <c r="CF496" s="102">
        <f t="shared" si="300"/>
        <v>12.640625</v>
      </c>
      <c r="CG496" s="103"/>
      <c r="CH496" s="114">
        <v>0.432</v>
      </c>
      <c r="CI496" s="77">
        <v>17678</v>
      </c>
      <c r="CJ496" s="102">
        <f t="shared" si="325"/>
        <v>17.678000000000001</v>
      </c>
      <c r="CK496" s="102"/>
      <c r="CL496" s="104">
        <f t="shared" si="345"/>
        <v>1886.8437947251498</v>
      </c>
      <c r="CM496" s="73">
        <f t="shared" si="326"/>
        <v>43.396669713395056</v>
      </c>
      <c r="CO496" s="3">
        <v>90.5</v>
      </c>
      <c r="CP496" s="38">
        <v>3</v>
      </c>
      <c r="CQ496" s="38">
        <f t="shared" si="327"/>
        <v>302</v>
      </c>
      <c r="CR496" s="38">
        <v>6</v>
      </c>
      <c r="CS496" s="38">
        <f t="shared" si="328"/>
        <v>503</v>
      </c>
      <c r="CT496" s="67"/>
      <c r="CU496" s="38">
        <v>5333.1337899999999</v>
      </c>
      <c r="CV496" s="73">
        <f t="shared" si="329"/>
        <v>0.13613118468600002</v>
      </c>
      <c r="CW496" s="38">
        <v>1389.27124</v>
      </c>
      <c r="CX496" s="73">
        <f t="shared" si="330"/>
        <v>0.26564271734699996</v>
      </c>
      <c r="CY496" s="67"/>
      <c r="CZ496" s="3">
        <v>90.5</v>
      </c>
      <c r="DA496" s="66">
        <f t="shared" si="352"/>
        <v>0.31116811911952796</v>
      </c>
      <c r="DB496" s="3">
        <v>6215.9375</v>
      </c>
      <c r="DC496" s="102">
        <f t="shared" si="331"/>
        <v>12.431875</v>
      </c>
      <c r="DD496" s="103"/>
      <c r="DE496" s="114">
        <v>0.39700000000000002</v>
      </c>
      <c r="DF496" s="77">
        <v>15990</v>
      </c>
      <c r="DG496" s="102">
        <f t="shared" si="332"/>
        <v>15.99</v>
      </c>
      <c r="DH496" s="102"/>
      <c r="DI496" s="104">
        <f t="shared" si="346"/>
        <v>1855.6420014818798</v>
      </c>
      <c r="DJ496" s="73">
        <f t="shared" si="333"/>
        <v>43.669775364420531</v>
      </c>
      <c r="DL496" s="3">
        <v>90.5</v>
      </c>
      <c r="DM496" s="38">
        <v>11</v>
      </c>
      <c r="DN496" s="38">
        <f t="shared" si="334"/>
        <v>312</v>
      </c>
      <c r="DO496" s="38">
        <v>8</v>
      </c>
      <c r="DP496" s="38">
        <f t="shared" si="335"/>
        <v>333</v>
      </c>
      <c r="DQ496" s="67"/>
      <c r="DR496" s="38">
        <v>2335.4487300000001</v>
      </c>
      <c r="DS496" s="73">
        <f t="shared" si="336"/>
        <v>0.16938323400179997</v>
      </c>
      <c r="DT496" s="38">
        <v>1952.5991200000001</v>
      </c>
      <c r="DU496" s="73">
        <f t="shared" si="337"/>
        <v>0.13399641085389993</v>
      </c>
      <c r="DV496" s="67"/>
      <c r="DW496" s="3">
        <v>90.5</v>
      </c>
      <c r="DX496" s="66">
        <f t="shared" si="353"/>
        <v>0.28212742849354788</v>
      </c>
      <c r="DY496" s="3">
        <v>6149.6875</v>
      </c>
      <c r="DZ496" s="102">
        <f t="shared" si="338"/>
        <v>12.299375</v>
      </c>
      <c r="EA496" s="103"/>
      <c r="EB496" s="114">
        <v>0.36899999999999999</v>
      </c>
      <c r="EC496" s="77">
        <v>16162</v>
      </c>
      <c r="ED496" s="102">
        <f t="shared" si="339"/>
        <v>16.161999999999999</v>
      </c>
      <c r="EE496" s="102"/>
      <c r="EF496" s="104">
        <f t="shared" si="347"/>
        <v>1631.5494348685947</v>
      </c>
      <c r="EG496" s="73">
        <f t="shared" si="340"/>
        <v>43.821979295746118</v>
      </c>
      <c r="EH496" s="95"/>
    </row>
    <row r="497" spans="1:138" x14ac:dyDescent="0.25">
      <c r="A497" s="76">
        <v>91.5</v>
      </c>
      <c r="B497" s="96">
        <v>6</v>
      </c>
      <c r="C497" s="96">
        <f t="shared" si="301"/>
        <v>333</v>
      </c>
      <c r="D497" s="96">
        <v>0</v>
      </c>
      <c r="E497" s="96">
        <f t="shared" si="302"/>
        <v>5</v>
      </c>
      <c r="F497" s="67"/>
      <c r="G497" s="96">
        <v>993.59912099999997</v>
      </c>
      <c r="H497" s="73">
        <f t="shared" si="303"/>
        <v>0.13555795134089998</v>
      </c>
      <c r="I497" s="96">
        <v>0</v>
      </c>
      <c r="J497" s="73">
        <f t="shared" si="304"/>
        <v>1.256300781E-3</v>
      </c>
      <c r="K497" s="67"/>
      <c r="L497" s="76">
        <v>91.5</v>
      </c>
      <c r="M497" s="66">
        <f t="shared" si="348"/>
        <v>0.30549763975107008</v>
      </c>
      <c r="N497" s="96">
        <v>6242.5</v>
      </c>
      <c r="O497" s="102">
        <f t="shared" si="305"/>
        <v>12.484999999999999</v>
      </c>
      <c r="P497" s="103"/>
      <c r="Q497" s="114">
        <v>0.41699999999999998</v>
      </c>
      <c r="R497" s="98">
        <v>17181</v>
      </c>
      <c r="S497" s="102">
        <f t="shared" si="306"/>
        <v>17.181000000000001</v>
      </c>
      <c r="T497" s="102"/>
      <c r="U497" s="104">
        <f t="shared" si="341"/>
        <v>1824.4843155064266</v>
      </c>
      <c r="V497" s="73">
        <f t="shared" si="307"/>
        <v>44.730107331754539</v>
      </c>
      <c r="X497" s="76">
        <v>91.5</v>
      </c>
      <c r="Y497" s="96">
        <v>6</v>
      </c>
      <c r="Z497" s="96">
        <f t="shared" si="342"/>
        <v>300</v>
      </c>
      <c r="AA497" s="96">
        <v>0</v>
      </c>
      <c r="AB497" s="96">
        <f t="shared" si="308"/>
        <v>0</v>
      </c>
      <c r="AC497" s="67"/>
      <c r="AD497" s="96">
        <v>1472.5790999999999</v>
      </c>
      <c r="AE497" s="73">
        <f t="shared" si="309"/>
        <v>0.11238084348890003</v>
      </c>
      <c r="AF497" s="96">
        <v>0</v>
      </c>
      <c r="AG497" s="73">
        <f t="shared" si="310"/>
        <v>0</v>
      </c>
      <c r="AH497" s="67"/>
      <c r="AI497" s="76">
        <v>91.5</v>
      </c>
      <c r="AJ497" s="66">
        <f t="shared" si="349"/>
        <v>0.35006701003844137</v>
      </c>
      <c r="AK497" s="96">
        <v>6545</v>
      </c>
      <c r="AL497" s="102">
        <f t="shared" si="311"/>
        <v>13.09</v>
      </c>
      <c r="AM497" s="103"/>
      <c r="AN497" s="108">
        <v>0.43</v>
      </c>
      <c r="AO497" s="95">
        <v>17160</v>
      </c>
      <c r="AP497" s="102">
        <f t="shared" si="312"/>
        <v>17.16</v>
      </c>
      <c r="AQ497" s="102"/>
      <c r="AR497" s="104">
        <f t="shared" si="343"/>
        <v>1936.6336701669966</v>
      </c>
      <c r="AS497" s="73">
        <f t="shared" si="313"/>
        <v>44.986491886364888</v>
      </c>
      <c r="AU497" s="76">
        <v>91.5</v>
      </c>
      <c r="AV497" s="96">
        <v>3</v>
      </c>
      <c r="AW497" s="96">
        <f t="shared" si="314"/>
        <v>301</v>
      </c>
      <c r="AX497" s="96">
        <v>1</v>
      </c>
      <c r="AY497" s="96">
        <f t="shared" si="315"/>
        <v>239</v>
      </c>
      <c r="AZ497" s="65"/>
      <c r="BA497" s="38">
        <v>405.80633499999999</v>
      </c>
      <c r="BB497" s="73">
        <f t="shared" si="316"/>
        <v>0.12124924492049997</v>
      </c>
      <c r="BC497" s="38">
        <v>86.034156800000005</v>
      </c>
      <c r="BD497" s="73">
        <f t="shared" si="317"/>
        <v>0.14675531155699995</v>
      </c>
      <c r="BE497" s="65"/>
      <c r="BF497" s="3">
        <v>91.5</v>
      </c>
      <c r="BG497" s="66">
        <f t="shared" si="350"/>
        <v>0.32654746527996292</v>
      </c>
      <c r="BH497" s="38">
        <v>6300.9375</v>
      </c>
      <c r="BI497" s="102">
        <f t="shared" si="318"/>
        <v>12.601875</v>
      </c>
      <c r="BJ497" s="103"/>
      <c r="BK497" s="114">
        <v>0.41499999999999998</v>
      </c>
      <c r="BL497" s="77">
        <v>16187</v>
      </c>
      <c r="BM497" s="102">
        <f t="shared" si="319"/>
        <v>16.187000000000001</v>
      </c>
      <c r="BN497" s="102"/>
      <c r="BO497" s="104">
        <f t="shared" si="344"/>
        <v>1921.7896896605355</v>
      </c>
      <c r="BP497" s="73">
        <f t="shared" si="320"/>
        <v>44.10968703319466</v>
      </c>
      <c r="BR497" s="3">
        <v>91.5</v>
      </c>
      <c r="BS497" s="38">
        <v>5</v>
      </c>
      <c r="BT497" s="38">
        <f t="shared" si="321"/>
        <v>473</v>
      </c>
      <c r="BU497" s="38">
        <v>6</v>
      </c>
      <c r="BV497" s="38">
        <f t="shared" si="322"/>
        <v>457</v>
      </c>
      <c r="BW497" s="67"/>
      <c r="BX497" s="38">
        <v>4652.8364300000003</v>
      </c>
      <c r="BY497" s="73">
        <f t="shared" si="323"/>
        <v>0.19404885860770002</v>
      </c>
      <c r="BZ497" s="38">
        <v>9963.9160200000006</v>
      </c>
      <c r="CA497" s="73">
        <f t="shared" si="324"/>
        <v>0.35739168408529992</v>
      </c>
      <c r="CB497" s="67"/>
      <c r="CC497" s="3">
        <v>91.5</v>
      </c>
      <c r="CD497" s="66">
        <f t="shared" si="351"/>
        <v>0.31940715212126453</v>
      </c>
      <c r="CE497" s="38">
        <v>6387.8125</v>
      </c>
      <c r="CF497" s="102">
        <f t="shared" si="300"/>
        <v>12.775625</v>
      </c>
      <c r="CG497" s="103"/>
      <c r="CH497" s="114">
        <v>0.437</v>
      </c>
      <c r="CI497" s="77">
        <v>17868</v>
      </c>
      <c r="CJ497" s="102">
        <f t="shared" si="325"/>
        <v>17.867999999999999</v>
      </c>
      <c r="CK497" s="102"/>
      <c r="CL497" s="104">
        <f t="shared" si="345"/>
        <v>1927.0149274092348</v>
      </c>
      <c r="CM497" s="73">
        <f t="shared" si="326"/>
        <v>43.390872246572371</v>
      </c>
      <c r="CO497" s="3">
        <v>91.5</v>
      </c>
      <c r="CP497" s="38">
        <v>3</v>
      </c>
      <c r="CQ497" s="38">
        <f t="shared" si="327"/>
        <v>305</v>
      </c>
      <c r="CR497" s="38">
        <v>5</v>
      </c>
      <c r="CS497" s="38">
        <f t="shared" si="328"/>
        <v>508</v>
      </c>
      <c r="CT497" s="67"/>
      <c r="CU497" s="38">
        <v>1477.8305700000001</v>
      </c>
      <c r="CV497" s="73">
        <f t="shared" si="329"/>
        <v>0.13760901525600003</v>
      </c>
      <c r="CW497" s="38">
        <v>2263.2395000000001</v>
      </c>
      <c r="CX497" s="73">
        <f t="shared" si="330"/>
        <v>0.26790595684699997</v>
      </c>
      <c r="CY497" s="67"/>
      <c r="CZ497" s="3">
        <v>91.5</v>
      </c>
      <c r="DA497" s="66">
        <f t="shared" si="352"/>
        <v>0.31431824227445743</v>
      </c>
      <c r="DB497" s="3">
        <v>6279.6875</v>
      </c>
      <c r="DC497" s="102">
        <f t="shared" si="331"/>
        <v>12.559374999999999</v>
      </c>
      <c r="DD497" s="103"/>
      <c r="DE497" s="114">
        <v>0.40100000000000002</v>
      </c>
      <c r="DF497" s="77">
        <v>16161</v>
      </c>
      <c r="DG497" s="102">
        <f t="shared" si="332"/>
        <v>16.161000000000001</v>
      </c>
      <c r="DH497" s="102"/>
      <c r="DI497" s="104">
        <f t="shared" si="346"/>
        <v>1895.3945868701171</v>
      </c>
      <c r="DJ497" s="73">
        <f t="shared" si="333"/>
        <v>43.681703380108722</v>
      </c>
      <c r="DL497" s="3">
        <v>91.5</v>
      </c>
      <c r="DM497" s="38">
        <v>4</v>
      </c>
      <c r="DN497" s="38">
        <f t="shared" si="334"/>
        <v>316</v>
      </c>
      <c r="DO497" s="38">
        <v>3</v>
      </c>
      <c r="DP497" s="38">
        <f t="shared" si="335"/>
        <v>336</v>
      </c>
      <c r="DQ497" s="67"/>
      <c r="DR497" s="38">
        <v>4020.7099600000001</v>
      </c>
      <c r="DS497" s="73">
        <f t="shared" si="336"/>
        <v>0.17340394396179998</v>
      </c>
      <c r="DT497" s="38">
        <v>2778.3618200000001</v>
      </c>
      <c r="DU497" s="73">
        <f t="shared" si="337"/>
        <v>0.13677477267389992</v>
      </c>
      <c r="DV497" s="67"/>
      <c r="DW497" s="3">
        <v>91.5</v>
      </c>
      <c r="DX497" s="66">
        <f t="shared" si="353"/>
        <v>0.28492391488959018</v>
      </c>
      <c r="DY497" s="3">
        <v>6217.8125</v>
      </c>
      <c r="DZ497" s="102">
        <f t="shared" si="338"/>
        <v>12.435625</v>
      </c>
      <c r="EA497" s="103"/>
      <c r="EB497" s="114">
        <v>0.373</v>
      </c>
      <c r="EC497" s="77">
        <v>16334</v>
      </c>
      <c r="ED497" s="102">
        <f t="shared" si="339"/>
        <v>16.334</v>
      </c>
      <c r="EE497" s="102"/>
      <c r="EF497" s="104">
        <f t="shared" si="347"/>
        <v>1666.4670631311778</v>
      </c>
      <c r="EG497" s="73">
        <f t="shared" si="340"/>
        <v>43.820991351267232</v>
      </c>
      <c r="EH497" s="95"/>
    </row>
    <row r="498" spans="1:138" x14ac:dyDescent="0.25">
      <c r="A498" s="76">
        <v>92.5</v>
      </c>
      <c r="B498" s="96">
        <v>6</v>
      </c>
      <c r="C498" s="96">
        <f t="shared" si="301"/>
        <v>339</v>
      </c>
      <c r="D498" s="96">
        <v>0</v>
      </c>
      <c r="E498" s="96">
        <f t="shared" si="302"/>
        <v>5</v>
      </c>
      <c r="F498" s="67"/>
      <c r="G498" s="96">
        <v>1488.74927</v>
      </c>
      <c r="H498" s="73">
        <f t="shared" si="303"/>
        <v>0.13704670061089999</v>
      </c>
      <c r="I498" s="96">
        <v>0</v>
      </c>
      <c r="J498" s="73">
        <f t="shared" si="304"/>
        <v>1.256300781E-3</v>
      </c>
      <c r="K498" s="67"/>
      <c r="L498" s="76">
        <v>92.5</v>
      </c>
      <c r="M498" s="66">
        <f t="shared" si="348"/>
        <v>0.30853818205431877</v>
      </c>
      <c r="N498" s="96">
        <v>6310.625</v>
      </c>
      <c r="O498" s="102">
        <f t="shared" si="305"/>
        <v>12.62125</v>
      </c>
      <c r="P498" s="103"/>
      <c r="Q498" s="114">
        <v>0.42099999999999999</v>
      </c>
      <c r="R498" s="98">
        <v>17363</v>
      </c>
      <c r="S498" s="102">
        <f t="shared" si="306"/>
        <v>17.363</v>
      </c>
      <c r="T498" s="102"/>
      <c r="U498" s="104">
        <f t="shared" si="341"/>
        <v>1863.0583454704849</v>
      </c>
      <c r="V498" s="73">
        <f t="shared" si="307"/>
        <v>44.740206602109993</v>
      </c>
      <c r="X498" s="76">
        <v>92.5</v>
      </c>
      <c r="Y498" s="96">
        <v>2</v>
      </c>
      <c r="Z498" s="96">
        <f t="shared" si="342"/>
        <v>302</v>
      </c>
      <c r="AA498" s="96">
        <v>0</v>
      </c>
      <c r="AB498" s="96">
        <f t="shared" si="308"/>
        <v>0</v>
      </c>
      <c r="AC498" s="67"/>
      <c r="AD498" s="96">
        <v>222.53192100000001</v>
      </c>
      <c r="AE498" s="73">
        <f t="shared" si="309"/>
        <v>0.11260337540990002</v>
      </c>
      <c r="AF498" s="96">
        <v>0</v>
      </c>
      <c r="AG498" s="73">
        <f t="shared" si="310"/>
        <v>0</v>
      </c>
      <c r="AH498" s="67"/>
      <c r="AI498" s="76">
        <v>92.5</v>
      </c>
      <c r="AJ498" s="66">
        <f t="shared" si="349"/>
        <v>0.35276528696717363</v>
      </c>
      <c r="AK498" s="96">
        <v>6609.0625</v>
      </c>
      <c r="AL498" s="102">
        <f t="shared" si="311"/>
        <v>13.218125000000001</v>
      </c>
      <c r="AM498" s="103"/>
      <c r="AN498" s="108">
        <v>0.435</v>
      </c>
      <c r="AO498" s="95">
        <v>17339</v>
      </c>
      <c r="AP498" s="102">
        <f t="shared" si="312"/>
        <v>17.338999999999999</v>
      </c>
      <c r="AQ498" s="102"/>
      <c r="AR498" s="104">
        <f t="shared" si="343"/>
        <v>1972.4785927421235</v>
      </c>
      <c r="AS498" s="73">
        <f t="shared" si="313"/>
        <v>45.002853362004572</v>
      </c>
      <c r="AU498" s="76">
        <v>92.5</v>
      </c>
      <c r="AV498" s="96">
        <v>3</v>
      </c>
      <c r="AW498" s="96">
        <f t="shared" si="314"/>
        <v>304</v>
      </c>
      <c r="AX498" s="96">
        <v>1</v>
      </c>
      <c r="AY498" s="96">
        <f t="shared" si="315"/>
        <v>240</v>
      </c>
      <c r="AZ498" s="65"/>
      <c r="BA498" s="38">
        <v>447.98065200000002</v>
      </c>
      <c r="BB498" s="73">
        <f t="shared" si="316"/>
        <v>0.12169722557249997</v>
      </c>
      <c r="BC498" s="38">
        <v>88.374435399999996</v>
      </c>
      <c r="BD498" s="73">
        <f t="shared" si="317"/>
        <v>0.14684368599239994</v>
      </c>
      <c r="BE498" s="65"/>
      <c r="BF498" s="3">
        <v>92.5</v>
      </c>
      <c r="BG498" s="66">
        <f t="shared" si="350"/>
        <v>0.32969961882658544</v>
      </c>
      <c r="BH498" s="38">
        <v>6356.5625</v>
      </c>
      <c r="BI498" s="102">
        <f t="shared" si="318"/>
        <v>12.713125</v>
      </c>
      <c r="BJ498" s="103"/>
      <c r="BK498" s="114">
        <v>0.41899999999999998</v>
      </c>
      <c r="BL498" s="77">
        <v>16356</v>
      </c>
      <c r="BM498" s="102">
        <f t="shared" si="319"/>
        <v>16.356000000000002</v>
      </c>
      <c r="BN498" s="102"/>
      <c r="BO498" s="104">
        <f t="shared" si="344"/>
        <v>1962.0880026581376</v>
      </c>
      <c r="BP498" s="73">
        <f t="shared" si="320"/>
        <v>44.128440073957975</v>
      </c>
      <c r="BR498" s="3">
        <v>92.5</v>
      </c>
      <c r="BS498" s="38">
        <v>12</v>
      </c>
      <c r="BT498" s="38">
        <f t="shared" si="321"/>
        <v>485</v>
      </c>
      <c r="BU498" s="38">
        <v>8</v>
      </c>
      <c r="BV498" s="38">
        <f t="shared" si="322"/>
        <v>465</v>
      </c>
      <c r="BW498" s="67"/>
      <c r="BX498" s="38">
        <v>3368.5563999999999</v>
      </c>
      <c r="BY498" s="73">
        <f t="shared" si="323"/>
        <v>0.19741741500770002</v>
      </c>
      <c r="BZ498" s="38">
        <v>1766.7336399999999</v>
      </c>
      <c r="CA498" s="73">
        <f t="shared" si="324"/>
        <v>0.35915841772529994</v>
      </c>
      <c r="CB498" s="67"/>
      <c r="CC498" s="3">
        <v>92.5</v>
      </c>
      <c r="CD498" s="66">
        <f t="shared" si="351"/>
        <v>0.32253521209423136</v>
      </c>
      <c r="CE498" s="38">
        <v>6454.375</v>
      </c>
      <c r="CF498" s="102">
        <f t="shared" si="300"/>
        <v>12.90875</v>
      </c>
      <c r="CG498" s="103"/>
      <c r="CH498" s="114">
        <v>0.441</v>
      </c>
      <c r="CI498" s="77">
        <v>18055</v>
      </c>
      <c r="CJ498" s="102">
        <f t="shared" si="325"/>
        <v>18.055</v>
      </c>
      <c r="CK498" s="102"/>
      <c r="CL498" s="104">
        <f t="shared" si="345"/>
        <v>1967.5868427773569</v>
      </c>
      <c r="CM498" s="73">
        <f t="shared" si="326"/>
        <v>43.402438543714737</v>
      </c>
      <c r="CO498" s="3">
        <v>92.5</v>
      </c>
      <c r="CP498" s="38">
        <v>2</v>
      </c>
      <c r="CQ498" s="38">
        <f t="shared" si="327"/>
        <v>307</v>
      </c>
      <c r="CR498" s="38">
        <v>7</v>
      </c>
      <c r="CS498" s="38">
        <f t="shared" si="328"/>
        <v>515</v>
      </c>
      <c r="CT498" s="67"/>
      <c r="CU498" s="38">
        <v>212.77853400000001</v>
      </c>
      <c r="CV498" s="73">
        <f t="shared" si="329"/>
        <v>0.13782179379000004</v>
      </c>
      <c r="CW498" s="38">
        <v>1128.3508300000001</v>
      </c>
      <c r="CX498" s="73">
        <f t="shared" si="330"/>
        <v>0.26903430767699998</v>
      </c>
      <c r="CY498" s="67"/>
      <c r="CZ498" s="3">
        <v>92.5</v>
      </c>
      <c r="DA498" s="66">
        <f t="shared" si="352"/>
        <v>0.31746836542938683</v>
      </c>
      <c r="DB498" s="3">
        <v>6339.6875</v>
      </c>
      <c r="DC498" s="102">
        <f t="shared" si="331"/>
        <v>12.679375</v>
      </c>
      <c r="DD498" s="103"/>
      <c r="DE498" s="114">
        <v>0.40600000000000003</v>
      </c>
      <c r="DF498" s="77">
        <v>16331</v>
      </c>
      <c r="DG498" s="102">
        <f t="shared" si="332"/>
        <v>16.331</v>
      </c>
      <c r="DH498" s="102"/>
      <c r="DI498" s="104">
        <f t="shared" si="346"/>
        <v>1935.520264969517</v>
      </c>
      <c r="DJ498" s="73">
        <f t="shared" si="333"/>
        <v>43.699350730685943</v>
      </c>
      <c r="DL498" s="3">
        <v>92.5</v>
      </c>
      <c r="DM498" s="38">
        <v>4</v>
      </c>
      <c r="DN498" s="38">
        <f t="shared" si="334"/>
        <v>320</v>
      </c>
      <c r="DO498" s="38">
        <v>3</v>
      </c>
      <c r="DP498" s="38">
        <f t="shared" si="335"/>
        <v>339</v>
      </c>
      <c r="DQ498" s="67"/>
      <c r="DR498" s="38">
        <v>4770.4531299999999</v>
      </c>
      <c r="DS498" s="73">
        <f t="shared" si="336"/>
        <v>0.17817439709179997</v>
      </c>
      <c r="DT498" s="38">
        <v>9191.7685500000007</v>
      </c>
      <c r="DU498" s="73">
        <f t="shared" si="337"/>
        <v>0.14596654122389993</v>
      </c>
      <c r="DV498" s="67"/>
      <c r="DW498" s="3">
        <v>92.5</v>
      </c>
      <c r="DX498" s="66">
        <f t="shared" si="353"/>
        <v>0.28772040128563248</v>
      </c>
      <c r="DY498" s="3">
        <v>6268.4375</v>
      </c>
      <c r="DZ498" s="102">
        <f t="shared" si="338"/>
        <v>12.536875</v>
      </c>
      <c r="EA498" s="103"/>
      <c r="EB498" s="114">
        <v>0.376</v>
      </c>
      <c r="EC498" s="77">
        <v>16505</v>
      </c>
      <c r="ED498" s="102">
        <f t="shared" si="339"/>
        <v>16.504999999999999</v>
      </c>
      <c r="EE498" s="102"/>
      <c r="EF498" s="104">
        <f t="shared" si="347"/>
        <v>1701.7359999972639</v>
      </c>
      <c r="EG498" s="73">
        <f t="shared" si="340"/>
        <v>43.797904623908991</v>
      </c>
      <c r="EH498" s="95"/>
    </row>
    <row r="499" spans="1:138" x14ac:dyDescent="0.25">
      <c r="A499" s="76">
        <v>93.5</v>
      </c>
      <c r="B499" s="96">
        <v>7</v>
      </c>
      <c r="C499" s="96">
        <f t="shared" si="301"/>
        <v>346</v>
      </c>
      <c r="D499" s="96">
        <v>0</v>
      </c>
      <c r="E499" s="96">
        <f t="shared" si="302"/>
        <v>5</v>
      </c>
      <c r="F499" s="67"/>
      <c r="G499" s="96">
        <v>1893.1752899999999</v>
      </c>
      <c r="H499" s="73">
        <f t="shared" si="303"/>
        <v>0.13893987590089998</v>
      </c>
      <c r="I499" s="96">
        <v>0</v>
      </c>
      <c r="J499" s="73">
        <f t="shared" si="304"/>
        <v>1.256300781E-3</v>
      </c>
      <c r="K499" s="67"/>
      <c r="L499" s="76">
        <v>93.5</v>
      </c>
      <c r="M499" s="66">
        <f t="shared" si="348"/>
        <v>0.31157872435756745</v>
      </c>
      <c r="N499" s="96">
        <v>6375.9375</v>
      </c>
      <c r="O499" s="102">
        <f t="shared" si="305"/>
        <v>12.751875</v>
      </c>
      <c r="P499" s="103"/>
      <c r="Q499" s="114">
        <v>0.42499999999999999</v>
      </c>
      <c r="R499" s="98">
        <v>17542</v>
      </c>
      <c r="S499" s="102">
        <f t="shared" si="306"/>
        <v>17.542000000000002</v>
      </c>
      <c r="T499" s="102"/>
      <c r="U499" s="104">
        <f t="shared" si="341"/>
        <v>1902.0181442392679</v>
      </c>
      <c r="V499" s="73">
        <f t="shared" si="307"/>
        <v>44.747306933299136</v>
      </c>
      <c r="X499" s="76">
        <v>93.5</v>
      </c>
      <c r="Y499" s="96">
        <v>5</v>
      </c>
      <c r="Z499" s="96">
        <f t="shared" si="342"/>
        <v>307</v>
      </c>
      <c r="AA499" s="96">
        <v>0</v>
      </c>
      <c r="AB499" s="96">
        <f t="shared" si="308"/>
        <v>0</v>
      </c>
      <c r="AC499" s="67"/>
      <c r="AD499" s="96">
        <v>544.206909</v>
      </c>
      <c r="AE499" s="73">
        <f t="shared" si="309"/>
        <v>0.11314758231890003</v>
      </c>
      <c r="AF499" s="96">
        <v>0</v>
      </c>
      <c r="AG499" s="73">
        <f t="shared" si="310"/>
        <v>0</v>
      </c>
      <c r="AH499" s="67"/>
      <c r="AI499" s="76">
        <v>93.5</v>
      </c>
      <c r="AJ499" s="66">
        <f t="shared" si="349"/>
        <v>0.35546356389590583</v>
      </c>
      <c r="AK499" s="96">
        <v>6675.3125</v>
      </c>
      <c r="AL499" s="102">
        <f t="shared" si="311"/>
        <v>13.350625000000001</v>
      </c>
      <c r="AM499" s="103"/>
      <c r="AN499" s="108">
        <v>0.44</v>
      </c>
      <c r="AO499" s="95">
        <v>17519</v>
      </c>
      <c r="AP499" s="102">
        <f t="shared" si="312"/>
        <v>17.518999999999998</v>
      </c>
      <c r="AQ499" s="102"/>
      <c r="AR499" s="104">
        <f t="shared" si="343"/>
        <v>2008.6852530680085</v>
      </c>
      <c r="AS499" s="73">
        <f t="shared" si="313"/>
        <v>45.016221533729343</v>
      </c>
      <c r="AU499" s="76">
        <v>93.5</v>
      </c>
      <c r="AV499" s="96">
        <v>11</v>
      </c>
      <c r="AW499" s="96">
        <f t="shared" si="314"/>
        <v>315</v>
      </c>
      <c r="AX499" s="96">
        <v>4</v>
      </c>
      <c r="AY499" s="96">
        <f t="shared" si="315"/>
        <v>244</v>
      </c>
      <c r="AZ499" s="65"/>
      <c r="BA499" s="38">
        <v>3138.1276899999998</v>
      </c>
      <c r="BB499" s="73">
        <f t="shared" si="316"/>
        <v>0.12483535326249998</v>
      </c>
      <c r="BC499" s="38">
        <v>698.97326699999996</v>
      </c>
      <c r="BD499" s="73">
        <f t="shared" si="317"/>
        <v>0.14754265925939994</v>
      </c>
      <c r="BE499" s="65"/>
      <c r="BF499" s="3">
        <v>93.5</v>
      </c>
      <c r="BG499" s="66">
        <f t="shared" si="350"/>
        <v>0.33285177237320795</v>
      </c>
      <c r="BH499" s="38">
        <v>6427.8125</v>
      </c>
      <c r="BI499" s="102">
        <f t="shared" si="318"/>
        <v>12.855625</v>
      </c>
      <c r="BJ499" s="103"/>
      <c r="BK499" s="114">
        <v>0.42399999999999999</v>
      </c>
      <c r="BL499" s="77">
        <v>16524</v>
      </c>
      <c r="BM499" s="102">
        <f t="shared" si="319"/>
        <v>16.524000000000001</v>
      </c>
      <c r="BN499" s="102"/>
      <c r="BO499" s="104">
        <f t="shared" si="344"/>
        <v>2002.8039760006673</v>
      </c>
      <c r="BP499" s="73">
        <f t="shared" si="320"/>
        <v>44.134791466724266</v>
      </c>
      <c r="BR499" s="3">
        <v>93.5</v>
      </c>
      <c r="BS499" s="38">
        <v>8</v>
      </c>
      <c r="BT499" s="38">
        <f t="shared" si="321"/>
        <v>493</v>
      </c>
      <c r="BU499" s="38">
        <v>10</v>
      </c>
      <c r="BV499" s="38">
        <f t="shared" si="322"/>
        <v>475</v>
      </c>
      <c r="BW499" s="67"/>
      <c r="BX499" s="38">
        <v>5106.9726600000004</v>
      </c>
      <c r="BY499" s="73">
        <f t="shared" si="323"/>
        <v>0.20252438766770003</v>
      </c>
      <c r="BZ499" s="38">
        <v>1922.8745100000001</v>
      </c>
      <c r="CA499" s="73">
        <f t="shared" si="324"/>
        <v>0.36108129223529994</v>
      </c>
      <c r="CB499" s="67"/>
      <c r="CC499" s="3">
        <v>93.5</v>
      </c>
      <c r="CD499" s="66">
        <f t="shared" si="351"/>
        <v>0.32566327206719825</v>
      </c>
      <c r="CE499" s="38">
        <v>6515.9375</v>
      </c>
      <c r="CF499" s="102">
        <f t="shared" si="300"/>
        <v>13.031874999999999</v>
      </c>
      <c r="CG499" s="103"/>
      <c r="CH499" s="114">
        <v>0.44700000000000001</v>
      </c>
      <c r="CI499" s="77">
        <v>18244</v>
      </c>
      <c r="CJ499" s="102">
        <f t="shared" si="325"/>
        <v>18.244</v>
      </c>
      <c r="CK499" s="102"/>
      <c r="CL499" s="104">
        <f t="shared" si="345"/>
        <v>2008.5751811293794</v>
      </c>
      <c r="CM499" s="73">
        <f t="shared" si="326"/>
        <v>43.410504881161273</v>
      </c>
      <c r="CO499" s="3">
        <v>93.5</v>
      </c>
      <c r="CP499" s="38">
        <v>3</v>
      </c>
      <c r="CQ499" s="38">
        <f t="shared" si="327"/>
        <v>310</v>
      </c>
      <c r="CR499" s="38">
        <v>4</v>
      </c>
      <c r="CS499" s="38">
        <f t="shared" si="328"/>
        <v>519</v>
      </c>
      <c r="CT499" s="67"/>
      <c r="CU499" s="38">
        <v>618.62072799999999</v>
      </c>
      <c r="CV499" s="73">
        <f t="shared" si="329"/>
        <v>0.13844041451800004</v>
      </c>
      <c r="CW499" s="38">
        <v>471.67602499999998</v>
      </c>
      <c r="CX499" s="73">
        <f t="shared" si="330"/>
        <v>0.26950598370199996</v>
      </c>
      <c r="CY499" s="67"/>
      <c r="CZ499" s="3">
        <v>93.5</v>
      </c>
      <c r="DA499" s="66">
        <f t="shared" si="352"/>
        <v>0.3206184885843163</v>
      </c>
      <c r="DB499" s="3">
        <v>6398.125</v>
      </c>
      <c r="DC499" s="102">
        <f t="shared" si="331"/>
        <v>12.796250000000001</v>
      </c>
      <c r="DD499" s="103"/>
      <c r="DE499" s="114">
        <v>0.41</v>
      </c>
      <c r="DF499" s="77">
        <v>16497</v>
      </c>
      <c r="DG499" s="102">
        <f t="shared" si="332"/>
        <v>16.497</v>
      </c>
      <c r="DH499" s="102"/>
      <c r="DI499" s="104">
        <f t="shared" si="346"/>
        <v>1976.0938512050077</v>
      </c>
      <c r="DJ499" s="73">
        <f t="shared" si="333"/>
        <v>43.717420438320104</v>
      </c>
      <c r="DL499" s="3">
        <v>93.5</v>
      </c>
      <c r="DM499" s="38">
        <v>2</v>
      </c>
      <c r="DN499" s="38">
        <f t="shared" si="334"/>
        <v>322</v>
      </c>
      <c r="DO499" s="38">
        <v>3</v>
      </c>
      <c r="DP499" s="38">
        <f t="shared" si="335"/>
        <v>342</v>
      </c>
      <c r="DQ499" s="67"/>
      <c r="DR499" s="38">
        <v>220.98387099999999</v>
      </c>
      <c r="DS499" s="73">
        <f t="shared" si="336"/>
        <v>0.17839538096279997</v>
      </c>
      <c r="DT499" s="38">
        <v>215.69146699999999</v>
      </c>
      <c r="DU499" s="73">
        <f t="shared" si="337"/>
        <v>0.14618223269089994</v>
      </c>
      <c r="DV499" s="67"/>
      <c r="DW499" s="3">
        <v>93.5</v>
      </c>
      <c r="DX499" s="66">
        <f t="shared" si="353"/>
        <v>0.29051688768167477</v>
      </c>
      <c r="DY499" s="3">
        <v>6343.4375</v>
      </c>
      <c r="DZ499" s="102">
        <f t="shared" si="338"/>
        <v>12.686875000000001</v>
      </c>
      <c r="EA499" s="103"/>
      <c r="EB499" s="114">
        <v>0.38</v>
      </c>
      <c r="EC499" s="77">
        <v>16676</v>
      </c>
      <c r="ED499" s="102">
        <f t="shared" si="339"/>
        <v>16.675999999999998</v>
      </c>
      <c r="EE499" s="102"/>
      <c r="EF499" s="104">
        <f t="shared" si="347"/>
        <v>1737.3946971547982</v>
      </c>
      <c r="EG499" s="73">
        <f t="shared" si="340"/>
        <v>43.817296137345501</v>
      </c>
      <c r="EH499" s="95"/>
    </row>
    <row r="500" spans="1:138" x14ac:dyDescent="0.25">
      <c r="A500" s="76">
        <v>94.5</v>
      </c>
      <c r="B500" s="96">
        <v>2</v>
      </c>
      <c r="C500" s="96">
        <f t="shared" si="301"/>
        <v>348</v>
      </c>
      <c r="D500" s="96">
        <v>0</v>
      </c>
      <c r="E500" s="96">
        <f t="shared" si="302"/>
        <v>5</v>
      </c>
      <c r="F500" s="67"/>
      <c r="G500" s="96">
        <v>1986.1732199999999</v>
      </c>
      <c r="H500" s="73">
        <f t="shared" si="303"/>
        <v>0.14092604912089998</v>
      </c>
      <c r="I500" s="96">
        <v>0</v>
      </c>
      <c r="J500" s="73">
        <f t="shared" si="304"/>
        <v>1.256300781E-3</v>
      </c>
      <c r="K500" s="67"/>
      <c r="L500" s="76">
        <v>94.5</v>
      </c>
      <c r="M500" s="66">
        <f t="shared" si="348"/>
        <v>0.31461926666081613</v>
      </c>
      <c r="N500" s="96">
        <v>6437.5</v>
      </c>
      <c r="O500" s="102">
        <f t="shared" si="305"/>
        <v>12.875</v>
      </c>
      <c r="P500" s="103"/>
      <c r="Q500" s="114">
        <v>0.43</v>
      </c>
      <c r="R500" s="98">
        <v>17720</v>
      </c>
      <c r="S500" s="102">
        <f t="shared" si="306"/>
        <v>17.72</v>
      </c>
      <c r="T500" s="102"/>
      <c r="U500" s="104">
        <f t="shared" si="341"/>
        <v>1941.3694128295942</v>
      </c>
      <c r="V500" s="73">
        <f t="shared" si="307"/>
        <v>44.7537173523747</v>
      </c>
      <c r="X500" s="76">
        <v>94.5</v>
      </c>
      <c r="Y500" s="96">
        <v>5</v>
      </c>
      <c r="Z500" s="96">
        <f t="shared" si="342"/>
        <v>312</v>
      </c>
      <c r="AA500" s="96">
        <v>0</v>
      </c>
      <c r="AB500" s="96">
        <f t="shared" si="308"/>
        <v>0</v>
      </c>
      <c r="AC500" s="67"/>
      <c r="AD500" s="96">
        <v>1191.5498</v>
      </c>
      <c r="AE500" s="73">
        <f t="shared" si="309"/>
        <v>0.11433913211890002</v>
      </c>
      <c r="AF500" s="96">
        <v>0</v>
      </c>
      <c r="AG500" s="73">
        <f t="shared" si="310"/>
        <v>0</v>
      </c>
      <c r="AH500" s="67"/>
      <c r="AI500" s="76">
        <v>94.5</v>
      </c>
      <c r="AJ500" s="66">
        <f t="shared" si="349"/>
        <v>0.35816184082463803</v>
      </c>
      <c r="AK500" s="96">
        <v>6743.125</v>
      </c>
      <c r="AL500" s="102">
        <f t="shared" si="311"/>
        <v>13.48625</v>
      </c>
      <c r="AM500" s="103"/>
      <c r="AN500" s="108">
        <v>0.44500000000000001</v>
      </c>
      <c r="AO500" s="95">
        <v>17696</v>
      </c>
      <c r="AP500" s="102">
        <f t="shared" si="312"/>
        <v>17.696000000000002</v>
      </c>
      <c r="AQ500" s="102"/>
      <c r="AR500" s="104">
        <f t="shared" si="343"/>
        <v>2045.2157066253415</v>
      </c>
      <c r="AS500" s="73">
        <f t="shared" si="313"/>
        <v>45.023768521926627</v>
      </c>
      <c r="AU500" s="76">
        <v>94.5</v>
      </c>
      <c r="AV500" s="96">
        <v>3</v>
      </c>
      <c r="AW500" s="96">
        <f t="shared" si="314"/>
        <v>318</v>
      </c>
      <c r="AX500" s="96">
        <v>3</v>
      </c>
      <c r="AY500" s="96">
        <f t="shared" si="315"/>
        <v>247</v>
      </c>
      <c r="AZ500" s="65"/>
      <c r="BA500" s="38">
        <v>1721.73181</v>
      </c>
      <c r="BB500" s="73">
        <f t="shared" si="316"/>
        <v>0.12655708507249996</v>
      </c>
      <c r="BC500" s="38">
        <v>541.00958300000002</v>
      </c>
      <c r="BD500" s="73">
        <f t="shared" si="317"/>
        <v>0.14808366884239993</v>
      </c>
      <c r="BE500" s="65"/>
      <c r="BF500" s="3">
        <v>94.5</v>
      </c>
      <c r="BG500" s="66">
        <f t="shared" si="350"/>
        <v>0.33600392591983047</v>
      </c>
      <c r="BH500" s="38">
        <v>6489.0625</v>
      </c>
      <c r="BI500" s="102">
        <f t="shared" si="318"/>
        <v>12.978125</v>
      </c>
      <c r="BJ500" s="103"/>
      <c r="BK500" s="114">
        <v>0.42799999999999999</v>
      </c>
      <c r="BL500" s="77">
        <v>16695</v>
      </c>
      <c r="BM500" s="102">
        <f t="shared" si="319"/>
        <v>16.695</v>
      </c>
      <c r="BN500" s="102"/>
      <c r="BO500" s="104">
        <f t="shared" si="344"/>
        <v>2043.8893423369418</v>
      </c>
      <c r="BP500" s="73">
        <f t="shared" si="320"/>
        <v>44.146824772262946</v>
      </c>
      <c r="BR500" s="3">
        <v>94.5</v>
      </c>
      <c r="BS500" s="38">
        <v>9</v>
      </c>
      <c r="BT500" s="38">
        <f t="shared" si="321"/>
        <v>502</v>
      </c>
      <c r="BU500" s="38">
        <v>6</v>
      </c>
      <c r="BV500" s="38">
        <f t="shared" si="322"/>
        <v>481</v>
      </c>
      <c r="BW500" s="67"/>
      <c r="BX500" s="38">
        <v>1434.7384</v>
      </c>
      <c r="BY500" s="73">
        <f t="shared" si="323"/>
        <v>0.20395912606770003</v>
      </c>
      <c r="BZ500" s="38">
        <v>1711.4263900000001</v>
      </c>
      <c r="CA500" s="73">
        <f t="shared" si="324"/>
        <v>0.36279271862529994</v>
      </c>
      <c r="CB500" s="67"/>
      <c r="CC500" s="3">
        <v>94.5</v>
      </c>
      <c r="CD500" s="66">
        <f t="shared" si="351"/>
        <v>0.32879133204016509</v>
      </c>
      <c r="CE500" s="38">
        <v>6587.5</v>
      </c>
      <c r="CF500" s="102">
        <f t="shared" si="300"/>
        <v>13.175000000000001</v>
      </c>
      <c r="CG500" s="103"/>
      <c r="CH500" s="114">
        <v>0.45100000000000001</v>
      </c>
      <c r="CI500" s="77">
        <v>18430</v>
      </c>
      <c r="CJ500" s="102">
        <f t="shared" si="325"/>
        <v>18.43</v>
      </c>
      <c r="CK500" s="102"/>
      <c r="CL500" s="104">
        <f t="shared" si="345"/>
        <v>2049.9985153213929</v>
      </c>
      <c r="CM500" s="73">
        <f t="shared" si="326"/>
        <v>43.425351658107218</v>
      </c>
      <c r="CO500" s="3">
        <v>94.5</v>
      </c>
      <c r="CP500" s="38">
        <v>4</v>
      </c>
      <c r="CQ500" s="38">
        <f t="shared" si="327"/>
        <v>314</v>
      </c>
      <c r="CR500" s="38">
        <v>5</v>
      </c>
      <c r="CS500" s="38">
        <f t="shared" si="328"/>
        <v>524</v>
      </c>
      <c r="CT500" s="67"/>
      <c r="CU500" s="38">
        <v>1084.4129600000001</v>
      </c>
      <c r="CV500" s="73">
        <f t="shared" si="329"/>
        <v>0.13952482747800005</v>
      </c>
      <c r="CW500" s="38">
        <v>2735.7902800000002</v>
      </c>
      <c r="CX500" s="73">
        <f t="shared" si="330"/>
        <v>0.27224177398199995</v>
      </c>
      <c r="CY500" s="67"/>
      <c r="CZ500" s="3">
        <v>94.5</v>
      </c>
      <c r="DA500" s="66">
        <f t="shared" si="352"/>
        <v>0.3237686117392457</v>
      </c>
      <c r="DB500" s="3">
        <v>6481.875</v>
      </c>
      <c r="DC500" s="102">
        <f t="shared" si="331"/>
        <v>12.963749999999999</v>
      </c>
      <c r="DD500" s="103"/>
      <c r="DE500" s="114">
        <v>0.41499999999999998</v>
      </c>
      <c r="DF500" s="77">
        <v>16664</v>
      </c>
      <c r="DG500" s="102">
        <f t="shared" si="332"/>
        <v>16.664000000000001</v>
      </c>
      <c r="DH500" s="102"/>
      <c r="DI500" s="104">
        <f t="shared" si="346"/>
        <v>2017.1399559137378</v>
      </c>
      <c r="DJ500" s="73">
        <f t="shared" si="333"/>
        <v>43.728658090640913</v>
      </c>
      <c r="DL500" s="3">
        <v>94.5</v>
      </c>
      <c r="DM500" s="38">
        <v>5</v>
      </c>
      <c r="DN500" s="38">
        <f t="shared" si="334"/>
        <v>327</v>
      </c>
      <c r="DO500" s="38">
        <v>2</v>
      </c>
      <c r="DP500" s="38">
        <f t="shared" si="335"/>
        <v>344</v>
      </c>
      <c r="DQ500" s="67"/>
      <c r="DR500" s="38">
        <v>1194.3105499999999</v>
      </c>
      <c r="DS500" s="73">
        <f t="shared" si="336"/>
        <v>0.17958969151279996</v>
      </c>
      <c r="DT500" s="38">
        <v>290.10766599999999</v>
      </c>
      <c r="DU500" s="73">
        <f t="shared" si="337"/>
        <v>0.14647234035689993</v>
      </c>
      <c r="DV500" s="67"/>
      <c r="DW500" s="3">
        <v>94.5</v>
      </c>
      <c r="DX500" s="66">
        <f t="shared" si="353"/>
        <v>0.29331337407771707</v>
      </c>
      <c r="DY500" s="3">
        <v>6407.8125</v>
      </c>
      <c r="DZ500" s="102">
        <f t="shared" si="338"/>
        <v>12.815625000000001</v>
      </c>
      <c r="EA500" s="103"/>
      <c r="EB500" s="114">
        <v>0.38300000000000001</v>
      </c>
      <c r="EC500" s="77">
        <v>16851</v>
      </c>
      <c r="ED500" s="102">
        <f t="shared" si="339"/>
        <v>16.850999999999999</v>
      </c>
      <c r="EE500" s="102"/>
      <c r="EF500" s="104">
        <f t="shared" si="347"/>
        <v>1773.4151897398206</v>
      </c>
      <c r="EG500" s="73">
        <f t="shared" si="340"/>
        <v>43.833253661608431</v>
      </c>
      <c r="EH500" s="95"/>
    </row>
    <row r="501" spans="1:138" x14ac:dyDescent="0.25">
      <c r="A501" s="76">
        <v>95.5</v>
      </c>
      <c r="B501" s="96">
        <v>5</v>
      </c>
      <c r="C501" s="96">
        <f t="shared" si="301"/>
        <v>353</v>
      </c>
      <c r="D501" s="96">
        <v>0</v>
      </c>
      <c r="E501" s="96">
        <f t="shared" si="302"/>
        <v>5</v>
      </c>
      <c r="F501" s="67"/>
      <c r="G501" s="96">
        <v>1789.06592</v>
      </c>
      <c r="H501" s="73">
        <f t="shared" si="303"/>
        <v>0.14271511504089998</v>
      </c>
      <c r="I501" s="96">
        <v>0</v>
      </c>
      <c r="J501" s="73">
        <f t="shared" si="304"/>
        <v>1.256300781E-3</v>
      </c>
      <c r="K501" s="67"/>
      <c r="L501" s="76">
        <v>95.5</v>
      </c>
      <c r="M501" s="66">
        <f t="shared" si="348"/>
        <v>0.31765980896406482</v>
      </c>
      <c r="N501" s="96">
        <v>6504.6875</v>
      </c>
      <c r="O501" s="102">
        <f t="shared" si="305"/>
        <v>13.009375</v>
      </c>
      <c r="P501" s="103"/>
      <c r="Q501" s="114">
        <v>0.435</v>
      </c>
      <c r="R501" s="98">
        <v>17901</v>
      </c>
      <c r="S501" s="102">
        <f t="shared" si="306"/>
        <v>17.901</v>
      </c>
      <c r="T501" s="102"/>
      <c r="U501" s="104">
        <f t="shared" si="341"/>
        <v>1981.1226031056312</v>
      </c>
      <c r="V501" s="73">
        <f t="shared" si="307"/>
        <v>44.761483010104122</v>
      </c>
      <c r="X501" s="76">
        <v>95.5</v>
      </c>
      <c r="Y501" s="96">
        <v>4</v>
      </c>
      <c r="Z501" s="96">
        <f t="shared" si="342"/>
        <v>316</v>
      </c>
      <c r="AA501" s="96">
        <v>0</v>
      </c>
      <c r="AB501" s="96">
        <f t="shared" si="308"/>
        <v>0</v>
      </c>
      <c r="AC501" s="67"/>
      <c r="AD501" s="96">
        <v>1409.6750500000001</v>
      </c>
      <c r="AE501" s="73">
        <f t="shared" si="309"/>
        <v>0.11574880716890003</v>
      </c>
      <c r="AF501" s="96">
        <v>0</v>
      </c>
      <c r="AG501" s="73">
        <f t="shared" si="310"/>
        <v>0</v>
      </c>
      <c r="AH501" s="67"/>
      <c r="AI501" s="76">
        <v>95.5</v>
      </c>
      <c r="AJ501" s="66">
        <f t="shared" si="349"/>
        <v>0.36086011775337024</v>
      </c>
      <c r="AK501" s="96">
        <v>6795.3125</v>
      </c>
      <c r="AL501" s="102">
        <f t="shared" si="311"/>
        <v>13.590624999999999</v>
      </c>
      <c r="AM501" s="103"/>
      <c r="AN501" s="108">
        <v>0.45</v>
      </c>
      <c r="AO501" s="95">
        <v>17878</v>
      </c>
      <c r="AP501" s="102">
        <f t="shared" si="312"/>
        <v>17.878</v>
      </c>
      <c r="AQ501" s="102"/>
      <c r="AR501" s="104">
        <f t="shared" si="343"/>
        <v>2082.0851312218465</v>
      </c>
      <c r="AS501" s="73">
        <f t="shared" si="313"/>
        <v>45.029381604270327</v>
      </c>
      <c r="AU501" s="76">
        <v>95.5</v>
      </c>
      <c r="AV501" s="96">
        <v>4</v>
      </c>
      <c r="AW501" s="96">
        <f t="shared" si="314"/>
        <v>322</v>
      </c>
      <c r="AX501" s="96">
        <v>5</v>
      </c>
      <c r="AY501" s="96">
        <f t="shared" si="315"/>
        <v>252</v>
      </c>
      <c r="AZ501" s="65"/>
      <c r="BA501" s="38">
        <v>1271.9667999999999</v>
      </c>
      <c r="BB501" s="73">
        <f t="shared" si="316"/>
        <v>0.12782905187249996</v>
      </c>
      <c r="BC501" s="38">
        <v>27201.9863</v>
      </c>
      <c r="BD501" s="73">
        <f t="shared" si="317"/>
        <v>0.17528565514239994</v>
      </c>
      <c r="BE501" s="65"/>
      <c r="BF501" s="3">
        <v>95.5</v>
      </c>
      <c r="BG501" s="66">
        <f t="shared" si="350"/>
        <v>0.33915607946645299</v>
      </c>
      <c r="BH501" s="38">
        <v>6545</v>
      </c>
      <c r="BI501" s="102">
        <f t="shared" si="318"/>
        <v>13.09</v>
      </c>
      <c r="BJ501" s="103"/>
      <c r="BK501" s="114">
        <v>0.432</v>
      </c>
      <c r="BL501" s="77">
        <v>16865</v>
      </c>
      <c r="BM501" s="102">
        <f t="shared" si="319"/>
        <v>16.864999999999998</v>
      </c>
      <c r="BN501" s="102"/>
      <c r="BO501" s="104">
        <f t="shared" si="344"/>
        <v>2085.408129785877</v>
      </c>
      <c r="BP501" s="73">
        <f t="shared" si="320"/>
        <v>44.068287410354927</v>
      </c>
      <c r="BR501" s="3">
        <v>95.5</v>
      </c>
      <c r="BS501" s="38">
        <v>7</v>
      </c>
      <c r="BT501" s="38">
        <f t="shared" si="321"/>
        <v>509</v>
      </c>
      <c r="BU501" s="38">
        <v>6</v>
      </c>
      <c r="BV501" s="38">
        <f t="shared" si="322"/>
        <v>487</v>
      </c>
      <c r="BW501" s="67"/>
      <c r="BX501" s="38">
        <v>3170.50659</v>
      </c>
      <c r="BY501" s="73">
        <f t="shared" si="323"/>
        <v>0.20712963265770004</v>
      </c>
      <c r="BZ501" s="38">
        <v>2234.1984900000002</v>
      </c>
      <c r="CA501" s="73">
        <f t="shared" si="324"/>
        <v>0.36502691711529994</v>
      </c>
      <c r="CB501" s="67"/>
      <c r="CC501" s="3">
        <v>95.5</v>
      </c>
      <c r="CD501" s="66">
        <f t="shared" si="351"/>
        <v>0.33191939201313192</v>
      </c>
      <c r="CE501" s="38">
        <v>6655</v>
      </c>
      <c r="CF501" s="102">
        <f t="shared" si="300"/>
        <v>13.31</v>
      </c>
      <c r="CG501" s="103"/>
      <c r="CH501" s="114">
        <v>0.45700000000000002</v>
      </c>
      <c r="CI501" s="77">
        <v>18616</v>
      </c>
      <c r="CJ501" s="102">
        <f t="shared" si="325"/>
        <v>18.616</v>
      </c>
      <c r="CK501" s="102"/>
      <c r="CL501" s="104">
        <f t="shared" si="345"/>
        <v>2091.841205053533</v>
      </c>
      <c r="CM501" s="73">
        <f t="shared" si="326"/>
        <v>43.43606612860215</v>
      </c>
      <c r="CO501" s="3">
        <v>95.5</v>
      </c>
      <c r="CP501" s="38">
        <v>4</v>
      </c>
      <c r="CQ501" s="38">
        <f t="shared" si="327"/>
        <v>318</v>
      </c>
      <c r="CR501" s="38">
        <v>5</v>
      </c>
      <c r="CS501" s="38">
        <f t="shared" si="328"/>
        <v>529</v>
      </c>
      <c r="CT501" s="67"/>
      <c r="CU501" s="38">
        <v>1626.5407700000001</v>
      </c>
      <c r="CV501" s="73">
        <f t="shared" si="329"/>
        <v>0.14115136824800004</v>
      </c>
      <c r="CW501" s="38">
        <v>771.19628899999998</v>
      </c>
      <c r="CX501" s="73">
        <f t="shared" si="330"/>
        <v>0.27301297027099997</v>
      </c>
      <c r="CY501" s="67"/>
      <c r="CZ501" s="3">
        <v>95.5</v>
      </c>
      <c r="DA501" s="66">
        <f t="shared" si="352"/>
        <v>0.32691873489417511</v>
      </c>
      <c r="DB501" s="3">
        <v>6548.125</v>
      </c>
      <c r="DC501" s="102">
        <f t="shared" si="331"/>
        <v>13.09625</v>
      </c>
      <c r="DD501" s="103"/>
      <c r="DE501" s="114">
        <v>0.41799999999999998</v>
      </c>
      <c r="DF501" s="77">
        <v>16832</v>
      </c>
      <c r="DG501" s="102">
        <f t="shared" si="332"/>
        <v>16.832000000000001</v>
      </c>
      <c r="DH501" s="102"/>
      <c r="DI501" s="104">
        <f t="shared" si="346"/>
        <v>2058.5817948438066</v>
      </c>
      <c r="DJ501" s="73">
        <f t="shared" si="333"/>
        <v>43.743188582036758</v>
      </c>
      <c r="DL501" s="3">
        <v>95.5</v>
      </c>
      <c r="DM501" s="38">
        <v>2</v>
      </c>
      <c r="DN501" s="38">
        <f t="shared" si="334"/>
        <v>329</v>
      </c>
      <c r="DO501" s="38">
        <v>5</v>
      </c>
      <c r="DP501" s="38">
        <f t="shared" si="335"/>
        <v>349</v>
      </c>
      <c r="DQ501" s="67"/>
      <c r="DR501" s="38">
        <v>714.32940699999995</v>
      </c>
      <c r="DS501" s="73">
        <f t="shared" si="336"/>
        <v>0.18030402091979997</v>
      </c>
      <c r="DT501" s="38">
        <v>2514.0883800000001</v>
      </c>
      <c r="DU501" s="73">
        <f t="shared" si="337"/>
        <v>0.14898642873689993</v>
      </c>
      <c r="DV501" s="67"/>
      <c r="DW501" s="3">
        <v>95.5</v>
      </c>
      <c r="DX501" s="66">
        <f t="shared" si="353"/>
        <v>0.29610986047375937</v>
      </c>
      <c r="DY501" s="3">
        <v>6472.8125</v>
      </c>
      <c r="DZ501" s="102">
        <f t="shared" si="338"/>
        <v>12.945625</v>
      </c>
      <c r="EA501" s="103"/>
      <c r="EB501" s="114">
        <v>0.38700000000000001</v>
      </c>
      <c r="EC501" s="77">
        <v>17021</v>
      </c>
      <c r="ED501" s="102">
        <f t="shared" si="339"/>
        <v>17.021000000000001</v>
      </c>
      <c r="EE501" s="102"/>
      <c r="EF501" s="104">
        <f t="shared" si="347"/>
        <v>1809.8149557923061</v>
      </c>
      <c r="EG501" s="73">
        <f t="shared" si="340"/>
        <v>43.843718552109245</v>
      </c>
      <c r="EH501" s="95"/>
    </row>
    <row r="502" spans="1:138" x14ac:dyDescent="0.25">
      <c r="A502" s="76">
        <v>96.5</v>
      </c>
      <c r="B502" s="96">
        <v>6</v>
      </c>
      <c r="C502" s="96">
        <f t="shared" si="301"/>
        <v>359</v>
      </c>
      <c r="D502" s="96">
        <v>0</v>
      </c>
      <c r="E502" s="96">
        <f t="shared" si="302"/>
        <v>5</v>
      </c>
      <c r="F502" s="67"/>
      <c r="G502" s="96">
        <v>3639.11157</v>
      </c>
      <c r="H502" s="73">
        <f t="shared" si="303"/>
        <v>0.14635422661089997</v>
      </c>
      <c r="I502" s="96">
        <v>0</v>
      </c>
      <c r="J502" s="73">
        <f t="shared" si="304"/>
        <v>1.256300781E-3</v>
      </c>
      <c r="K502" s="67"/>
      <c r="L502" s="76">
        <v>96.5</v>
      </c>
      <c r="M502" s="66">
        <f t="shared" si="348"/>
        <v>0.3207003512673135</v>
      </c>
      <c r="N502" s="96">
        <v>6569.6875</v>
      </c>
      <c r="O502" s="102">
        <f t="shared" si="305"/>
        <v>13.139374999999999</v>
      </c>
      <c r="P502" s="103"/>
      <c r="Q502" s="114">
        <v>0.439</v>
      </c>
      <c r="R502" s="98">
        <v>18079</v>
      </c>
      <c r="S502" s="102">
        <f t="shared" si="306"/>
        <v>18.079000000000001</v>
      </c>
      <c r="T502" s="102"/>
      <c r="U502" s="104">
        <f t="shared" si="341"/>
        <v>2021.2587116779837</v>
      </c>
      <c r="V502" s="73">
        <f t="shared" si="307"/>
        <v>44.756577341963251</v>
      </c>
      <c r="X502" s="76">
        <v>96.5</v>
      </c>
      <c r="Y502" s="96">
        <v>5</v>
      </c>
      <c r="Z502" s="96">
        <f t="shared" si="342"/>
        <v>321</v>
      </c>
      <c r="AA502" s="96">
        <v>0</v>
      </c>
      <c r="AB502" s="96">
        <f t="shared" si="308"/>
        <v>0</v>
      </c>
      <c r="AC502" s="67"/>
      <c r="AD502" s="96">
        <v>6734.4267600000003</v>
      </c>
      <c r="AE502" s="73">
        <f t="shared" si="309"/>
        <v>0.12248323392890002</v>
      </c>
      <c r="AF502" s="96">
        <v>0</v>
      </c>
      <c r="AG502" s="73">
        <f t="shared" si="310"/>
        <v>0</v>
      </c>
      <c r="AH502" s="67"/>
      <c r="AI502" s="76">
        <v>96.5</v>
      </c>
      <c r="AJ502" s="66">
        <f t="shared" si="349"/>
        <v>0.36355839468210244</v>
      </c>
      <c r="AK502" s="96">
        <v>6868.75</v>
      </c>
      <c r="AL502" s="102">
        <f t="shared" si="311"/>
        <v>13.737500000000001</v>
      </c>
      <c r="AM502" s="103"/>
      <c r="AN502" s="108">
        <v>0.45500000000000002</v>
      </c>
      <c r="AO502" s="95">
        <v>18054</v>
      </c>
      <c r="AP502" s="102">
        <f t="shared" si="312"/>
        <v>18.053999999999998</v>
      </c>
      <c r="AQ502" s="102"/>
      <c r="AR502" s="104">
        <f t="shared" si="343"/>
        <v>2119.3036453960067</v>
      </c>
      <c r="AS502" s="73">
        <f t="shared" si="313"/>
        <v>44.990547544276929</v>
      </c>
      <c r="AU502" s="76">
        <v>96.5</v>
      </c>
      <c r="AV502" s="96">
        <v>4</v>
      </c>
      <c r="AW502" s="96">
        <f t="shared" si="314"/>
        <v>326</v>
      </c>
      <c r="AX502" s="96">
        <v>4</v>
      </c>
      <c r="AY502" s="96">
        <f t="shared" si="315"/>
        <v>256</v>
      </c>
      <c r="AZ502" s="65"/>
      <c r="BA502" s="38">
        <v>1444.4191900000001</v>
      </c>
      <c r="BB502" s="73">
        <f t="shared" si="316"/>
        <v>0.12927347106249995</v>
      </c>
      <c r="BC502" s="38">
        <v>1649.3397199999999</v>
      </c>
      <c r="BD502" s="73">
        <f t="shared" si="317"/>
        <v>0.17693499486239994</v>
      </c>
      <c r="BE502" s="65"/>
      <c r="BF502" s="3">
        <v>96.5</v>
      </c>
      <c r="BG502" s="66">
        <f t="shared" si="350"/>
        <v>0.3423082330130755</v>
      </c>
      <c r="BH502" s="38">
        <v>6626.5625</v>
      </c>
      <c r="BI502" s="102">
        <f t="shared" si="318"/>
        <v>13.253125000000001</v>
      </c>
      <c r="BJ502" s="103"/>
      <c r="BK502" s="114">
        <v>0.436</v>
      </c>
      <c r="BL502" s="77">
        <v>17033</v>
      </c>
      <c r="BM502" s="102">
        <f t="shared" si="319"/>
        <v>17.033000000000001</v>
      </c>
      <c r="BN502" s="102"/>
      <c r="BO502" s="104">
        <f t="shared" si="344"/>
        <v>2127.3839794990731</v>
      </c>
      <c r="BP502" s="73">
        <f t="shared" si="320"/>
        <v>44.078061048496018</v>
      </c>
      <c r="BR502" s="3">
        <v>96.5</v>
      </c>
      <c r="BS502" s="38">
        <v>9</v>
      </c>
      <c r="BT502" s="38">
        <f t="shared" si="321"/>
        <v>518</v>
      </c>
      <c r="BU502" s="38">
        <v>8</v>
      </c>
      <c r="BV502" s="38">
        <f t="shared" si="322"/>
        <v>495</v>
      </c>
      <c r="BW502" s="67"/>
      <c r="BX502" s="38">
        <v>2430.0331999999999</v>
      </c>
      <c r="BY502" s="73">
        <f t="shared" si="323"/>
        <v>0.20955966585770003</v>
      </c>
      <c r="BZ502" s="38">
        <v>1325.6478300000001</v>
      </c>
      <c r="CA502" s="73">
        <f t="shared" si="324"/>
        <v>0.36635256494529994</v>
      </c>
      <c r="CB502" s="67"/>
      <c r="CC502" s="3">
        <v>96.5</v>
      </c>
      <c r="CD502" s="66">
        <f t="shared" si="351"/>
        <v>0.33504745198609881</v>
      </c>
      <c r="CE502" s="38">
        <v>6721.5625</v>
      </c>
      <c r="CF502" s="102">
        <f t="shared" ref="CF502:CF525" si="354">CE502*2/1000</f>
        <v>13.443125</v>
      </c>
      <c r="CG502" s="103"/>
      <c r="CH502" s="114">
        <v>0.46200000000000002</v>
      </c>
      <c r="CI502" s="77">
        <v>18801</v>
      </c>
      <c r="CJ502" s="102">
        <f t="shared" si="325"/>
        <v>18.800999999999998</v>
      </c>
      <c r="CK502" s="102"/>
      <c r="CL502" s="104">
        <f t="shared" si="345"/>
        <v>2134.0641495761361</v>
      </c>
      <c r="CM502" s="73">
        <f t="shared" si="326"/>
        <v>43.449507074575294</v>
      </c>
      <c r="CO502" s="3">
        <v>96.5</v>
      </c>
      <c r="CP502" s="38">
        <v>4</v>
      </c>
      <c r="CQ502" s="38">
        <f t="shared" si="327"/>
        <v>322</v>
      </c>
      <c r="CR502" s="38">
        <v>6</v>
      </c>
      <c r="CS502" s="38">
        <f t="shared" si="328"/>
        <v>535</v>
      </c>
      <c r="CT502" s="67"/>
      <c r="CU502" s="38">
        <v>2095.8261699999998</v>
      </c>
      <c r="CV502" s="73">
        <f t="shared" si="329"/>
        <v>0.14324719441800005</v>
      </c>
      <c r="CW502" s="38">
        <v>1059.09583</v>
      </c>
      <c r="CX502" s="73">
        <f t="shared" si="330"/>
        <v>0.27407206610099999</v>
      </c>
      <c r="CY502" s="67"/>
      <c r="CZ502" s="3">
        <v>96.5</v>
      </c>
      <c r="DA502" s="66">
        <f t="shared" si="352"/>
        <v>0.33006885804910457</v>
      </c>
      <c r="DB502" s="3">
        <v>6607.5</v>
      </c>
      <c r="DC502" s="102">
        <f t="shared" si="331"/>
        <v>13.215</v>
      </c>
      <c r="DD502" s="103"/>
      <c r="DE502" s="114">
        <v>0.42299999999999999</v>
      </c>
      <c r="DF502" s="77">
        <v>16999</v>
      </c>
      <c r="DG502" s="102">
        <f t="shared" si="332"/>
        <v>16.998999999999999</v>
      </c>
      <c r="DH502" s="102"/>
      <c r="DI502" s="104">
        <f t="shared" si="346"/>
        <v>2100.3977108985227</v>
      </c>
      <c r="DJ502" s="73">
        <f t="shared" si="333"/>
        <v>43.755709304752884</v>
      </c>
      <c r="DL502" s="3">
        <v>96.5</v>
      </c>
      <c r="DM502" s="38">
        <v>3</v>
      </c>
      <c r="DN502" s="38">
        <f t="shared" si="334"/>
        <v>332</v>
      </c>
      <c r="DO502" s="38">
        <v>2</v>
      </c>
      <c r="DP502" s="38">
        <f t="shared" si="335"/>
        <v>351</v>
      </c>
      <c r="DQ502" s="67"/>
      <c r="DR502" s="38">
        <v>1248.9846199999999</v>
      </c>
      <c r="DS502" s="73">
        <f t="shared" si="336"/>
        <v>0.18155300553979997</v>
      </c>
      <c r="DT502" s="38">
        <v>342.75570699999997</v>
      </c>
      <c r="DU502" s="73">
        <f t="shared" si="337"/>
        <v>0.14932918444389992</v>
      </c>
      <c r="DV502" s="67"/>
      <c r="DW502" s="3">
        <v>96.5</v>
      </c>
      <c r="DX502" s="66">
        <f t="shared" si="353"/>
        <v>0.29890634686980166</v>
      </c>
      <c r="DY502" s="3">
        <v>6543.4375</v>
      </c>
      <c r="DZ502" s="102">
        <f t="shared" si="338"/>
        <v>13.086874999999999</v>
      </c>
      <c r="EA502" s="103"/>
      <c r="EB502" s="114">
        <v>0.39</v>
      </c>
      <c r="EC502" s="77">
        <v>17193</v>
      </c>
      <c r="ED502" s="102">
        <f t="shared" si="339"/>
        <v>17.193000000000001</v>
      </c>
      <c r="EE502" s="102"/>
      <c r="EF502" s="104">
        <f t="shared" si="347"/>
        <v>1846.566904350294</v>
      </c>
      <c r="EG502" s="73">
        <f t="shared" si="340"/>
        <v>43.858999930629118</v>
      </c>
      <c r="EH502" s="95"/>
    </row>
    <row r="503" spans="1:138" x14ac:dyDescent="0.25">
      <c r="A503" s="76">
        <v>97.5</v>
      </c>
      <c r="B503" s="96">
        <v>7</v>
      </c>
      <c r="C503" s="96">
        <f t="shared" si="301"/>
        <v>366</v>
      </c>
      <c r="D503" s="96">
        <v>0</v>
      </c>
      <c r="E503" s="96">
        <f t="shared" si="302"/>
        <v>5</v>
      </c>
      <c r="F503" s="67"/>
      <c r="G503" s="96">
        <v>3382.28809</v>
      </c>
      <c r="H503" s="73">
        <f t="shared" si="303"/>
        <v>0.14973651470089996</v>
      </c>
      <c r="I503" s="96">
        <v>0</v>
      </c>
      <c r="J503" s="73">
        <f t="shared" si="304"/>
        <v>1.256300781E-3</v>
      </c>
      <c r="K503" s="67"/>
      <c r="L503" s="76">
        <v>97.5</v>
      </c>
      <c r="M503" s="66">
        <f t="shared" si="348"/>
        <v>0.32374089357056218</v>
      </c>
      <c r="N503" s="96">
        <v>6630.625</v>
      </c>
      <c r="O503" s="102">
        <f t="shared" si="305"/>
        <v>13.26125</v>
      </c>
      <c r="P503" s="103"/>
      <c r="Q503" s="114">
        <v>0.44400000000000001</v>
      </c>
      <c r="R503" s="98">
        <v>18259</v>
      </c>
      <c r="S503" s="102">
        <f t="shared" si="306"/>
        <v>18.259</v>
      </c>
      <c r="T503" s="102"/>
      <c r="U503" s="104">
        <f t="shared" si="341"/>
        <v>2061.7872402413491</v>
      </c>
      <c r="V503" s="73">
        <f t="shared" si="307"/>
        <v>44.753775076352952</v>
      </c>
      <c r="X503" s="76">
        <v>97.5</v>
      </c>
      <c r="Y503" s="96">
        <v>1</v>
      </c>
      <c r="Z503" s="96">
        <f t="shared" si="342"/>
        <v>322</v>
      </c>
      <c r="AA503" s="96">
        <v>0</v>
      </c>
      <c r="AB503" s="96">
        <f t="shared" si="308"/>
        <v>0</v>
      </c>
      <c r="AC503" s="67"/>
      <c r="AD503" s="96">
        <v>233.89497399999999</v>
      </c>
      <c r="AE503" s="73">
        <f t="shared" si="309"/>
        <v>0.12271712890290003</v>
      </c>
      <c r="AF503" s="96">
        <v>0</v>
      </c>
      <c r="AG503" s="73">
        <f t="shared" si="310"/>
        <v>0</v>
      </c>
      <c r="AH503" s="67"/>
      <c r="AI503" s="76">
        <v>97.5</v>
      </c>
      <c r="AJ503" s="66">
        <f t="shared" si="349"/>
        <v>0.36625667161083469</v>
      </c>
      <c r="AK503" s="96">
        <v>6924.6875</v>
      </c>
      <c r="AL503" s="102">
        <f t="shared" si="311"/>
        <v>13.849375</v>
      </c>
      <c r="AM503" s="103"/>
      <c r="AN503" s="108">
        <v>0.46</v>
      </c>
      <c r="AO503" s="95">
        <v>18232</v>
      </c>
      <c r="AP503" s="102">
        <f t="shared" si="312"/>
        <v>18.231999999999999</v>
      </c>
      <c r="AQ503" s="102"/>
      <c r="AR503" s="104">
        <f t="shared" si="343"/>
        <v>2156.8476392246944</v>
      </c>
      <c r="AS503" s="73">
        <f t="shared" si="313"/>
        <v>45.006199921011934</v>
      </c>
      <c r="AU503" s="76">
        <v>97.5</v>
      </c>
      <c r="AV503" s="96">
        <v>5</v>
      </c>
      <c r="AW503" s="96">
        <f t="shared" si="314"/>
        <v>331</v>
      </c>
      <c r="AX503" s="96">
        <v>3</v>
      </c>
      <c r="AY503" s="96">
        <f t="shared" si="315"/>
        <v>259</v>
      </c>
      <c r="AZ503" s="65"/>
      <c r="BA503" s="38">
        <v>15579.7842</v>
      </c>
      <c r="BB503" s="73">
        <f t="shared" si="316"/>
        <v>0.14485325526249995</v>
      </c>
      <c r="BC503" s="38">
        <v>1303.9231</v>
      </c>
      <c r="BD503" s="73">
        <f t="shared" si="317"/>
        <v>0.17823891796239993</v>
      </c>
      <c r="BE503" s="65"/>
      <c r="BF503" s="3">
        <v>97.5</v>
      </c>
      <c r="BG503" s="66">
        <f t="shared" si="350"/>
        <v>0.34546038655969807</v>
      </c>
      <c r="BH503" s="38">
        <v>6690</v>
      </c>
      <c r="BI503" s="102">
        <f t="shared" si="318"/>
        <v>13.38</v>
      </c>
      <c r="BJ503" s="103"/>
      <c r="BK503" s="114">
        <v>0.44</v>
      </c>
      <c r="BL503" s="77">
        <v>17201</v>
      </c>
      <c r="BM503" s="102">
        <f t="shared" si="319"/>
        <v>17.201000000000001</v>
      </c>
      <c r="BN503" s="102"/>
      <c r="BO503" s="104">
        <f t="shared" si="344"/>
        <v>2169.7479381176963</v>
      </c>
      <c r="BP503" s="73">
        <f t="shared" si="320"/>
        <v>44.044107488156136</v>
      </c>
      <c r="BR503" s="3">
        <v>97.5</v>
      </c>
      <c r="BS503" s="38">
        <v>5</v>
      </c>
      <c r="BT503" s="38">
        <f t="shared" si="321"/>
        <v>523</v>
      </c>
      <c r="BU503" s="38">
        <v>4</v>
      </c>
      <c r="BV503" s="38">
        <f t="shared" si="322"/>
        <v>499</v>
      </c>
      <c r="BW503" s="67"/>
      <c r="BX503" s="38">
        <v>973.80127000000005</v>
      </c>
      <c r="BY503" s="73">
        <f t="shared" si="323"/>
        <v>0.21053346712770002</v>
      </c>
      <c r="BZ503" s="38">
        <v>13898.3135</v>
      </c>
      <c r="CA503" s="73">
        <f t="shared" si="324"/>
        <v>0.38025087844529992</v>
      </c>
      <c r="CB503" s="67"/>
      <c r="CC503" s="3">
        <v>97.5</v>
      </c>
      <c r="CD503" s="66">
        <f t="shared" si="351"/>
        <v>0.33817551195906564</v>
      </c>
      <c r="CE503" s="38">
        <v>6776.5625</v>
      </c>
      <c r="CF503" s="102">
        <f t="shared" si="354"/>
        <v>13.553125</v>
      </c>
      <c r="CG503" s="103"/>
      <c r="CH503" s="114">
        <v>0.46600000000000003</v>
      </c>
      <c r="CI503" s="77">
        <v>18988</v>
      </c>
      <c r="CJ503" s="102">
        <f t="shared" si="325"/>
        <v>18.988</v>
      </c>
      <c r="CK503" s="102"/>
      <c r="CL503" s="104">
        <f t="shared" si="345"/>
        <v>2176.6917868577416</v>
      </c>
      <c r="CM503" s="73">
        <f t="shared" si="326"/>
        <v>43.443789275351065</v>
      </c>
      <c r="CO503" s="3">
        <v>97.5</v>
      </c>
      <c r="CP503" s="38">
        <v>7</v>
      </c>
      <c r="CQ503" s="38">
        <f t="shared" si="327"/>
        <v>329</v>
      </c>
      <c r="CR503" s="38">
        <v>5</v>
      </c>
      <c r="CS503" s="38">
        <f t="shared" si="328"/>
        <v>540</v>
      </c>
      <c r="CT503" s="67"/>
      <c r="CU503" s="38">
        <v>12512.7129</v>
      </c>
      <c r="CV503" s="73">
        <f t="shared" si="329"/>
        <v>0.15575990731800005</v>
      </c>
      <c r="CW503" s="38">
        <v>8135.1918900000001</v>
      </c>
      <c r="CX503" s="73">
        <f t="shared" si="330"/>
        <v>0.28220725799099999</v>
      </c>
      <c r="CY503" s="67"/>
      <c r="CZ503" s="3">
        <v>97.5</v>
      </c>
      <c r="DA503" s="66">
        <f t="shared" si="352"/>
        <v>0.33321898120403398</v>
      </c>
      <c r="DB503" s="3">
        <v>6666.875</v>
      </c>
      <c r="DC503" s="102">
        <f t="shared" si="331"/>
        <v>13.33375</v>
      </c>
      <c r="DD503" s="103"/>
      <c r="DE503" s="114">
        <v>0.42699999999999999</v>
      </c>
      <c r="DF503" s="77">
        <v>17166</v>
      </c>
      <c r="DG503" s="102">
        <f t="shared" si="332"/>
        <v>17.166</v>
      </c>
      <c r="DH503" s="102"/>
      <c r="DI503" s="104">
        <f t="shared" si="346"/>
        <v>2142.6172364824647</v>
      </c>
      <c r="DJ503" s="73">
        <f t="shared" si="333"/>
        <v>43.727318280387564</v>
      </c>
      <c r="DL503" s="3">
        <v>97.5</v>
      </c>
      <c r="DM503" s="38">
        <v>2</v>
      </c>
      <c r="DN503" s="38">
        <f t="shared" si="334"/>
        <v>334</v>
      </c>
      <c r="DO503" s="38">
        <v>2</v>
      </c>
      <c r="DP503" s="38">
        <f t="shared" si="335"/>
        <v>353</v>
      </c>
      <c r="DQ503" s="67"/>
      <c r="DR503" s="38">
        <v>410.24408</v>
      </c>
      <c r="DS503" s="73">
        <f t="shared" si="336"/>
        <v>0.18196324961979998</v>
      </c>
      <c r="DT503" s="38">
        <v>343.131958</v>
      </c>
      <c r="DU503" s="73">
        <f t="shared" si="337"/>
        <v>0.14967231640189993</v>
      </c>
      <c r="DV503" s="67"/>
      <c r="DW503" s="3">
        <v>97.5</v>
      </c>
      <c r="DX503" s="66">
        <f t="shared" si="353"/>
        <v>0.30170283326584402</v>
      </c>
      <c r="DY503" s="3">
        <v>6598.75</v>
      </c>
      <c r="DZ503" s="102">
        <f t="shared" si="338"/>
        <v>13.1975</v>
      </c>
      <c r="EA503" s="103"/>
      <c r="EB503" s="114">
        <v>0.39400000000000002</v>
      </c>
      <c r="EC503" s="77">
        <v>17364</v>
      </c>
      <c r="ED503" s="102">
        <f t="shared" si="339"/>
        <v>17.364000000000001</v>
      </c>
      <c r="EE503" s="102"/>
      <c r="EF503" s="104">
        <f t="shared" si="347"/>
        <v>1883.6789005317714</v>
      </c>
      <c r="EG503" s="73">
        <f t="shared" si="340"/>
        <v>43.876624186796597</v>
      </c>
      <c r="EH503" s="95"/>
    </row>
    <row r="504" spans="1:138" x14ac:dyDescent="0.25">
      <c r="A504" s="76">
        <v>98.5</v>
      </c>
      <c r="B504" s="96">
        <v>3</v>
      </c>
      <c r="C504" s="96">
        <f t="shared" si="301"/>
        <v>369</v>
      </c>
      <c r="D504" s="96">
        <v>0</v>
      </c>
      <c r="E504" s="96">
        <f t="shared" si="302"/>
        <v>5</v>
      </c>
      <c r="F504" s="67"/>
      <c r="G504" s="96">
        <v>1000.26019</v>
      </c>
      <c r="H504" s="73">
        <f t="shared" si="303"/>
        <v>0.15073677489089995</v>
      </c>
      <c r="I504" s="96">
        <v>0</v>
      </c>
      <c r="J504" s="73">
        <f t="shared" si="304"/>
        <v>1.256300781E-3</v>
      </c>
      <c r="K504" s="67"/>
      <c r="L504" s="76">
        <v>98.5</v>
      </c>
      <c r="M504" s="66">
        <f t="shared" si="348"/>
        <v>0.32678143587381087</v>
      </c>
      <c r="N504" s="96">
        <v>6698.75</v>
      </c>
      <c r="O504" s="102">
        <f t="shared" si="305"/>
        <v>13.397500000000001</v>
      </c>
      <c r="P504" s="103"/>
      <c r="Q504" s="114">
        <v>0.44800000000000001</v>
      </c>
      <c r="R504" s="98">
        <v>18437</v>
      </c>
      <c r="S504" s="102">
        <f t="shared" si="306"/>
        <v>18.437000000000001</v>
      </c>
      <c r="T504" s="102"/>
      <c r="U504" s="104">
        <f t="shared" si="341"/>
        <v>2102.7043881178483</v>
      </c>
      <c r="V504" s="73">
        <f t="shared" si="307"/>
        <v>44.766823488503263</v>
      </c>
      <c r="X504" s="76">
        <v>98.5</v>
      </c>
      <c r="Y504" s="96">
        <v>8</v>
      </c>
      <c r="Z504" s="96">
        <f t="shared" si="342"/>
        <v>330</v>
      </c>
      <c r="AA504" s="96">
        <v>0</v>
      </c>
      <c r="AB504" s="96">
        <f t="shared" si="308"/>
        <v>0</v>
      </c>
      <c r="AC504" s="67"/>
      <c r="AD504" s="96">
        <v>1211.7574500000001</v>
      </c>
      <c r="AE504" s="73">
        <f t="shared" si="309"/>
        <v>0.12392888635290003</v>
      </c>
      <c r="AF504" s="96">
        <v>0</v>
      </c>
      <c r="AG504" s="73">
        <f t="shared" si="310"/>
        <v>0</v>
      </c>
      <c r="AH504" s="67"/>
      <c r="AI504" s="76">
        <v>98.5</v>
      </c>
      <c r="AJ504" s="66">
        <f t="shared" si="349"/>
        <v>0.3689549485395669</v>
      </c>
      <c r="AK504" s="96">
        <v>6989.375</v>
      </c>
      <c r="AL504" s="102">
        <f t="shared" si="311"/>
        <v>13.97875</v>
      </c>
      <c r="AM504" s="103"/>
      <c r="AN504" s="108">
        <v>0.46400000000000002</v>
      </c>
      <c r="AO504" s="95">
        <v>18408</v>
      </c>
      <c r="AP504" s="102">
        <f t="shared" si="312"/>
        <v>18.408000000000001</v>
      </c>
      <c r="AQ504" s="102"/>
      <c r="AR504" s="104">
        <f t="shared" si="343"/>
        <v>2194.7255448233127</v>
      </c>
      <c r="AS504" s="73">
        <f t="shared" si="313"/>
        <v>45.013783231678744</v>
      </c>
      <c r="AU504" s="76">
        <v>98.5</v>
      </c>
      <c r="AV504" s="96">
        <v>4</v>
      </c>
      <c r="AW504" s="96">
        <f t="shared" si="314"/>
        <v>335</v>
      </c>
      <c r="AX504" s="96">
        <v>4</v>
      </c>
      <c r="AY504" s="96">
        <f t="shared" si="315"/>
        <v>263</v>
      </c>
      <c r="AZ504" s="65"/>
      <c r="BA504" s="38">
        <v>1082.4349400000001</v>
      </c>
      <c r="BB504" s="73">
        <f t="shared" si="316"/>
        <v>0.14593569020249994</v>
      </c>
      <c r="BC504" s="38">
        <v>2049.2793000000001</v>
      </c>
      <c r="BD504" s="73">
        <f t="shared" si="317"/>
        <v>0.18028819726239995</v>
      </c>
      <c r="BE504" s="65"/>
      <c r="BF504" s="3">
        <v>98.5</v>
      </c>
      <c r="BG504" s="66">
        <f t="shared" si="350"/>
        <v>0.34861254010632059</v>
      </c>
      <c r="BH504" s="38">
        <v>6749.6875</v>
      </c>
      <c r="BI504" s="102">
        <f t="shared" si="318"/>
        <v>13.499375000000001</v>
      </c>
      <c r="BJ504" s="103"/>
      <c r="BK504" s="114">
        <v>0.44500000000000001</v>
      </c>
      <c r="BL504" s="77">
        <v>17368</v>
      </c>
      <c r="BM504" s="102">
        <f t="shared" si="319"/>
        <v>17.367999999999999</v>
      </c>
      <c r="BN504" s="102"/>
      <c r="BO504" s="104">
        <f t="shared" si="344"/>
        <v>2212.5285720332636</v>
      </c>
      <c r="BP504" s="73">
        <f t="shared" si="320"/>
        <v>44.053986228152915</v>
      </c>
      <c r="BR504" s="3">
        <v>98.5</v>
      </c>
      <c r="BS504" s="38">
        <v>6</v>
      </c>
      <c r="BT504" s="38">
        <f t="shared" si="321"/>
        <v>529</v>
      </c>
      <c r="BU504" s="38">
        <v>8</v>
      </c>
      <c r="BV504" s="38">
        <f t="shared" si="322"/>
        <v>507</v>
      </c>
      <c r="BW504" s="67"/>
      <c r="BX504" s="38">
        <v>1555.10132</v>
      </c>
      <c r="BY504" s="73">
        <f t="shared" si="323"/>
        <v>0.21208856844770002</v>
      </c>
      <c r="BZ504" s="38">
        <v>2789.3974600000001</v>
      </c>
      <c r="CA504" s="73">
        <f t="shared" si="324"/>
        <v>0.38304027590529993</v>
      </c>
      <c r="CB504" s="67"/>
      <c r="CC504" s="3">
        <v>98.5</v>
      </c>
      <c r="CD504" s="66">
        <f t="shared" si="351"/>
        <v>0.34130357193203248</v>
      </c>
      <c r="CE504" s="38">
        <v>6850.9375</v>
      </c>
      <c r="CF504" s="102">
        <f t="shared" si="354"/>
        <v>13.701874999999999</v>
      </c>
      <c r="CG504" s="103"/>
      <c r="CH504" s="114">
        <v>0.47099999999999997</v>
      </c>
      <c r="CI504" s="77">
        <v>19172</v>
      </c>
      <c r="CJ504" s="102">
        <f t="shared" si="325"/>
        <v>19.172000000000001</v>
      </c>
      <c r="CK504" s="102"/>
      <c r="CL504" s="104">
        <f t="shared" si="345"/>
        <v>2219.7720153166865</v>
      </c>
      <c r="CM504" s="73">
        <f t="shared" si="326"/>
        <v>43.456060701008013</v>
      </c>
      <c r="CO504" s="3">
        <v>98.5</v>
      </c>
      <c r="CP504" s="38">
        <v>5</v>
      </c>
      <c r="CQ504" s="38">
        <f t="shared" si="327"/>
        <v>334</v>
      </c>
      <c r="CR504" s="38">
        <v>3</v>
      </c>
      <c r="CS504" s="38">
        <f t="shared" si="328"/>
        <v>543</v>
      </c>
      <c r="CT504" s="67"/>
      <c r="CU504" s="38">
        <v>3619.1638200000002</v>
      </c>
      <c r="CV504" s="73">
        <f t="shared" si="329"/>
        <v>0.15937907113800004</v>
      </c>
      <c r="CW504" s="38">
        <v>2136.6950700000002</v>
      </c>
      <c r="CX504" s="73">
        <f t="shared" si="330"/>
        <v>0.28434395306100002</v>
      </c>
      <c r="CY504" s="67"/>
      <c r="CZ504" s="3">
        <v>98.5</v>
      </c>
      <c r="DA504" s="66">
        <f t="shared" si="352"/>
        <v>0.33636910435896344</v>
      </c>
      <c r="DB504" s="3">
        <v>6735.625</v>
      </c>
      <c r="DC504" s="102">
        <f t="shared" si="331"/>
        <v>13.47125</v>
      </c>
      <c r="DD504" s="103"/>
      <c r="DE504" s="114">
        <v>0.432</v>
      </c>
      <c r="DF504" s="77">
        <v>17331</v>
      </c>
      <c r="DG504" s="102">
        <f t="shared" si="332"/>
        <v>17.331</v>
      </c>
      <c r="DH504" s="102"/>
      <c r="DI504" s="104">
        <f t="shared" si="346"/>
        <v>2185.2836857890115</v>
      </c>
      <c r="DJ504" s="73">
        <f t="shared" si="333"/>
        <v>43.733979238463547</v>
      </c>
      <c r="DL504" s="3">
        <v>98.5</v>
      </c>
      <c r="DM504" s="38">
        <v>5</v>
      </c>
      <c r="DN504" s="38">
        <f t="shared" si="334"/>
        <v>339</v>
      </c>
      <c r="DO504" s="38">
        <v>8</v>
      </c>
      <c r="DP504" s="38">
        <f t="shared" si="335"/>
        <v>361</v>
      </c>
      <c r="DQ504" s="67"/>
      <c r="DR504" s="38">
        <v>3245.3864699999999</v>
      </c>
      <c r="DS504" s="73">
        <f t="shared" si="336"/>
        <v>0.18520863608979998</v>
      </c>
      <c r="DT504" s="38">
        <v>3044.6001000000001</v>
      </c>
      <c r="DU504" s="73">
        <f t="shared" si="337"/>
        <v>0.15271691650189992</v>
      </c>
      <c r="DV504" s="67"/>
      <c r="DW504" s="3">
        <v>98.5</v>
      </c>
      <c r="DX504" s="66">
        <f t="shared" si="353"/>
        <v>0.30449931966188631</v>
      </c>
      <c r="DY504" s="3">
        <v>6672.1875</v>
      </c>
      <c r="DZ504" s="102">
        <f t="shared" si="338"/>
        <v>13.344374999999999</v>
      </c>
      <c r="EA504" s="103"/>
      <c r="EB504" s="114">
        <v>0.39800000000000002</v>
      </c>
      <c r="EC504" s="77">
        <v>17531</v>
      </c>
      <c r="ED504" s="102">
        <f t="shared" si="339"/>
        <v>17.530999999999999</v>
      </c>
      <c r="EE504" s="102"/>
      <c r="EF504" s="104">
        <f t="shared" si="347"/>
        <v>1921.1736657887072</v>
      </c>
      <c r="EG504" s="73">
        <f t="shared" si="340"/>
        <v>43.877544804363332</v>
      </c>
      <c r="EH504" s="95"/>
    </row>
    <row r="505" spans="1:138" x14ac:dyDescent="0.25">
      <c r="A505" s="76">
        <v>99.5</v>
      </c>
      <c r="B505" s="96">
        <v>5</v>
      </c>
      <c r="C505" s="96">
        <f t="shared" si="301"/>
        <v>374</v>
      </c>
      <c r="D505" s="96">
        <v>0</v>
      </c>
      <c r="E505" s="96">
        <f t="shared" si="302"/>
        <v>5</v>
      </c>
      <c r="F505" s="67"/>
      <c r="G505" s="96">
        <v>3328.0817900000002</v>
      </c>
      <c r="H505" s="73">
        <f t="shared" si="303"/>
        <v>0.15406485668089995</v>
      </c>
      <c r="I505" s="96">
        <v>0</v>
      </c>
      <c r="J505" s="73">
        <f t="shared" si="304"/>
        <v>1.256300781E-3</v>
      </c>
      <c r="K505" s="67"/>
      <c r="L505" s="76">
        <v>99.5</v>
      </c>
      <c r="M505" s="66">
        <f t="shared" si="348"/>
        <v>0.32982197817705955</v>
      </c>
      <c r="N505" s="96">
        <v>6758.4375</v>
      </c>
      <c r="O505" s="102">
        <f t="shared" si="305"/>
        <v>13.516875000000001</v>
      </c>
      <c r="P505" s="103"/>
      <c r="Q505" s="114">
        <v>0.45400000000000001</v>
      </c>
      <c r="R505" s="98">
        <v>18615</v>
      </c>
      <c r="S505" s="102">
        <f t="shared" si="306"/>
        <v>18.614999999999998</v>
      </c>
      <c r="T505" s="102"/>
      <c r="U505" s="104">
        <f t="shared" si="341"/>
        <v>2144.0063546296028</v>
      </c>
      <c r="V505" s="73">
        <f t="shared" si="307"/>
        <v>44.764615383605303</v>
      </c>
      <c r="X505" s="76">
        <v>99.5</v>
      </c>
      <c r="Y505" s="96">
        <v>4</v>
      </c>
      <c r="Z505" s="96">
        <f t="shared" si="342"/>
        <v>334</v>
      </c>
      <c r="AA505" s="96">
        <v>0</v>
      </c>
      <c r="AB505" s="96">
        <f t="shared" si="308"/>
        <v>0</v>
      </c>
      <c r="AC505" s="67"/>
      <c r="AD505" s="96">
        <v>1529.13733</v>
      </c>
      <c r="AE505" s="73">
        <f t="shared" si="309"/>
        <v>0.12545802368290004</v>
      </c>
      <c r="AF505" s="96">
        <v>0</v>
      </c>
      <c r="AG505" s="73">
        <f t="shared" si="310"/>
        <v>0</v>
      </c>
      <c r="AH505" s="67"/>
      <c r="AI505" s="76">
        <v>99.5</v>
      </c>
      <c r="AJ505" s="66">
        <f t="shared" si="349"/>
        <v>0.3716532254682991</v>
      </c>
      <c r="AK505" s="96">
        <v>7048.4375</v>
      </c>
      <c r="AL505" s="102">
        <f t="shared" si="311"/>
        <v>14.096875000000001</v>
      </c>
      <c r="AM505" s="103"/>
      <c r="AN505" s="108">
        <v>0.47</v>
      </c>
      <c r="AO505" s="95">
        <v>18589</v>
      </c>
      <c r="AP505" s="102">
        <f t="shared" si="312"/>
        <v>18.588999999999999</v>
      </c>
      <c r="AQ505" s="102"/>
      <c r="AR505" s="104">
        <f t="shared" si="343"/>
        <v>2232.8614731532421</v>
      </c>
      <c r="AS505" s="73">
        <f t="shared" si="313"/>
        <v>45.018746838185983</v>
      </c>
      <c r="AU505" s="76">
        <v>99.5</v>
      </c>
      <c r="AV505" s="96">
        <v>4</v>
      </c>
      <c r="AW505" s="96">
        <f t="shared" si="314"/>
        <v>339</v>
      </c>
      <c r="AX505" s="96">
        <v>2</v>
      </c>
      <c r="AY505" s="96">
        <f t="shared" si="315"/>
        <v>265</v>
      </c>
      <c r="AZ505" s="65"/>
      <c r="BA505" s="38">
        <v>2124.1396500000001</v>
      </c>
      <c r="BB505" s="73">
        <f t="shared" si="316"/>
        <v>0.14805982985249994</v>
      </c>
      <c r="BC505" s="38">
        <v>3607.8842800000002</v>
      </c>
      <c r="BD505" s="73">
        <f t="shared" si="317"/>
        <v>0.18389608154239995</v>
      </c>
      <c r="BE505" s="65"/>
      <c r="BF505" s="3">
        <v>99.5</v>
      </c>
      <c r="BG505" s="66">
        <f t="shared" si="350"/>
        <v>0.35176469365294311</v>
      </c>
      <c r="BH505" s="38">
        <v>6822.1875</v>
      </c>
      <c r="BI505" s="102">
        <f t="shared" si="318"/>
        <v>13.644375</v>
      </c>
      <c r="BJ505" s="103"/>
      <c r="BK505" s="114">
        <v>0.44900000000000001</v>
      </c>
      <c r="BL505" s="77">
        <v>17533</v>
      </c>
      <c r="BM505" s="102">
        <f t="shared" si="319"/>
        <v>17.533000000000001</v>
      </c>
      <c r="BN505" s="102"/>
      <c r="BO505" s="104">
        <f t="shared" si="344"/>
        <v>2255.7377018215752</v>
      </c>
      <c r="BP505" s="73">
        <f t="shared" si="320"/>
        <v>44.055909030293265</v>
      </c>
      <c r="BR505" s="3">
        <v>99.5</v>
      </c>
      <c r="BS505" s="38">
        <v>6</v>
      </c>
      <c r="BT505" s="38">
        <f t="shared" si="321"/>
        <v>535</v>
      </c>
      <c r="BU505" s="38">
        <v>8</v>
      </c>
      <c r="BV505" s="38">
        <f t="shared" si="322"/>
        <v>515</v>
      </c>
      <c r="BW505" s="67"/>
      <c r="BX505" s="38">
        <v>1738.3212900000001</v>
      </c>
      <c r="BY505" s="73">
        <f t="shared" si="323"/>
        <v>0.21382688973770003</v>
      </c>
      <c r="BZ505" s="38">
        <v>726.16796899999997</v>
      </c>
      <c r="CA505" s="73">
        <f t="shared" si="324"/>
        <v>0.38376644387429992</v>
      </c>
      <c r="CB505" s="67"/>
      <c r="CC505" s="3">
        <v>99.5</v>
      </c>
      <c r="CD505" s="66">
        <f t="shared" si="351"/>
        <v>0.34443163190499937</v>
      </c>
      <c r="CE505" s="38">
        <v>6921.25</v>
      </c>
      <c r="CF505" s="102">
        <f t="shared" si="354"/>
        <v>13.842499999999999</v>
      </c>
      <c r="CG505" s="103"/>
      <c r="CH505" s="114">
        <v>0.47699999999999998</v>
      </c>
      <c r="CI505" s="77">
        <v>19356</v>
      </c>
      <c r="CJ505" s="102">
        <f t="shared" si="325"/>
        <v>19.356000000000002</v>
      </c>
      <c r="CK505" s="102"/>
      <c r="CL505" s="104">
        <f t="shared" si="345"/>
        <v>2263.2706217970149</v>
      </c>
      <c r="CM505" s="73">
        <f t="shared" si="326"/>
        <v>43.471334599864157</v>
      </c>
      <c r="CO505" s="3">
        <v>99.5</v>
      </c>
      <c r="CP505" s="38">
        <v>10</v>
      </c>
      <c r="CQ505" s="38">
        <f t="shared" si="327"/>
        <v>344</v>
      </c>
      <c r="CR505" s="38">
        <v>11</v>
      </c>
      <c r="CS505" s="38">
        <f t="shared" si="328"/>
        <v>554</v>
      </c>
      <c r="CT505" s="67"/>
      <c r="CU505" s="38">
        <v>3215.8461900000002</v>
      </c>
      <c r="CV505" s="73">
        <f t="shared" si="329"/>
        <v>0.16259491732800005</v>
      </c>
      <c r="CW505" s="38">
        <v>17913.1914</v>
      </c>
      <c r="CX505" s="73">
        <f t="shared" si="330"/>
        <v>0.30225714446100005</v>
      </c>
      <c r="CY505" s="67"/>
      <c r="CZ505" s="3">
        <v>99.5</v>
      </c>
      <c r="DA505" s="66">
        <f t="shared" si="352"/>
        <v>0.33951922751389285</v>
      </c>
      <c r="DB505" s="3">
        <v>6808.75</v>
      </c>
      <c r="DC505" s="102">
        <f t="shared" si="331"/>
        <v>13.6175</v>
      </c>
      <c r="DD505" s="103"/>
      <c r="DE505" s="114">
        <v>0.437</v>
      </c>
      <c r="DF505" s="77">
        <v>17497</v>
      </c>
      <c r="DG505" s="102">
        <f t="shared" si="332"/>
        <v>17.497</v>
      </c>
      <c r="DH505" s="102"/>
      <c r="DI505" s="104">
        <f t="shared" si="346"/>
        <v>2228.3655575866151</v>
      </c>
      <c r="DJ505" s="73">
        <f t="shared" si="333"/>
        <v>43.706983308084325</v>
      </c>
      <c r="DL505" s="3">
        <v>99.5</v>
      </c>
      <c r="DM505" s="38">
        <v>1</v>
      </c>
      <c r="DN505" s="38">
        <f t="shared" si="334"/>
        <v>340</v>
      </c>
      <c r="DO505" s="38">
        <v>2</v>
      </c>
      <c r="DP505" s="38">
        <f t="shared" si="335"/>
        <v>363</v>
      </c>
      <c r="DQ505" s="67"/>
      <c r="DR505" s="38">
        <v>323.34240699999998</v>
      </c>
      <c r="DS505" s="73">
        <f t="shared" si="336"/>
        <v>0.18553197849679998</v>
      </c>
      <c r="DT505" s="38">
        <v>195.69586200000001</v>
      </c>
      <c r="DU505" s="73">
        <f t="shared" si="337"/>
        <v>0.15291261236389991</v>
      </c>
      <c r="DV505" s="67"/>
      <c r="DW505" s="3">
        <v>99.5</v>
      </c>
      <c r="DX505" s="66">
        <f t="shared" si="353"/>
        <v>0.30729580605792861</v>
      </c>
      <c r="DY505" s="3">
        <v>6735.625</v>
      </c>
      <c r="DZ505" s="102">
        <f t="shared" si="338"/>
        <v>13.47125</v>
      </c>
      <c r="EA505" s="103"/>
      <c r="EB505" s="114">
        <v>0.40200000000000002</v>
      </c>
      <c r="EC505" s="77">
        <v>17699</v>
      </c>
      <c r="ED505" s="102">
        <f t="shared" si="339"/>
        <v>17.699000000000002</v>
      </c>
      <c r="EE505" s="102"/>
      <c r="EF505" s="104">
        <f t="shared" si="347"/>
        <v>1959.0075050211633</v>
      </c>
      <c r="EG505" s="73">
        <f t="shared" si="340"/>
        <v>43.895511714702891</v>
      </c>
      <c r="EH505" s="95"/>
    </row>
    <row r="506" spans="1:138" x14ac:dyDescent="0.25">
      <c r="A506" s="76">
        <v>100.5</v>
      </c>
      <c r="B506" s="96">
        <v>4</v>
      </c>
      <c r="C506" s="96">
        <f t="shared" si="301"/>
        <v>378</v>
      </c>
      <c r="D506" s="96">
        <v>0</v>
      </c>
      <c r="E506" s="96">
        <f t="shared" si="302"/>
        <v>5</v>
      </c>
      <c r="F506" s="67"/>
      <c r="G506" s="96">
        <v>683.26251200000002</v>
      </c>
      <c r="H506" s="73">
        <f t="shared" si="303"/>
        <v>0.15474811919289994</v>
      </c>
      <c r="I506" s="96">
        <v>0</v>
      </c>
      <c r="J506" s="73">
        <f t="shared" si="304"/>
        <v>1.256300781E-3</v>
      </c>
      <c r="K506" s="67"/>
      <c r="L506" s="76">
        <v>100.5</v>
      </c>
      <c r="M506" s="66">
        <f t="shared" si="348"/>
        <v>0.33286252048030823</v>
      </c>
      <c r="N506" s="96">
        <v>6825.3125</v>
      </c>
      <c r="O506" s="102">
        <f t="shared" si="305"/>
        <v>13.650625</v>
      </c>
      <c r="P506" s="103"/>
      <c r="Q506" s="114">
        <v>0.45800000000000002</v>
      </c>
      <c r="R506" s="98">
        <v>18791</v>
      </c>
      <c r="S506" s="102">
        <f t="shared" si="306"/>
        <v>18.791</v>
      </c>
      <c r="T506" s="102"/>
      <c r="U506" s="104">
        <f t="shared" si="341"/>
        <v>2185.6703357093375</v>
      </c>
      <c r="V506" s="73">
        <f t="shared" si="307"/>
        <v>44.779472364716227</v>
      </c>
      <c r="X506" s="76">
        <v>100.5</v>
      </c>
      <c r="Y506" s="96">
        <v>1</v>
      </c>
      <c r="Z506" s="96">
        <f t="shared" si="342"/>
        <v>335</v>
      </c>
      <c r="AA506" s="96">
        <v>0</v>
      </c>
      <c r="AB506" s="96">
        <f t="shared" si="308"/>
        <v>0</v>
      </c>
      <c r="AC506" s="67"/>
      <c r="AD506" s="96">
        <v>41.243286099999999</v>
      </c>
      <c r="AE506" s="73">
        <f t="shared" si="309"/>
        <v>0.12549926696900005</v>
      </c>
      <c r="AF506" s="96">
        <v>0</v>
      </c>
      <c r="AG506" s="73">
        <f t="shared" si="310"/>
        <v>0</v>
      </c>
      <c r="AH506" s="67"/>
      <c r="AI506" s="76">
        <v>100.5</v>
      </c>
      <c r="AJ506" s="66">
        <f t="shared" si="349"/>
        <v>0.37435150239703135</v>
      </c>
      <c r="AK506" s="96">
        <v>7085</v>
      </c>
      <c r="AL506" s="102">
        <f t="shared" si="311"/>
        <v>14.17</v>
      </c>
      <c r="AM506" s="103"/>
      <c r="AN506" s="108">
        <v>0.47499999999999998</v>
      </c>
      <c r="AO506" s="95">
        <v>18763</v>
      </c>
      <c r="AP506" s="102">
        <f t="shared" si="312"/>
        <v>18.763000000000002</v>
      </c>
      <c r="AQ506" s="102"/>
      <c r="AR506" s="104">
        <f t="shared" si="343"/>
        <v>2271.3439614262047</v>
      </c>
      <c r="AS506" s="73">
        <f t="shared" si="313"/>
        <v>45.035505925555093</v>
      </c>
      <c r="AU506" s="76">
        <v>100.5</v>
      </c>
      <c r="AV506" s="96">
        <v>7</v>
      </c>
      <c r="AW506" s="96">
        <f t="shared" si="314"/>
        <v>346</v>
      </c>
      <c r="AX506" s="96">
        <v>4</v>
      </c>
      <c r="AY506" s="96">
        <f t="shared" si="315"/>
        <v>269</v>
      </c>
      <c r="AZ506" s="65"/>
      <c r="BA506" s="38">
        <v>1109.3590099999999</v>
      </c>
      <c r="BB506" s="73">
        <f t="shared" si="316"/>
        <v>0.14916918886249994</v>
      </c>
      <c r="BC506" s="38">
        <v>1101.5845899999999</v>
      </c>
      <c r="BD506" s="73">
        <f t="shared" si="317"/>
        <v>0.18499766613239996</v>
      </c>
      <c r="BE506" s="65"/>
      <c r="BF506" s="3">
        <v>100.5</v>
      </c>
      <c r="BG506" s="66">
        <f t="shared" si="350"/>
        <v>0.35491684719956562</v>
      </c>
      <c r="BH506" s="38">
        <v>6885.625</v>
      </c>
      <c r="BI506" s="102">
        <f t="shared" si="318"/>
        <v>13.77125</v>
      </c>
      <c r="BJ506" s="103"/>
      <c r="BK506" s="114">
        <v>0.45400000000000001</v>
      </c>
      <c r="BL506" s="77">
        <v>17701</v>
      </c>
      <c r="BM506" s="102">
        <f t="shared" si="319"/>
        <v>17.701000000000001</v>
      </c>
      <c r="BN506" s="102"/>
      <c r="BO506" s="104">
        <f t="shared" si="344"/>
        <v>2299.3536564269975</v>
      </c>
      <c r="BP506" s="73">
        <f t="shared" si="320"/>
        <v>44.068421763843787</v>
      </c>
      <c r="BR506" s="3">
        <v>100.5</v>
      </c>
      <c r="BS506" s="38">
        <v>4</v>
      </c>
      <c r="BT506" s="38">
        <f t="shared" si="321"/>
        <v>539</v>
      </c>
      <c r="BU506" s="38">
        <v>7</v>
      </c>
      <c r="BV506" s="38">
        <f t="shared" si="322"/>
        <v>522</v>
      </c>
      <c r="BW506" s="67"/>
      <c r="BX506" s="38">
        <v>3610.6918900000001</v>
      </c>
      <c r="BY506" s="73">
        <f t="shared" si="323"/>
        <v>0.21743758162770002</v>
      </c>
      <c r="BZ506" s="38">
        <v>1073.23352</v>
      </c>
      <c r="CA506" s="73">
        <f t="shared" si="324"/>
        <v>0.38483967739429992</v>
      </c>
      <c r="CB506" s="67"/>
      <c r="CC506" s="3">
        <v>100.5</v>
      </c>
      <c r="CD506" s="66">
        <f t="shared" si="351"/>
        <v>0.3475596918779662</v>
      </c>
      <c r="CE506" s="38">
        <v>6984.6875</v>
      </c>
      <c r="CF506" s="102">
        <f t="shared" si="354"/>
        <v>13.969374999999999</v>
      </c>
      <c r="CG506" s="103"/>
      <c r="CH506" s="114">
        <v>0.48299999999999998</v>
      </c>
      <c r="CI506" s="77">
        <v>19535</v>
      </c>
      <c r="CJ506" s="102">
        <f t="shared" si="325"/>
        <v>19.535</v>
      </c>
      <c r="CK506" s="102"/>
      <c r="CL506" s="104">
        <f t="shared" si="345"/>
        <v>2307.1680559238976</v>
      </c>
      <c r="CM506" s="73">
        <f t="shared" si="326"/>
        <v>43.48273705361926</v>
      </c>
      <c r="CO506" s="3">
        <v>100.5</v>
      </c>
      <c r="CP506" s="38">
        <v>6</v>
      </c>
      <c r="CQ506" s="38">
        <f t="shared" si="327"/>
        <v>350</v>
      </c>
      <c r="CR506" s="38">
        <v>12</v>
      </c>
      <c r="CS506" s="38">
        <f t="shared" si="328"/>
        <v>566</v>
      </c>
      <c r="CT506" s="67"/>
      <c r="CU506" s="38">
        <v>1583.38501</v>
      </c>
      <c r="CV506" s="73">
        <f t="shared" si="329"/>
        <v>0.16417830233800004</v>
      </c>
      <c r="CW506" s="38">
        <v>4146.8540000000003</v>
      </c>
      <c r="CX506" s="73">
        <f t="shared" si="330"/>
        <v>0.30640399846100003</v>
      </c>
      <c r="CY506" s="67"/>
      <c r="CZ506" s="3">
        <v>100.5</v>
      </c>
      <c r="DA506" s="66">
        <f t="shared" si="352"/>
        <v>0.34266935066882226</v>
      </c>
      <c r="DB506" s="3">
        <v>6867.5</v>
      </c>
      <c r="DC506" s="102">
        <f t="shared" si="331"/>
        <v>13.734999999999999</v>
      </c>
      <c r="DD506" s="103"/>
      <c r="DE506" s="114">
        <v>0.442</v>
      </c>
      <c r="DF506" s="77">
        <v>17663</v>
      </c>
      <c r="DG506" s="102">
        <f t="shared" si="332"/>
        <v>17.663</v>
      </c>
      <c r="DH506" s="102"/>
      <c r="DI506" s="104">
        <f t="shared" si="346"/>
        <v>2271.8530077404162</v>
      </c>
      <c r="DJ506" s="73">
        <f t="shared" si="333"/>
        <v>43.714059069179385</v>
      </c>
      <c r="DL506" s="3">
        <v>100.5</v>
      </c>
      <c r="DM506" s="38">
        <v>3</v>
      </c>
      <c r="DN506" s="38">
        <f t="shared" si="334"/>
        <v>343</v>
      </c>
      <c r="DO506" s="38">
        <v>2</v>
      </c>
      <c r="DP506" s="38">
        <f t="shared" si="335"/>
        <v>365</v>
      </c>
      <c r="DQ506" s="67"/>
      <c r="DR506" s="38">
        <v>9989.0078099999992</v>
      </c>
      <c r="DS506" s="73">
        <f t="shared" si="336"/>
        <v>0.19552098630679998</v>
      </c>
      <c r="DT506" s="38">
        <v>1092.9459199999999</v>
      </c>
      <c r="DU506" s="73">
        <f t="shared" si="337"/>
        <v>0.15400555828389992</v>
      </c>
      <c r="DV506" s="67"/>
      <c r="DW506" s="3">
        <v>100.5</v>
      </c>
      <c r="DX506" s="66">
        <f t="shared" si="353"/>
        <v>0.31009229245397091</v>
      </c>
      <c r="DY506" s="3">
        <v>6793.4375</v>
      </c>
      <c r="DZ506" s="102">
        <f t="shared" si="338"/>
        <v>13.586874999999999</v>
      </c>
      <c r="EA506" s="103"/>
      <c r="EB506" s="114">
        <v>0.40500000000000003</v>
      </c>
      <c r="EC506" s="77">
        <v>17868</v>
      </c>
      <c r="ED506" s="102">
        <f t="shared" si="339"/>
        <v>17.867999999999999</v>
      </c>
      <c r="EE506" s="102"/>
      <c r="EF506" s="104">
        <f t="shared" si="347"/>
        <v>1997.2110047990961</v>
      </c>
      <c r="EG506" s="73">
        <f t="shared" si="340"/>
        <v>43.88260633419997</v>
      </c>
      <c r="EH506" s="95"/>
    </row>
    <row r="507" spans="1:138" x14ac:dyDescent="0.25">
      <c r="A507" s="76">
        <v>101.5</v>
      </c>
      <c r="B507" s="96">
        <v>3</v>
      </c>
      <c r="C507" s="96">
        <f t="shared" si="301"/>
        <v>381</v>
      </c>
      <c r="D507" s="96">
        <v>0</v>
      </c>
      <c r="E507" s="96">
        <f t="shared" si="302"/>
        <v>5</v>
      </c>
      <c r="F507" s="67"/>
      <c r="G507" s="96">
        <v>348.52038599999997</v>
      </c>
      <c r="H507" s="73">
        <f t="shared" si="303"/>
        <v>0.15509663957889994</v>
      </c>
      <c r="I507" s="96">
        <v>0</v>
      </c>
      <c r="J507" s="73">
        <f t="shared" si="304"/>
        <v>1.256300781E-3</v>
      </c>
      <c r="K507" s="67"/>
      <c r="L507" s="76">
        <v>101.5</v>
      </c>
      <c r="M507" s="66">
        <f t="shared" si="348"/>
        <v>0.33590306278355692</v>
      </c>
      <c r="N507" s="96">
        <v>6877.5</v>
      </c>
      <c r="O507" s="102">
        <f t="shared" si="305"/>
        <v>13.755000000000001</v>
      </c>
      <c r="P507" s="103"/>
      <c r="Q507" s="105"/>
      <c r="R507" s="103"/>
      <c r="S507" s="102"/>
      <c r="T507" s="102"/>
      <c r="U507" s="104">
        <f t="shared" si="341"/>
        <v>2227.7143845769774</v>
      </c>
      <c r="V507" s="73">
        <f t="shared" si="307"/>
        <v>44.796294363651171</v>
      </c>
      <c r="X507" s="76">
        <v>101.5</v>
      </c>
      <c r="Y507" s="96">
        <v>3</v>
      </c>
      <c r="Z507" s="96">
        <f t="shared" si="342"/>
        <v>338</v>
      </c>
      <c r="AA507" s="96">
        <v>0</v>
      </c>
      <c r="AB507" s="96">
        <f t="shared" si="308"/>
        <v>0</v>
      </c>
      <c r="AC507" s="67"/>
      <c r="AD507" s="96">
        <v>580.63232400000004</v>
      </c>
      <c r="AE507" s="73">
        <f t="shared" si="309"/>
        <v>0.12607989929300004</v>
      </c>
      <c r="AF507" s="96">
        <v>0</v>
      </c>
      <c r="AG507" s="73">
        <f t="shared" si="310"/>
        <v>0</v>
      </c>
      <c r="AH507" s="67"/>
      <c r="AI507" s="76">
        <v>101.5</v>
      </c>
      <c r="AJ507" s="66">
        <f t="shared" si="349"/>
        <v>0.37704977932576356</v>
      </c>
      <c r="AK507" s="96">
        <v>7176.875</v>
      </c>
      <c r="AL507" s="102">
        <f t="shared" si="311"/>
        <v>14.35375</v>
      </c>
      <c r="AM507" s="103"/>
      <c r="AN507" s="105"/>
      <c r="AO507" s="103"/>
      <c r="AP507" s="102"/>
      <c r="AQ507" s="102"/>
      <c r="AR507" s="104">
        <f t="shared" si="343"/>
        <v>2310.2480554692816</v>
      </c>
      <c r="AS507" s="73">
        <f t="shared" si="313"/>
        <v>45.047873208168973</v>
      </c>
      <c r="AU507" s="76">
        <v>101.5</v>
      </c>
      <c r="AV507" s="96">
        <v>4</v>
      </c>
      <c r="AW507" s="96">
        <f t="shared" si="314"/>
        <v>350</v>
      </c>
      <c r="AX507" s="96">
        <v>5</v>
      </c>
      <c r="AY507" s="96">
        <f t="shared" si="315"/>
        <v>274</v>
      </c>
      <c r="AZ507" s="65"/>
      <c r="BA507" s="38">
        <v>3177.3127399999998</v>
      </c>
      <c r="BB507" s="73">
        <f t="shared" si="316"/>
        <v>0.15234650160249993</v>
      </c>
      <c r="BC507" s="38">
        <v>2979.3154300000001</v>
      </c>
      <c r="BD507" s="73">
        <f t="shared" si="317"/>
        <v>0.18797698156239995</v>
      </c>
      <c r="BE507" s="65"/>
      <c r="BF507" s="3">
        <v>101.5</v>
      </c>
      <c r="BG507" s="66">
        <f t="shared" si="350"/>
        <v>0.35806900074618814</v>
      </c>
      <c r="BH507" s="38">
        <v>6951.25</v>
      </c>
      <c r="BI507" s="102">
        <f t="shared" si="318"/>
        <v>13.9025</v>
      </c>
      <c r="BJ507" s="103"/>
      <c r="BK507" s="105"/>
      <c r="BL507" s="103"/>
      <c r="BM507" s="102"/>
      <c r="BN507" s="102"/>
      <c r="BO507" s="104">
        <f t="shared" si="344"/>
        <v>2343.3449143140647</v>
      </c>
      <c r="BP507" s="73">
        <f t="shared" si="320"/>
        <v>44.069116906304913</v>
      </c>
      <c r="BR507" s="3">
        <v>101.5</v>
      </c>
      <c r="BS507" s="38">
        <v>9</v>
      </c>
      <c r="BT507" s="38">
        <f t="shared" si="321"/>
        <v>548</v>
      </c>
      <c r="BU507" s="38">
        <v>5</v>
      </c>
      <c r="BV507" s="38">
        <f t="shared" si="322"/>
        <v>527</v>
      </c>
      <c r="BW507" s="67"/>
      <c r="BX507" s="38">
        <v>1962.85229</v>
      </c>
      <c r="BY507" s="73">
        <f t="shared" si="323"/>
        <v>0.21940043391770003</v>
      </c>
      <c r="BZ507" s="38">
        <v>2165.74512</v>
      </c>
      <c r="CA507" s="73">
        <f t="shared" si="324"/>
        <v>0.38700542251429992</v>
      </c>
      <c r="CB507" s="67"/>
      <c r="CC507" s="3">
        <v>101.5</v>
      </c>
      <c r="CD507" s="66">
        <f t="shared" si="351"/>
        <v>0.35068775185093309</v>
      </c>
      <c r="CE507" s="38">
        <v>7048.75</v>
      </c>
      <c r="CF507" s="102">
        <f t="shared" si="354"/>
        <v>14.0975</v>
      </c>
      <c r="CG507" s="103"/>
      <c r="CH507" s="105"/>
      <c r="CI507" s="103"/>
      <c r="CJ507" s="102"/>
      <c r="CK507" s="102"/>
      <c r="CL507" s="104">
        <f t="shared" si="345"/>
        <v>2351.4858231096468</v>
      </c>
      <c r="CM507" s="73">
        <f t="shared" si="326"/>
        <v>43.494932034962602</v>
      </c>
      <c r="CO507" s="3">
        <v>101.5</v>
      </c>
      <c r="CP507" s="38">
        <v>2</v>
      </c>
      <c r="CQ507" s="38">
        <f t="shared" si="327"/>
        <v>352</v>
      </c>
      <c r="CR507" s="38">
        <v>5</v>
      </c>
      <c r="CS507" s="38">
        <f t="shared" si="328"/>
        <v>571</v>
      </c>
      <c r="CT507" s="67"/>
      <c r="CU507" s="38">
        <v>213.304001</v>
      </c>
      <c r="CV507" s="73">
        <f t="shared" si="329"/>
        <v>0.16439160633900005</v>
      </c>
      <c r="CW507" s="38">
        <v>1630.7847899999999</v>
      </c>
      <c r="CX507" s="73">
        <f t="shared" si="330"/>
        <v>0.30803478325100003</v>
      </c>
      <c r="CY507" s="67"/>
      <c r="CZ507" s="3">
        <v>101.5</v>
      </c>
      <c r="DA507" s="66">
        <f t="shared" si="352"/>
        <v>0.34581947382375172</v>
      </c>
      <c r="DB507" s="3">
        <v>6937.5</v>
      </c>
      <c r="DC507" s="102">
        <f t="shared" si="331"/>
        <v>13.875</v>
      </c>
      <c r="DD507" s="103"/>
      <c r="DE507" s="105"/>
      <c r="DF507" s="103"/>
      <c r="DG507" s="102"/>
      <c r="DH507" s="102"/>
      <c r="DI507" s="104">
        <f t="shared" si="346"/>
        <v>2315.7430830099561</v>
      </c>
      <c r="DJ507" s="73">
        <f t="shared" si="333"/>
        <v>43.729282810079582</v>
      </c>
      <c r="DL507" s="3">
        <v>101.5</v>
      </c>
      <c r="DM507" s="38">
        <v>5</v>
      </c>
      <c r="DN507" s="38">
        <f t="shared" si="334"/>
        <v>348</v>
      </c>
      <c r="DO507" s="38">
        <v>7</v>
      </c>
      <c r="DP507" s="38">
        <f t="shared" si="335"/>
        <v>372</v>
      </c>
      <c r="DQ507" s="67"/>
      <c r="DR507" s="38">
        <v>2919.1591800000001</v>
      </c>
      <c r="DS507" s="73">
        <f t="shared" si="336"/>
        <v>0.19844014548679997</v>
      </c>
      <c r="DT507" s="38">
        <v>7547.8769499999999</v>
      </c>
      <c r="DU507" s="73">
        <f t="shared" si="337"/>
        <v>0.16155343523389992</v>
      </c>
      <c r="DV507" s="67"/>
      <c r="DW507" s="3">
        <v>101.5</v>
      </c>
      <c r="DX507" s="66">
        <f t="shared" si="353"/>
        <v>0.31288877885001321</v>
      </c>
      <c r="DY507" s="3">
        <v>6867.8125</v>
      </c>
      <c r="DZ507" s="102">
        <f t="shared" si="338"/>
        <v>13.735625000000001</v>
      </c>
      <c r="EA507" s="103"/>
      <c r="EB507" s="105"/>
      <c r="EC507" s="103"/>
      <c r="ED507" s="102"/>
      <c r="EE507" s="102"/>
      <c r="EF507" s="104">
        <f t="shared" si="347"/>
        <v>2035.7780478085144</v>
      </c>
      <c r="EG507" s="73">
        <f t="shared" si="340"/>
        <v>43.872226012374448</v>
      </c>
      <c r="EH507" s="95"/>
    </row>
    <row r="508" spans="1:138" x14ac:dyDescent="0.25">
      <c r="A508" s="76">
        <v>102.5</v>
      </c>
      <c r="B508" s="96">
        <v>9</v>
      </c>
      <c r="C508" s="96">
        <f t="shared" si="301"/>
        <v>390</v>
      </c>
      <c r="D508" s="96">
        <v>0</v>
      </c>
      <c r="E508" s="96">
        <f t="shared" si="302"/>
        <v>5</v>
      </c>
      <c r="F508" s="67"/>
      <c r="G508" s="96">
        <v>3835.1001000000001</v>
      </c>
      <c r="H508" s="73">
        <f t="shared" si="303"/>
        <v>0.15893173967889992</v>
      </c>
      <c r="I508" s="96">
        <v>0</v>
      </c>
      <c r="J508" s="73">
        <f t="shared" si="304"/>
        <v>1.256300781E-3</v>
      </c>
      <c r="K508" s="67"/>
      <c r="L508" s="76">
        <v>102.5</v>
      </c>
      <c r="M508" s="66">
        <f t="shared" si="348"/>
        <v>0.33894360508680554</v>
      </c>
      <c r="N508" s="96">
        <v>6950.3125</v>
      </c>
      <c r="O508" s="102">
        <f t="shared" si="305"/>
        <v>13.900625</v>
      </c>
      <c r="P508" s="103"/>
      <c r="Q508" s="105"/>
      <c r="R508" s="103"/>
      <c r="S508" s="102"/>
      <c r="T508" s="102"/>
      <c r="U508" s="104">
        <f t="shared" si="341"/>
        <v>2270.201212417529</v>
      </c>
      <c r="V508" s="73">
        <f t="shared" si="307"/>
        <v>44.790954222792287</v>
      </c>
      <c r="X508" s="76">
        <v>102.5</v>
      </c>
      <c r="Y508" s="96">
        <v>7</v>
      </c>
      <c r="Z508" s="96">
        <f t="shared" si="342"/>
        <v>345</v>
      </c>
      <c r="AA508" s="96">
        <v>0</v>
      </c>
      <c r="AB508" s="96">
        <f t="shared" si="308"/>
        <v>0</v>
      </c>
      <c r="AC508" s="67"/>
      <c r="AD508" s="96">
        <v>4778.6665000000003</v>
      </c>
      <c r="AE508" s="73">
        <f t="shared" si="309"/>
        <v>0.13085856579300004</v>
      </c>
      <c r="AF508" s="96">
        <v>0</v>
      </c>
      <c r="AG508" s="73">
        <f t="shared" si="310"/>
        <v>0</v>
      </c>
      <c r="AH508" s="67"/>
      <c r="AI508" s="76">
        <v>102.5</v>
      </c>
      <c r="AJ508" s="66">
        <f t="shared" si="349"/>
        <v>0.37974805625449576</v>
      </c>
      <c r="AK508" s="96">
        <v>7241.25</v>
      </c>
      <c r="AL508" s="102">
        <f t="shared" si="311"/>
        <v>14.4825</v>
      </c>
      <c r="AM508" s="103"/>
      <c r="AN508" s="105"/>
      <c r="AO508" s="103"/>
      <c r="AP508" s="102"/>
      <c r="AQ508" s="102"/>
      <c r="AR508" s="104">
        <f t="shared" si="343"/>
        <v>2349.4725698976463</v>
      </c>
      <c r="AS508" s="73">
        <f t="shared" si="313"/>
        <v>45.027507908535824</v>
      </c>
      <c r="AU508" s="76">
        <v>102.5</v>
      </c>
      <c r="AV508" s="96">
        <v>9</v>
      </c>
      <c r="AW508" s="96">
        <f t="shared" si="314"/>
        <v>359</v>
      </c>
      <c r="AX508" s="96">
        <v>8</v>
      </c>
      <c r="AY508" s="96">
        <f t="shared" si="315"/>
        <v>282</v>
      </c>
      <c r="AZ508" s="65"/>
      <c r="BA508" s="38">
        <v>3618.8940400000001</v>
      </c>
      <c r="BB508" s="73">
        <f t="shared" si="316"/>
        <v>0.15596539564249992</v>
      </c>
      <c r="BC508" s="38">
        <v>4658.8129900000004</v>
      </c>
      <c r="BD508" s="73">
        <f t="shared" si="317"/>
        <v>0.19263579455239996</v>
      </c>
      <c r="BE508" s="65"/>
      <c r="BF508" s="3">
        <v>102.5</v>
      </c>
      <c r="BG508" s="66">
        <f t="shared" si="350"/>
        <v>0.36122115429281065</v>
      </c>
      <c r="BH508" s="38">
        <v>7004.6875</v>
      </c>
      <c r="BI508" s="102">
        <f t="shared" si="318"/>
        <v>14.009375</v>
      </c>
      <c r="BJ508" s="103"/>
      <c r="BK508" s="105"/>
      <c r="BL508" s="103"/>
      <c r="BM508" s="102"/>
      <c r="BN508" s="102"/>
      <c r="BO508" s="104">
        <f t="shared" si="344"/>
        <v>2387.7114754827767</v>
      </c>
      <c r="BP508" s="73">
        <f t="shared" si="320"/>
        <v>44.063840951709658</v>
      </c>
      <c r="BR508" s="3">
        <v>102.5</v>
      </c>
      <c r="BS508" s="38">
        <v>6</v>
      </c>
      <c r="BT508" s="38">
        <f t="shared" si="321"/>
        <v>554</v>
      </c>
      <c r="BU508" s="38">
        <v>8</v>
      </c>
      <c r="BV508" s="38">
        <f t="shared" si="322"/>
        <v>535</v>
      </c>
      <c r="BW508" s="67"/>
      <c r="BX508" s="38">
        <v>2073.2072800000001</v>
      </c>
      <c r="BY508" s="73">
        <f t="shared" si="323"/>
        <v>0.22147364119770002</v>
      </c>
      <c r="BZ508" s="38">
        <v>2404.4384799999998</v>
      </c>
      <c r="CA508" s="73">
        <f t="shared" si="324"/>
        <v>0.38940986099429992</v>
      </c>
      <c r="CB508" s="67"/>
      <c r="CC508" s="3">
        <v>102.5</v>
      </c>
      <c r="CD508" s="66">
        <f t="shared" si="351"/>
        <v>0.35381581182389993</v>
      </c>
      <c r="CE508" s="38">
        <v>7119.0625</v>
      </c>
      <c r="CF508" s="102">
        <f t="shared" si="354"/>
        <v>14.238125</v>
      </c>
      <c r="CG508" s="103"/>
      <c r="CH508" s="105"/>
      <c r="CI508" s="103"/>
      <c r="CJ508" s="102"/>
      <c r="CK508" s="102"/>
      <c r="CL508" s="104">
        <f t="shared" si="345"/>
        <v>2396.2346760604205</v>
      </c>
      <c r="CM508" s="73">
        <f t="shared" si="326"/>
        <v>43.506426480276502</v>
      </c>
      <c r="CO508" s="3">
        <v>102.5</v>
      </c>
      <c r="CP508" s="38">
        <v>5</v>
      </c>
      <c r="CQ508" s="38">
        <f t="shared" si="327"/>
        <v>357</v>
      </c>
      <c r="CR508" s="38">
        <v>7</v>
      </c>
      <c r="CS508" s="38">
        <f t="shared" si="328"/>
        <v>578</v>
      </c>
      <c r="CT508" s="67"/>
      <c r="CU508" s="38">
        <v>437.80410799999999</v>
      </c>
      <c r="CV508" s="73">
        <f t="shared" si="329"/>
        <v>0.16482941044700006</v>
      </c>
      <c r="CW508" s="38">
        <v>2046.32141</v>
      </c>
      <c r="CX508" s="73">
        <f t="shared" si="330"/>
        <v>0.31008110466100003</v>
      </c>
      <c r="CY508" s="67"/>
      <c r="CZ508" s="3">
        <v>102.5</v>
      </c>
      <c r="DA508" s="66">
        <f t="shared" si="352"/>
        <v>0.34896959697868113</v>
      </c>
      <c r="DB508" s="3">
        <v>6995.3125</v>
      </c>
      <c r="DC508" s="102">
        <f t="shared" si="331"/>
        <v>13.990625</v>
      </c>
      <c r="DD508" s="103"/>
      <c r="DE508" s="105"/>
      <c r="DF508" s="103"/>
      <c r="DG508" s="102"/>
      <c r="DH508" s="102"/>
      <c r="DI508" s="104">
        <f t="shared" si="346"/>
        <v>2360.0357833952353</v>
      </c>
      <c r="DJ508" s="73">
        <f t="shared" si="333"/>
        <v>43.742984517772243</v>
      </c>
      <c r="DL508" s="3">
        <v>102.5</v>
      </c>
      <c r="DM508" s="38">
        <v>4</v>
      </c>
      <c r="DN508" s="38">
        <f t="shared" si="334"/>
        <v>352</v>
      </c>
      <c r="DO508" s="38">
        <v>5</v>
      </c>
      <c r="DP508" s="38">
        <f t="shared" si="335"/>
        <v>377</v>
      </c>
      <c r="DQ508" s="67"/>
      <c r="DR508" s="38">
        <v>1160.43604</v>
      </c>
      <c r="DS508" s="73">
        <f t="shared" si="336"/>
        <v>0.19960058152679996</v>
      </c>
      <c r="DT508" s="38">
        <v>2620.1147500000002</v>
      </c>
      <c r="DU508" s="73">
        <f t="shared" si="337"/>
        <v>0.16417354998389994</v>
      </c>
      <c r="DV508" s="67"/>
      <c r="DW508" s="3">
        <v>102.5</v>
      </c>
      <c r="DX508" s="66">
        <f t="shared" si="353"/>
        <v>0.3156852652460555</v>
      </c>
      <c r="DY508" s="3">
        <v>6923.4375</v>
      </c>
      <c r="DZ508" s="102">
        <f t="shared" si="338"/>
        <v>13.846875000000001</v>
      </c>
      <c r="EA508" s="103"/>
      <c r="EB508" s="105"/>
      <c r="EC508" s="103"/>
      <c r="ED508" s="102"/>
      <c r="EE508" s="102"/>
      <c r="EF508" s="104">
        <f t="shared" si="347"/>
        <v>2074.7051384414231</v>
      </c>
      <c r="EG508" s="73">
        <f t="shared" si="340"/>
        <v>43.880720017856056</v>
      </c>
      <c r="EH508" s="95"/>
    </row>
    <row r="509" spans="1:138" x14ac:dyDescent="0.25">
      <c r="A509" s="76">
        <v>103.5</v>
      </c>
      <c r="B509" s="96">
        <v>4</v>
      </c>
      <c r="C509" s="96">
        <f t="shared" si="301"/>
        <v>394</v>
      </c>
      <c r="D509" s="96">
        <v>0</v>
      </c>
      <c r="E509" s="96">
        <f t="shared" si="302"/>
        <v>5</v>
      </c>
      <c r="F509" s="67"/>
      <c r="G509" s="96">
        <v>939.47479199999998</v>
      </c>
      <c r="H509" s="73">
        <f t="shared" si="303"/>
        <v>0.15987121447089991</v>
      </c>
      <c r="I509" s="96">
        <v>0</v>
      </c>
      <c r="J509" s="73">
        <f t="shared" si="304"/>
        <v>1.256300781E-3</v>
      </c>
      <c r="K509" s="67"/>
      <c r="L509" s="76">
        <v>103.5</v>
      </c>
      <c r="M509" s="66">
        <f t="shared" si="348"/>
        <v>0.34198414739005423</v>
      </c>
      <c r="N509" s="96">
        <v>7023.125</v>
      </c>
      <c r="O509" s="102">
        <f t="shared" si="305"/>
        <v>14.046250000000001</v>
      </c>
      <c r="P509" s="103"/>
      <c r="Q509" s="105"/>
      <c r="R509" s="103"/>
      <c r="S509" s="102"/>
      <c r="T509" s="102"/>
      <c r="U509" s="104">
        <f t="shared" si="341"/>
        <v>2313.0804602490934</v>
      </c>
      <c r="V509" s="73">
        <f t="shared" si="307"/>
        <v>44.803818230478981</v>
      </c>
      <c r="X509" s="76">
        <v>103.5</v>
      </c>
      <c r="Y509" s="96">
        <v>2</v>
      </c>
      <c r="Z509" s="96">
        <f t="shared" si="342"/>
        <v>347</v>
      </c>
      <c r="AA509" s="96">
        <v>0</v>
      </c>
      <c r="AB509" s="96">
        <f t="shared" si="308"/>
        <v>0</v>
      </c>
      <c r="AC509" s="67"/>
      <c r="AD509" s="96">
        <v>194.63601700000001</v>
      </c>
      <c r="AE509" s="73">
        <f t="shared" si="309"/>
        <v>0.13105320181000005</v>
      </c>
      <c r="AF509" s="96">
        <v>0</v>
      </c>
      <c r="AG509" s="73">
        <f t="shared" si="310"/>
        <v>0</v>
      </c>
      <c r="AH509" s="67"/>
      <c r="AI509" s="76">
        <v>103.5</v>
      </c>
      <c r="AJ509" s="66">
        <f t="shared" si="349"/>
        <v>0.38244633318322802</v>
      </c>
      <c r="AK509" s="96">
        <v>7295.625</v>
      </c>
      <c r="AL509" s="102">
        <f t="shared" si="311"/>
        <v>14.59125</v>
      </c>
      <c r="AM509" s="103"/>
      <c r="AN509" s="105"/>
      <c r="AO509" s="103"/>
      <c r="AP509" s="102"/>
      <c r="AQ509" s="102"/>
      <c r="AR509" s="104">
        <f t="shared" si="343"/>
        <v>2389.0436442690443</v>
      </c>
      <c r="AS509" s="73">
        <f t="shared" si="313"/>
        <v>45.042723909012523</v>
      </c>
      <c r="AU509" s="76">
        <v>103.5</v>
      </c>
      <c r="AV509" s="96">
        <v>4</v>
      </c>
      <c r="AW509" s="96">
        <f t="shared" si="314"/>
        <v>363</v>
      </c>
      <c r="AX509" s="96">
        <v>5</v>
      </c>
      <c r="AY509" s="96">
        <f t="shared" si="315"/>
        <v>287</v>
      </c>
      <c r="AZ509" s="65"/>
      <c r="BA509" s="38">
        <v>2624.6135300000001</v>
      </c>
      <c r="BB509" s="73">
        <f t="shared" si="316"/>
        <v>0.15859000917249994</v>
      </c>
      <c r="BC509" s="38">
        <v>1355.2157</v>
      </c>
      <c r="BD509" s="73">
        <f t="shared" si="317"/>
        <v>0.19399101025239995</v>
      </c>
      <c r="BE509" s="65"/>
      <c r="BF509" s="3">
        <v>103.5</v>
      </c>
      <c r="BG509" s="66">
        <f t="shared" si="350"/>
        <v>0.36437330783943317</v>
      </c>
      <c r="BH509" s="38">
        <v>7070.3125</v>
      </c>
      <c r="BI509" s="102">
        <f t="shared" si="318"/>
        <v>14.140625</v>
      </c>
      <c r="BJ509" s="103"/>
      <c r="BK509" s="105"/>
      <c r="BL509" s="103"/>
      <c r="BM509" s="102"/>
      <c r="BN509" s="102"/>
      <c r="BO509" s="104">
        <f t="shared" si="344"/>
        <v>2432.520323195999</v>
      </c>
      <c r="BP509" s="73">
        <f t="shared" si="320"/>
        <v>44.071081585154872</v>
      </c>
      <c r="BR509" s="3">
        <v>103.5</v>
      </c>
      <c r="BS509" s="38">
        <v>11</v>
      </c>
      <c r="BT509" s="38">
        <f t="shared" si="321"/>
        <v>565</v>
      </c>
      <c r="BU509" s="38">
        <v>11</v>
      </c>
      <c r="BV509" s="38">
        <f t="shared" si="322"/>
        <v>546</v>
      </c>
      <c r="BW509" s="67"/>
      <c r="BX509" s="38">
        <v>21483.5</v>
      </c>
      <c r="BY509" s="73">
        <f t="shared" si="323"/>
        <v>0.24295714119770001</v>
      </c>
      <c r="BZ509" s="38">
        <v>11391.906300000001</v>
      </c>
      <c r="CA509" s="73">
        <f t="shared" si="324"/>
        <v>0.40080176729429989</v>
      </c>
      <c r="CB509" s="67"/>
      <c r="CC509" s="3">
        <v>103.5</v>
      </c>
      <c r="CD509" s="66">
        <f t="shared" si="351"/>
        <v>0.35694387179686676</v>
      </c>
      <c r="CE509" s="38">
        <v>7186.5625</v>
      </c>
      <c r="CF509" s="102">
        <f t="shared" si="354"/>
        <v>14.373125</v>
      </c>
      <c r="CG509" s="103"/>
      <c r="CH509" s="105"/>
      <c r="CI509" s="103"/>
      <c r="CJ509" s="102"/>
      <c r="CK509" s="102"/>
      <c r="CL509" s="104">
        <f t="shared" si="345"/>
        <v>2441.3999519950962</v>
      </c>
      <c r="CM509" s="73">
        <f t="shared" si="326"/>
        <v>43.47268146870924</v>
      </c>
      <c r="CO509" s="3">
        <v>103.5</v>
      </c>
      <c r="CP509" s="38">
        <v>6</v>
      </c>
      <c r="CQ509" s="38">
        <f t="shared" si="327"/>
        <v>363</v>
      </c>
      <c r="CR509" s="38">
        <v>7</v>
      </c>
      <c r="CS509" s="38">
        <f t="shared" si="328"/>
        <v>585</v>
      </c>
      <c r="CT509" s="67"/>
      <c r="CU509" s="38">
        <v>1355.77307</v>
      </c>
      <c r="CV509" s="73">
        <f t="shared" si="329"/>
        <v>0.16618518351700007</v>
      </c>
      <c r="CW509" s="38">
        <v>6744.0878899999998</v>
      </c>
      <c r="CX509" s="73">
        <f t="shared" si="330"/>
        <v>0.31682519255100006</v>
      </c>
      <c r="CY509" s="67"/>
      <c r="CZ509" s="3">
        <v>103.5</v>
      </c>
      <c r="DA509" s="66">
        <f t="shared" si="352"/>
        <v>0.35211972013361054</v>
      </c>
      <c r="DB509" s="3">
        <v>7065.3125</v>
      </c>
      <c r="DC509" s="102">
        <f t="shared" si="331"/>
        <v>14.130625</v>
      </c>
      <c r="DD509" s="103"/>
      <c r="DE509" s="105"/>
      <c r="DF509" s="103"/>
      <c r="DG509" s="102"/>
      <c r="DH509" s="102"/>
      <c r="DI509" s="104">
        <f t="shared" si="346"/>
        <v>2404.7626101278042</v>
      </c>
      <c r="DJ509" s="73">
        <f t="shared" si="333"/>
        <v>43.74484718934896</v>
      </c>
      <c r="DL509" s="3">
        <v>103.5</v>
      </c>
      <c r="DM509" s="38">
        <v>4</v>
      </c>
      <c r="DN509" s="38">
        <f t="shared" si="334"/>
        <v>356</v>
      </c>
      <c r="DO509" s="38">
        <v>4</v>
      </c>
      <c r="DP509" s="38">
        <f t="shared" si="335"/>
        <v>381</v>
      </c>
      <c r="DQ509" s="67"/>
      <c r="DR509" s="38">
        <v>576.624146</v>
      </c>
      <c r="DS509" s="73">
        <f t="shared" si="336"/>
        <v>0.20017720567279995</v>
      </c>
      <c r="DT509" s="38">
        <v>532.59027100000003</v>
      </c>
      <c r="DU509" s="73">
        <f t="shared" si="337"/>
        <v>0.16470614025489994</v>
      </c>
      <c r="DV509" s="67"/>
      <c r="DW509" s="3">
        <v>103.5</v>
      </c>
      <c r="DX509" s="66">
        <f t="shared" si="353"/>
        <v>0.3184817516420978</v>
      </c>
      <c r="DY509" s="3">
        <v>6996.5625</v>
      </c>
      <c r="DZ509" s="102">
        <f t="shared" si="338"/>
        <v>13.993124999999999</v>
      </c>
      <c r="EA509" s="103"/>
      <c r="EB509" s="105"/>
      <c r="EC509" s="103"/>
      <c r="ED509" s="102"/>
      <c r="EE509" s="102"/>
      <c r="EF509" s="104">
        <f t="shared" si="347"/>
        <v>2114.0184937577851</v>
      </c>
      <c r="EG509" s="73">
        <f t="shared" si="340"/>
        <v>43.896447066773099</v>
      </c>
      <c r="EH509" s="95"/>
    </row>
    <row r="510" spans="1:138" x14ac:dyDescent="0.25">
      <c r="A510" s="76">
        <v>104.5</v>
      </c>
      <c r="B510" s="96">
        <v>3</v>
      </c>
      <c r="C510" s="96">
        <f t="shared" si="301"/>
        <v>397</v>
      </c>
      <c r="D510" s="96">
        <v>0</v>
      </c>
      <c r="E510" s="96">
        <f t="shared" si="302"/>
        <v>5</v>
      </c>
      <c r="F510" s="67"/>
      <c r="G510" s="96">
        <v>331.47152699999998</v>
      </c>
      <c r="H510" s="73">
        <f t="shared" si="303"/>
        <v>0.16020268599789991</v>
      </c>
      <c r="I510" s="96">
        <v>0</v>
      </c>
      <c r="J510" s="73">
        <f t="shared" si="304"/>
        <v>1.256300781E-3</v>
      </c>
      <c r="K510" s="67"/>
      <c r="L510" s="76">
        <v>104.5</v>
      </c>
      <c r="M510" s="66">
        <f t="shared" si="348"/>
        <v>0.34502468969330291</v>
      </c>
      <c r="N510" s="96">
        <v>7079.375</v>
      </c>
      <c r="O510" s="102">
        <f t="shared" si="305"/>
        <v>14.15875</v>
      </c>
      <c r="P510" s="103"/>
      <c r="Q510" s="105"/>
      <c r="R510" s="103"/>
      <c r="S510" s="102"/>
      <c r="T510" s="102"/>
      <c r="U510" s="104">
        <f t="shared" si="341"/>
        <v>2356.3445267159127</v>
      </c>
      <c r="V510" s="73">
        <f t="shared" si="307"/>
        <v>44.820294463705473</v>
      </c>
      <c r="X510" s="76">
        <v>104.5</v>
      </c>
      <c r="Y510" s="96">
        <v>4</v>
      </c>
      <c r="Z510" s="96">
        <f t="shared" si="342"/>
        <v>351</v>
      </c>
      <c r="AA510" s="96">
        <v>0</v>
      </c>
      <c r="AB510" s="96">
        <f t="shared" si="308"/>
        <v>0</v>
      </c>
      <c r="AC510" s="67"/>
      <c r="AD510" s="96">
        <v>4691.8085899999996</v>
      </c>
      <c r="AE510" s="73">
        <f t="shared" si="309"/>
        <v>0.13574501040000006</v>
      </c>
      <c r="AF510" s="96">
        <v>0</v>
      </c>
      <c r="AG510" s="73">
        <f t="shared" si="310"/>
        <v>0</v>
      </c>
      <c r="AH510" s="67"/>
      <c r="AI510" s="76">
        <v>104.5</v>
      </c>
      <c r="AJ510" s="66">
        <f t="shared" si="349"/>
        <v>0.38514461011196022</v>
      </c>
      <c r="AK510" s="96">
        <v>7369.6875</v>
      </c>
      <c r="AL510" s="102">
        <f t="shared" si="311"/>
        <v>14.739375000000001</v>
      </c>
      <c r="AM510" s="103"/>
      <c r="AN510" s="105"/>
      <c r="AO510" s="103"/>
      <c r="AP510" s="102"/>
      <c r="AQ510" s="102"/>
      <c r="AR510" s="104">
        <f t="shared" si="343"/>
        <v>2428.9832020835224</v>
      </c>
      <c r="AS510" s="73">
        <f t="shared" si="313"/>
        <v>45.024128665524856</v>
      </c>
      <c r="AU510" s="76">
        <v>104.5</v>
      </c>
      <c r="AV510" s="96">
        <v>5</v>
      </c>
      <c r="AW510" s="96">
        <f t="shared" si="314"/>
        <v>368</v>
      </c>
      <c r="AX510" s="96">
        <v>4</v>
      </c>
      <c r="AY510" s="96">
        <f t="shared" si="315"/>
        <v>291</v>
      </c>
      <c r="AZ510" s="65"/>
      <c r="BA510" s="38">
        <v>596.85058600000002</v>
      </c>
      <c r="BB510" s="73">
        <f t="shared" si="316"/>
        <v>0.15918685975849994</v>
      </c>
      <c r="BC510" s="38">
        <v>1355.8459499999999</v>
      </c>
      <c r="BD510" s="73">
        <f t="shared" si="317"/>
        <v>0.19534685620239994</v>
      </c>
      <c r="BE510" s="65"/>
      <c r="BF510" s="3">
        <v>104.5</v>
      </c>
      <c r="BG510" s="66">
        <f t="shared" si="350"/>
        <v>0.36752546138605569</v>
      </c>
      <c r="BH510" s="38">
        <v>7145</v>
      </c>
      <c r="BI510" s="102">
        <f t="shared" si="318"/>
        <v>14.29</v>
      </c>
      <c r="BJ510" s="103"/>
      <c r="BK510" s="105"/>
      <c r="BL510" s="103"/>
      <c r="BM510" s="102"/>
      <c r="BN510" s="102"/>
      <c r="BO510" s="104">
        <f t="shared" si="344"/>
        <v>2477.7547116380156</v>
      </c>
      <c r="BP510" s="73">
        <f t="shared" si="320"/>
        <v>44.083983475374012</v>
      </c>
      <c r="BR510" s="3">
        <v>104.5</v>
      </c>
      <c r="BS510" s="38">
        <v>9</v>
      </c>
      <c r="BT510" s="38">
        <f t="shared" si="321"/>
        <v>574</v>
      </c>
      <c r="BU510" s="38">
        <v>6</v>
      </c>
      <c r="BV510" s="38">
        <f t="shared" si="322"/>
        <v>552</v>
      </c>
      <c r="BW510" s="67"/>
      <c r="BX510" s="38">
        <v>1652.0616500000001</v>
      </c>
      <c r="BY510" s="73">
        <f t="shared" si="323"/>
        <v>0.24460920284770002</v>
      </c>
      <c r="BZ510" s="38">
        <v>1720.8477800000001</v>
      </c>
      <c r="CA510" s="73">
        <f t="shared" si="324"/>
        <v>0.40252261507429987</v>
      </c>
      <c r="CB510" s="67"/>
      <c r="CC510" s="3">
        <v>104.5</v>
      </c>
      <c r="CD510" s="66">
        <f t="shared" si="351"/>
        <v>0.36007193176983365</v>
      </c>
      <c r="CE510" s="38">
        <v>7252.1875</v>
      </c>
      <c r="CF510" s="102">
        <f t="shared" si="354"/>
        <v>14.504375</v>
      </c>
      <c r="CG510" s="103"/>
      <c r="CH510" s="105"/>
      <c r="CI510" s="103"/>
      <c r="CJ510" s="102"/>
      <c r="CK510" s="102"/>
      <c r="CL510" s="104">
        <f t="shared" si="345"/>
        <v>2486.966988132549</v>
      </c>
      <c r="CM510" s="73">
        <f t="shared" si="326"/>
        <v>43.485948013519895</v>
      </c>
      <c r="CO510" s="3">
        <v>104.5</v>
      </c>
      <c r="CP510" s="38">
        <v>3</v>
      </c>
      <c r="CQ510" s="38">
        <f t="shared" si="327"/>
        <v>366</v>
      </c>
      <c r="CR510" s="38">
        <v>7</v>
      </c>
      <c r="CS510" s="38">
        <f t="shared" si="328"/>
        <v>592</v>
      </c>
      <c r="CT510" s="67"/>
      <c r="CU510" s="38">
        <v>1439.33618</v>
      </c>
      <c r="CV510" s="73">
        <f t="shared" si="329"/>
        <v>0.16762451969700007</v>
      </c>
      <c r="CW510" s="38">
        <v>2256.1467299999999</v>
      </c>
      <c r="CX510" s="73">
        <f t="shared" si="330"/>
        <v>0.31908133928100008</v>
      </c>
      <c r="CY510" s="67"/>
      <c r="CZ510" s="3">
        <v>104.5</v>
      </c>
      <c r="DA510" s="66">
        <f t="shared" si="352"/>
        <v>0.35526984328854</v>
      </c>
      <c r="DB510" s="3">
        <v>7133.125</v>
      </c>
      <c r="DC510" s="102">
        <f t="shared" si="331"/>
        <v>14.266249999999999</v>
      </c>
      <c r="DD510" s="103"/>
      <c r="DE510" s="105"/>
      <c r="DF510" s="103"/>
      <c r="DG510" s="102"/>
      <c r="DH510" s="102"/>
      <c r="DI510" s="104">
        <f t="shared" si="346"/>
        <v>2449.9028905244568</v>
      </c>
      <c r="DJ510" s="73">
        <f t="shared" si="333"/>
        <v>43.755822565747053</v>
      </c>
      <c r="DL510" s="3">
        <v>104.5</v>
      </c>
      <c r="DM510" s="38">
        <v>7</v>
      </c>
      <c r="DN510" s="38">
        <f t="shared" si="334"/>
        <v>363</v>
      </c>
      <c r="DO510" s="38">
        <v>6</v>
      </c>
      <c r="DP510" s="38">
        <f t="shared" si="335"/>
        <v>387</v>
      </c>
      <c r="DQ510" s="67"/>
      <c r="DR510" s="38">
        <v>7882.6801800000003</v>
      </c>
      <c r="DS510" s="73">
        <f t="shared" si="336"/>
        <v>0.20805988585279994</v>
      </c>
      <c r="DT510" s="38">
        <v>3680.1997099999999</v>
      </c>
      <c r="DU510" s="73">
        <f t="shared" si="337"/>
        <v>0.16838633996489993</v>
      </c>
      <c r="DV510" s="67"/>
      <c r="DW510" s="3">
        <v>104.5</v>
      </c>
      <c r="DX510" s="66">
        <f t="shared" si="353"/>
        <v>0.3212782380381401</v>
      </c>
      <c r="DY510" s="3">
        <v>7061.5625</v>
      </c>
      <c r="DZ510" s="102">
        <f t="shared" si="338"/>
        <v>14.123125</v>
      </c>
      <c r="EA510" s="103"/>
      <c r="EB510" s="105"/>
      <c r="EC510" s="103"/>
      <c r="ED510" s="102"/>
      <c r="EE510" s="102"/>
      <c r="EF510" s="104">
        <f t="shared" si="347"/>
        <v>2153.6779142656574</v>
      </c>
      <c r="EG510" s="73">
        <f t="shared" si="340"/>
        <v>43.883835961338072</v>
      </c>
      <c r="EH510" s="95"/>
    </row>
    <row r="511" spans="1:138" x14ac:dyDescent="0.25">
      <c r="A511" s="76">
        <v>105.5</v>
      </c>
      <c r="B511" s="96">
        <v>10</v>
      </c>
      <c r="C511" s="96">
        <f t="shared" si="301"/>
        <v>407</v>
      </c>
      <c r="D511" s="96">
        <v>0</v>
      </c>
      <c r="E511" s="96">
        <f t="shared" si="302"/>
        <v>5</v>
      </c>
      <c r="F511" s="67"/>
      <c r="G511" s="96">
        <v>2382.26611</v>
      </c>
      <c r="H511" s="73">
        <f t="shared" si="303"/>
        <v>0.16258495210789992</v>
      </c>
      <c r="I511" s="96">
        <v>0</v>
      </c>
      <c r="J511" s="73">
        <f t="shared" si="304"/>
        <v>1.256300781E-3</v>
      </c>
      <c r="K511" s="67"/>
      <c r="L511" s="76">
        <v>105.5</v>
      </c>
      <c r="M511" s="66">
        <f t="shared" si="348"/>
        <v>0.34806523199655159</v>
      </c>
      <c r="N511" s="96">
        <v>7149.6875</v>
      </c>
      <c r="O511" s="102">
        <f t="shared" si="305"/>
        <v>14.299375</v>
      </c>
      <c r="P511" s="103"/>
      <c r="Q511" s="105"/>
      <c r="R511" s="103"/>
      <c r="S511" s="102"/>
      <c r="T511" s="102"/>
      <c r="U511" s="104">
        <f t="shared" si="341"/>
        <v>2400.0067141905638</v>
      </c>
      <c r="V511" s="73">
        <f t="shared" si="307"/>
        <v>44.824007679515411</v>
      </c>
      <c r="X511" s="76">
        <v>105.5</v>
      </c>
      <c r="Y511" s="96">
        <v>13</v>
      </c>
      <c r="Z511" s="96">
        <f t="shared" si="342"/>
        <v>364</v>
      </c>
      <c r="AA511" s="96">
        <v>0</v>
      </c>
      <c r="AB511" s="96">
        <f t="shared" si="308"/>
        <v>0</v>
      </c>
      <c r="AC511" s="67"/>
      <c r="AD511" s="96">
        <v>103354.148</v>
      </c>
      <c r="AE511" s="73">
        <f t="shared" si="309"/>
        <v>0.23909915840000007</v>
      </c>
      <c r="AF511" s="96">
        <v>0</v>
      </c>
      <c r="AG511" s="73">
        <f t="shared" si="310"/>
        <v>0</v>
      </c>
      <c r="AH511" s="67"/>
      <c r="AI511" s="76">
        <v>105.5</v>
      </c>
      <c r="AJ511" s="66">
        <f t="shared" si="349"/>
        <v>0.38784288704069242</v>
      </c>
      <c r="AK511" s="96">
        <v>7432.1875</v>
      </c>
      <c r="AL511" s="102">
        <f t="shared" si="311"/>
        <v>14.864375000000001</v>
      </c>
      <c r="AM511" s="103"/>
      <c r="AN511" s="105"/>
      <c r="AO511" s="103"/>
      <c r="AP511" s="102"/>
      <c r="AQ511" s="102"/>
      <c r="AR511" s="104">
        <f t="shared" si="343"/>
        <v>2469.2701630525748</v>
      </c>
      <c r="AS511" s="73">
        <f t="shared" si="313"/>
        <v>44.474478405274375</v>
      </c>
      <c r="AU511" s="76">
        <v>105.5</v>
      </c>
      <c r="AV511" s="96">
        <v>7</v>
      </c>
      <c r="AW511" s="96">
        <f t="shared" si="314"/>
        <v>375</v>
      </c>
      <c r="AX511" s="96">
        <v>6</v>
      </c>
      <c r="AY511" s="96">
        <f t="shared" si="315"/>
        <v>297</v>
      </c>
      <c r="AZ511" s="65"/>
      <c r="BA511" s="38">
        <v>4994.7036099999996</v>
      </c>
      <c r="BB511" s="73">
        <f t="shared" si="316"/>
        <v>0.16418156336849996</v>
      </c>
      <c r="BC511" s="38">
        <v>2275.9209000000001</v>
      </c>
      <c r="BD511" s="73">
        <f t="shared" si="317"/>
        <v>0.19762277710239995</v>
      </c>
      <c r="BE511" s="65"/>
      <c r="BF511" s="3">
        <v>105.5</v>
      </c>
      <c r="BG511" s="66">
        <f t="shared" si="350"/>
        <v>0.3706776149326782</v>
      </c>
      <c r="BH511" s="38">
        <v>7205.3125</v>
      </c>
      <c r="BI511" s="102">
        <f t="shared" si="318"/>
        <v>14.410625</v>
      </c>
      <c r="BJ511" s="103"/>
      <c r="BK511" s="105"/>
      <c r="BL511" s="103"/>
      <c r="BM511" s="102"/>
      <c r="BN511" s="102"/>
      <c r="BO511" s="104">
        <f t="shared" si="344"/>
        <v>2523.3575080257942</v>
      </c>
      <c r="BP511" s="73">
        <f t="shared" si="320"/>
        <v>44.081920922861173</v>
      </c>
      <c r="BR511" s="3">
        <v>105.5</v>
      </c>
      <c r="BS511" s="38">
        <v>13</v>
      </c>
      <c r="BT511" s="38">
        <f t="shared" si="321"/>
        <v>587</v>
      </c>
      <c r="BU511" s="38">
        <v>9</v>
      </c>
      <c r="BV511" s="38">
        <f t="shared" si="322"/>
        <v>561</v>
      </c>
      <c r="BW511" s="67"/>
      <c r="BX511" s="38">
        <v>2523.0627399999998</v>
      </c>
      <c r="BY511" s="73">
        <f t="shared" si="323"/>
        <v>0.24713226558770002</v>
      </c>
      <c r="BZ511" s="38">
        <v>3766.4333499999998</v>
      </c>
      <c r="CA511" s="73">
        <f t="shared" si="324"/>
        <v>0.40628904842429986</v>
      </c>
      <c r="CB511" s="67"/>
      <c r="CC511" s="3">
        <v>105.5</v>
      </c>
      <c r="CD511" s="66">
        <f t="shared" si="351"/>
        <v>0.36319999174280049</v>
      </c>
      <c r="CE511" s="38">
        <v>7315</v>
      </c>
      <c r="CF511" s="102">
        <f t="shared" si="354"/>
        <v>14.63</v>
      </c>
      <c r="CG511" s="103"/>
      <c r="CH511" s="105"/>
      <c r="CI511" s="103"/>
      <c r="CJ511" s="102"/>
      <c r="CK511" s="102"/>
      <c r="CL511" s="104">
        <f t="shared" si="345"/>
        <v>2532.9445821414538</v>
      </c>
      <c r="CM511" s="73">
        <f t="shared" si="326"/>
        <v>43.494594507071788</v>
      </c>
      <c r="CO511" s="3">
        <v>105.5</v>
      </c>
      <c r="CP511" s="38">
        <v>2</v>
      </c>
      <c r="CQ511" s="38">
        <f t="shared" si="327"/>
        <v>368</v>
      </c>
      <c r="CR511" s="38">
        <v>9</v>
      </c>
      <c r="CS511" s="38">
        <f t="shared" si="328"/>
        <v>601</v>
      </c>
      <c r="CT511" s="67"/>
      <c r="CU511" s="38">
        <v>662.33966099999998</v>
      </c>
      <c r="CV511" s="73">
        <f t="shared" si="329"/>
        <v>0.16828685935800006</v>
      </c>
      <c r="CW511" s="38">
        <v>3158.8508299999999</v>
      </c>
      <c r="CX511" s="73">
        <f t="shared" si="330"/>
        <v>0.32224019011100008</v>
      </c>
      <c r="CY511" s="67"/>
      <c r="CZ511" s="3">
        <v>105.5</v>
      </c>
      <c r="DA511" s="66">
        <f t="shared" si="352"/>
        <v>0.35841996644346941</v>
      </c>
      <c r="DB511" s="3">
        <v>7196.5625</v>
      </c>
      <c r="DC511" s="102">
        <f t="shared" si="331"/>
        <v>14.393125</v>
      </c>
      <c r="DD511" s="103"/>
      <c r="DE511" s="105"/>
      <c r="DF511" s="103"/>
      <c r="DG511" s="102"/>
      <c r="DH511" s="102"/>
      <c r="DI511" s="104">
        <f t="shared" si="346"/>
        <v>2495.4546557582225</v>
      </c>
      <c r="DJ511" s="73">
        <f t="shared" si="333"/>
        <v>43.766424648583225</v>
      </c>
      <c r="DL511" s="3">
        <v>105.5</v>
      </c>
      <c r="DM511" s="38">
        <v>4</v>
      </c>
      <c r="DN511" s="38">
        <f t="shared" si="334"/>
        <v>367</v>
      </c>
      <c r="DO511" s="38">
        <v>7</v>
      </c>
      <c r="DP511" s="38">
        <f t="shared" si="335"/>
        <v>394</v>
      </c>
      <c r="DQ511" s="67"/>
      <c r="DR511" s="38">
        <v>1687.7065399999999</v>
      </c>
      <c r="DS511" s="73">
        <f t="shared" si="336"/>
        <v>0.20974759239279994</v>
      </c>
      <c r="DT511" s="38">
        <v>1317.1491699999999</v>
      </c>
      <c r="DU511" s="73">
        <f t="shared" si="337"/>
        <v>0.16970348913489994</v>
      </c>
      <c r="DV511" s="67"/>
      <c r="DW511" s="3">
        <v>105.5</v>
      </c>
      <c r="DX511" s="66">
        <f t="shared" si="353"/>
        <v>0.32407472443418239</v>
      </c>
      <c r="DY511" s="3">
        <v>7120.3125</v>
      </c>
      <c r="DZ511" s="102">
        <f t="shared" si="338"/>
        <v>14.240625</v>
      </c>
      <c r="EA511" s="103"/>
      <c r="EB511" s="105"/>
      <c r="EC511" s="103"/>
      <c r="ED511" s="102"/>
      <c r="EE511" s="102"/>
      <c r="EF511" s="104">
        <f t="shared" si="347"/>
        <v>2193.6860216710361</v>
      </c>
      <c r="EG511" s="73">
        <f t="shared" si="340"/>
        <v>43.89429169123428</v>
      </c>
      <c r="EH511" s="95"/>
    </row>
    <row r="512" spans="1:138" x14ac:dyDescent="0.25">
      <c r="A512" s="76">
        <v>106.5</v>
      </c>
      <c r="B512" s="96">
        <v>8</v>
      </c>
      <c r="C512" s="96">
        <f t="shared" si="301"/>
        <v>415</v>
      </c>
      <c r="D512" s="96">
        <v>0</v>
      </c>
      <c r="E512" s="96">
        <f t="shared" si="302"/>
        <v>5</v>
      </c>
      <c r="F512" s="67"/>
      <c r="G512" s="96">
        <v>1354.1602800000001</v>
      </c>
      <c r="H512" s="73">
        <f t="shared" si="303"/>
        <v>0.1639391123878999</v>
      </c>
      <c r="I512" s="96">
        <v>0</v>
      </c>
      <c r="J512" s="73">
        <f t="shared" si="304"/>
        <v>1.256300781E-3</v>
      </c>
      <c r="K512" s="67"/>
      <c r="L512" s="76">
        <v>106.5</v>
      </c>
      <c r="M512" s="66">
        <f t="shared" si="348"/>
        <v>0.35110577429980028</v>
      </c>
      <c r="N512" s="96">
        <v>7210.3125</v>
      </c>
      <c r="O512" s="102">
        <f t="shared" si="305"/>
        <v>14.420624999999999</v>
      </c>
      <c r="P512" s="103"/>
      <c r="Q512" s="105"/>
      <c r="R512" s="103"/>
      <c r="S512" s="102"/>
      <c r="T512" s="102"/>
      <c r="U512" s="104">
        <f t="shared" si="341"/>
        <v>2444.0385175889537</v>
      </c>
      <c r="V512" s="73">
        <f t="shared" si="307"/>
        <v>44.833956839301024</v>
      </c>
      <c r="X512" s="76">
        <v>106.5</v>
      </c>
      <c r="Y512" s="96">
        <v>5</v>
      </c>
      <c r="Z512" s="96">
        <f t="shared" si="342"/>
        <v>369</v>
      </c>
      <c r="AA512" s="96">
        <v>0</v>
      </c>
      <c r="AB512" s="96">
        <f t="shared" si="308"/>
        <v>0</v>
      </c>
      <c r="AC512" s="67"/>
      <c r="AD512" s="96">
        <v>1430.29053</v>
      </c>
      <c r="AE512" s="73">
        <f t="shared" si="309"/>
        <v>0.24052944893000006</v>
      </c>
      <c r="AF512" s="96">
        <v>0</v>
      </c>
      <c r="AG512" s="73">
        <f t="shared" si="310"/>
        <v>0</v>
      </c>
      <c r="AH512" s="67"/>
      <c r="AI512" s="76">
        <v>106.5</v>
      </c>
      <c r="AJ512" s="66">
        <f t="shared" si="349"/>
        <v>0.39054116396942462</v>
      </c>
      <c r="AK512" s="96">
        <v>7498.4375</v>
      </c>
      <c r="AL512" s="102">
        <f t="shared" si="311"/>
        <v>14.996874999999999</v>
      </c>
      <c r="AM512" s="103"/>
      <c r="AN512" s="105"/>
      <c r="AO512" s="103"/>
      <c r="AP512" s="102"/>
      <c r="AQ512" s="102"/>
      <c r="AR512" s="104">
        <f t="shared" si="343"/>
        <v>2509.8868197338575</v>
      </c>
      <c r="AS512" s="73">
        <f t="shared" si="313"/>
        <v>44.484829262999469</v>
      </c>
      <c r="AU512" s="76">
        <v>106.5</v>
      </c>
      <c r="AV512" s="96">
        <v>5</v>
      </c>
      <c r="AW512" s="96">
        <f t="shared" si="314"/>
        <v>380</v>
      </c>
      <c r="AX512" s="96">
        <v>1</v>
      </c>
      <c r="AY512" s="96">
        <f t="shared" si="315"/>
        <v>298</v>
      </c>
      <c r="AZ512" s="65"/>
      <c r="BA512" s="38">
        <v>1012.59912</v>
      </c>
      <c r="BB512" s="73">
        <f t="shared" si="316"/>
        <v>0.16519416248849997</v>
      </c>
      <c r="BC512" s="38">
        <v>74.207923899999997</v>
      </c>
      <c r="BD512" s="73">
        <f t="shared" si="317"/>
        <v>0.19769698502629995</v>
      </c>
      <c r="BE512" s="65"/>
      <c r="BF512" s="3">
        <v>106.5</v>
      </c>
      <c r="BG512" s="66">
        <f t="shared" si="350"/>
        <v>0.37382976847930077</v>
      </c>
      <c r="BH512" s="38">
        <v>7261.875</v>
      </c>
      <c r="BI512" s="102">
        <f t="shared" si="318"/>
        <v>14.52375</v>
      </c>
      <c r="BJ512" s="103"/>
      <c r="BK512" s="105"/>
      <c r="BL512" s="103"/>
      <c r="BM512" s="102"/>
      <c r="BN512" s="102"/>
      <c r="BO512" s="104">
        <f t="shared" si="344"/>
        <v>2569.378949806483</v>
      </c>
      <c r="BP512" s="73">
        <f t="shared" si="320"/>
        <v>44.096995429177376</v>
      </c>
      <c r="BR512" s="3">
        <v>106.5</v>
      </c>
      <c r="BS512" s="38">
        <v>8</v>
      </c>
      <c r="BT512" s="38">
        <f t="shared" si="321"/>
        <v>595</v>
      </c>
      <c r="BU512" s="38">
        <v>6</v>
      </c>
      <c r="BV512" s="38">
        <f t="shared" si="322"/>
        <v>567</v>
      </c>
      <c r="BW512" s="67"/>
      <c r="BX512" s="38">
        <v>3955.8728000000001</v>
      </c>
      <c r="BY512" s="73">
        <f t="shared" si="323"/>
        <v>0.2510881383877</v>
      </c>
      <c r="BZ512" s="38">
        <v>8200.5019499999999</v>
      </c>
      <c r="CA512" s="73">
        <f t="shared" si="324"/>
        <v>0.41448955037429985</v>
      </c>
      <c r="CB512" s="67"/>
      <c r="CC512" s="3">
        <v>106.5</v>
      </c>
      <c r="CD512" s="66">
        <f t="shared" si="351"/>
        <v>0.36632805171576732</v>
      </c>
      <c r="CE512" s="38">
        <v>7383.4375</v>
      </c>
      <c r="CF512" s="102">
        <f t="shared" si="354"/>
        <v>14.766875000000001</v>
      </c>
      <c r="CG512" s="103"/>
      <c r="CH512" s="105"/>
      <c r="CI512" s="103"/>
      <c r="CJ512" s="102"/>
      <c r="CK512" s="102"/>
      <c r="CL512" s="104">
        <f t="shared" si="345"/>
        <v>2579.3278464281034</v>
      </c>
      <c r="CM512" s="73">
        <f t="shared" si="326"/>
        <v>43.494307605330327</v>
      </c>
      <c r="CO512" s="3">
        <v>106.5</v>
      </c>
      <c r="CP512" s="38">
        <v>4</v>
      </c>
      <c r="CQ512" s="38">
        <f t="shared" si="327"/>
        <v>372</v>
      </c>
      <c r="CR512" s="38">
        <v>10</v>
      </c>
      <c r="CS512" s="38">
        <f t="shared" si="328"/>
        <v>611</v>
      </c>
      <c r="CT512" s="67"/>
      <c r="CU512" s="38">
        <v>589.930969</v>
      </c>
      <c r="CV512" s="73">
        <f t="shared" si="329"/>
        <v>0.16887679032700006</v>
      </c>
      <c r="CW512" s="38">
        <v>3433.9064899999998</v>
      </c>
      <c r="CX512" s="73">
        <f t="shared" si="330"/>
        <v>0.32567409660100011</v>
      </c>
      <c r="CY512" s="67"/>
      <c r="CZ512" s="3">
        <v>106.5</v>
      </c>
      <c r="DA512" s="66">
        <f t="shared" si="352"/>
        <v>0.36157008959839887</v>
      </c>
      <c r="DB512" s="3">
        <v>7263.75</v>
      </c>
      <c r="DC512" s="102">
        <f t="shared" si="331"/>
        <v>14.5275</v>
      </c>
      <c r="DD512" s="103"/>
      <c r="DE512" s="105"/>
      <c r="DF512" s="103"/>
      <c r="DG512" s="102"/>
      <c r="DH512" s="102"/>
      <c r="DI512" s="104">
        <f t="shared" si="346"/>
        <v>2541.4198746560724</v>
      </c>
      <c r="DJ512" s="73">
        <f t="shared" si="333"/>
        <v>43.776507012461586</v>
      </c>
      <c r="DL512" s="3">
        <v>106.5</v>
      </c>
      <c r="DM512" s="38">
        <v>6</v>
      </c>
      <c r="DN512" s="38">
        <f t="shared" si="334"/>
        <v>373</v>
      </c>
      <c r="DO512" s="38">
        <v>8</v>
      </c>
      <c r="DP512" s="38">
        <f t="shared" si="335"/>
        <v>402</v>
      </c>
      <c r="DQ512" s="67"/>
      <c r="DR512" s="38">
        <v>10962.1836</v>
      </c>
      <c r="DS512" s="73">
        <f t="shared" si="336"/>
        <v>0.22070977599279995</v>
      </c>
      <c r="DT512" s="38">
        <v>2122.0842299999999</v>
      </c>
      <c r="DU512" s="73">
        <f t="shared" si="337"/>
        <v>0.17182557336489993</v>
      </c>
      <c r="DV512" s="67"/>
      <c r="DW512" s="3">
        <v>106.5</v>
      </c>
      <c r="DX512" s="66">
        <f t="shared" si="353"/>
        <v>0.32687121083022469</v>
      </c>
      <c r="DY512" s="3">
        <v>7186.25</v>
      </c>
      <c r="DZ512" s="102">
        <f t="shared" si="338"/>
        <v>14.3725</v>
      </c>
      <c r="EA512" s="103"/>
      <c r="EB512" s="105"/>
      <c r="EC512" s="103"/>
      <c r="ED512" s="102"/>
      <c r="EE512" s="102"/>
      <c r="EF512" s="104">
        <f t="shared" si="347"/>
        <v>2234.0620418178942</v>
      </c>
      <c r="EG512" s="73">
        <f t="shared" si="340"/>
        <v>43.878629010099758</v>
      </c>
      <c r="EH512" s="95"/>
    </row>
    <row r="513" spans="1:138" x14ac:dyDescent="0.25">
      <c r="A513" s="76">
        <v>107.5</v>
      </c>
      <c r="B513" s="96">
        <v>1</v>
      </c>
      <c r="C513" s="96">
        <f t="shared" si="301"/>
        <v>416</v>
      </c>
      <c r="D513" s="96">
        <v>0</v>
      </c>
      <c r="E513" s="96">
        <f t="shared" si="302"/>
        <v>5</v>
      </c>
      <c r="F513" s="67"/>
      <c r="G513" s="96">
        <v>119.11095400000001</v>
      </c>
      <c r="H513" s="73">
        <f t="shared" si="303"/>
        <v>0.1640582233418999</v>
      </c>
      <c r="I513" s="96">
        <v>0</v>
      </c>
      <c r="J513" s="73">
        <f t="shared" si="304"/>
        <v>1.256300781E-3</v>
      </c>
      <c r="K513" s="67"/>
      <c r="L513" s="76">
        <v>107.5</v>
      </c>
      <c r="M513" s="66">
        <f t="shared" si="348"/>
        <v>0.35414631660304896</v>
      </c>
      <c r="N513" s="96">
        <v>7271.25</v>
      </c>
      <c r="O513" s="102">
        <f t="shared" si="305"/>
        <v>14.5425</v>
      </c>
      <c r="P513" s="103"/>
      <c r="Q513" s="105"/>
      <c r="R513" s="103"/>
      <c r="S513" s="102"/>
      <c r="T513" s="102"/>
      <c r="U513" s="104">
        <f t="shared" si="341"/>
        <v>2488.4741430119939</v>
      </c>
      <c r="V513" s="73">
        <f t="shared" si="307"/>
        <v>44.851253995906106</v>
      </c>
      <c r="X513" s="76">
        <v>107.5</v>
      </c>
      <c r="Y513" s="96">
        <v>2</v>
      </c>
      <c r="Z513" s="96">
        <f t="shared" si="342"/>
        <v>371</v>
      </c>
      <c r="AA513" s="96">
        <v>0</v>
      </c>
      <c r="AB513" s="96">
        <f t="shared" si="308"/>
        <v>0</v>
      </c>
      <c r="AC513" s="67"/>
      <c r="AD513" s="96">
        <v>926.19982900000002</v>
      </c>
      <c r="AE513" s="73">
        <f t="shared" si="309"/>
        <v>0.24145564875900005</v>
      </c>
      <c r="AF513" s="96">
        <v>0</v>
      </c>
      <c r="AG513" s="73">
        <f t="shared" si="310"/>
        <v>0</v>
      </c>
      <c r="AH513" s="67"/>
      <c r="AI513" s="76">
        <v>107.5</v>
      </c>
      <c r="AJ513" s="66">
        <f t="shared" si="349"/>
        <v>0.39323944089815688</v>
      </c>
      <c r="AK513" s="96">
        <v>7554.375</v>
      </c>
      <c r="AL513" s="102">
        <f t="shared" si="311"/>
        <v>15.108750000000001</v>
      </c>
      <c r="AM513" s="103"/>
      <c r="AN513" s="105"/>
      <c r="AO513" s="103"/>
      <c r="AP513" s="102"/>
      <c r="AQ513" s="102"/>
      <c r="AR513" s="104">
        <f t="shared" si="343"/>
        <v>2550.8154646850239</v>
      </c>
      <c r="AS513" s="73">
        <f t="shared" si="313"/>
        <v>44.497161424359831</v>
      </c>
      <c r="AU513" s="76">
        <v>107.5</v>
      </c>
      <c r="AV513" s="96">
        <v>2</v>
      </c>
      <c r="AW513" s="96">
        <f t="shared" si="314"/>
        <v>382</v>
      </c>
      <c r="AX513" s="96">
        <v>4</v>
      </c>
      <c r="AY513" s="96">
        <f t="shared" si="315"/>
        <v>302</v>
      </c>
      <c r="AZ513" s="65"/>
      <c r="BA513" s="38">
        <v>1352.1936000000001</v>
      </c>
      <c r="BB513" s="73">
        <f t="shared" si="316"/>
        <v>0.16654635608849996</v>
      </c>
      <c r="BC513" s="38">
        <v>27188.148399999998</v>
      </c>
      <c r="BD513" s="73">
        <f t="shared" si="317"/>
        <v>0.22488513342629995</v>
      </c>
      <c r="BE513" s="65"/>
      <c r="BF513" s="3">
        <v>107.5</v>
      </c>
      <c r="BG513" s="66">
        <f t="shared" si="350"/>
        <v>0.37698192202592329</v>
      </c>
      <c r="BH513" s="38">
        <v>7338.125</v>
      </c>
      <c r="BI513" s="102">
        <f t="shared" si="318"/>
        <v>14.67625</v>
      </c>
      <c r="BJ513" s="103"/>
      <c r="BK513" s="105"/>
      <c r="BL513" s="103"/>
      <c r="BM513" s="102"/>
      <c r="BN513" s="102"/>
      <c r="BO513" s="104">
        <f t="shared" si="344"/>
        <v>2615.8338126998324</v>
      </c>
      <c r="BP513" s="73">
        <f t="shared" si="320"/>
        <v>44.03920653249267</v>
      </c>
      <c r="BR513" s="3">
        <v>107.5</v>
      </c>
      <c r="BS513" s="38">
        <v>6</v>
      </c>
      <c r="BT513" s="38">
        <f t="shared" si="321"/>
        <v>601</v>
      </c>
      <c r="BU513" s="38">
        <v>9</v>
      </c>
      <c r="BV513" s="38">
        <f t="shared" si="322"/>
        <v>576</v>
      </c>
      <c r="BW513" s="67"/>
      <c r="BX513" s="38">
        <v>1593.3252</v>
      </c>
      <c r="BY513" s="73">
        <f t="shared" si="323"/>
        <v>0.25268146358769999</v>
      </c>
      <c r="BZ513" s="38">
        <v>1650.2133799999999</v>
      </c>
      <c r="CA513" s="73">
        <f t="shared" si="324"/>
        <v>0.41613976375429984</v>
      </c>
      <c r="CB513" s="67"/>
      <c r="CC513" s="3">
        <v>107.5</v>
      </c>
      <c r="CD513" s="66">
        <f t="shared" si="351"/>
        <v>0.36945611168873421</v>
      </c>
      <c r="CE513" s="38">
        <v>7444.6875</v>
      </c>
      <c r="CF513" s="102">
        <f t="shared" si="354"/>
        <v>14.889374999999999</v>
      </c>
      <c r="CG513" s="103"/>
      <c r="CH513" s="105"/>
      <c r="CI513" s="103"/>
      <c r="CJ513" s="102"/>
      <c r="CK513" s="102"/>
      <c r="CL513" s="104">
        <f t="shared" si="345"/>
        <v>2626.1099383613055</v>
      </c>
      <c r="CM513" s="73">
        <f t="shared" si="326"/>
        <v>43.507420973057407</v>
      </c>
      <c r="CO513" s="3">
        <v>107.5</v>
      </c>
      <c r="CP513" s="38">
        <v>6</v>
      </c>
      <c r="CQ513" s="38">
        <f t="shared" si="327"/>
        <v>378</v>
      </c>
      <c r="CR513" s="38">
        <v>7</v>
      </c>
      <c r="CS513" s="38">
        <f t="shared" si="328"/>
        <v>618</v>
      </c>
      <c r="CT513" s="67"/>
      <c r="CU513" s="38">
        <v>3001.4668000000001</v>
      </c>
      <c r="CV513" s="73">
        <f t="shared" si="329"/>
        <v>0.17187825712700006</v>
      </c>
      <c r="CW513" s="38">
        <v>4247.66309</v>
      </c>
      <c r="CX513" s="73">
        <f t="shared" si="330"/>
        <v>0.32992175969100013</v>
      </c>
      <c r="CY513" s="67"/>
      <c r="CZ513" s="3">
        <v>107.5</v>
      </c>
      <c r="DA513" s="66">
        <f t="shared" si="352"/>
        <v>0.36472021275332828</v>
      </c>
      <c r="DB513" s="3">
        <v>7327.8125</v>
      </c>
      <c r="DC513" s="102">
        <f t="shared" si="331"/>
        <v>14.655625000000001</v>
      </c>
      <c r="DD513" s="103"/>
      <c r="DE513" s="105"/>
      <c r="DF513" s="103"/>
      <c r="DG513" s="102"/>
      <c r="DH513" s="102"/>
      <c r="DI513" s="104">
        <f t="shared" si="346"/>
        <v>2587.757201851598</v>
      </c>
      <c r="DJ513" s="73">
        <f t="shared" si="333"/>
        <v>43.780024021320486</v>
      </c>
      <c r="DL513" s="3">
        <v>107.5</v>
      </c>
      <c r="DM513" s="38">
        <v>6</v>
      </c>
      <c r="DN513" s="38">
        <f t="shared" si="334"/>
        <v>379</v>
      </c>
      <c r="DO513" s="38">
        <v>6</v>
      </c>
      <c r="DP513" s="38">
        <f t="shared" si="335"/>
        <v>408</v>
      </c>
      <c r="DQ513" s="67"/>
      <c r="DR513" s="38">
        <v>1743.59473</v>
      </c>
      <c r="DS513" s="73">
        <f t="shared" si="336"/>
        <v>0.22245337072279994</v>
      </c>
      <c r="DT513" s="38">
        <v>1882.07312</v>
      </c>
      <c r="DU513" s="73">
        <f t="shared" si="337"/>
        <v>0.17370764648489992</v>
      </c>
      <c r="DV513" s="67"/>
      <c r="DW513" s="3">
        <v>107.5</v>
      </c>
      <c r="DX513" s="66">
        <f t="shared" si="353"/>
        <v>0.32966769722626699</v>
      </c>
      <c r="DY513" s="3">
        <v>7251.875</v>
      </c>
      <c r="DZ513" s="102">
        <f t="shared" si="338"/>
        <v>14.50375</v>
      </c>
      <c r="EA513" s="103"/>
      <c r="EB513" s="105"/>
      <c r="EC513" s="103"/>
      <c r="ED513" s="102"/>
      <c r="EE513" s="102"/>
      <c r="EF513" s="104">
        <f t="shared" si="347"/>
        <v>2274.7561622923022</v>
      </c>
      <c r="EG513" s="73">
        <f t="shared" si="340"/>
        <v>43.887486260961751</v>
      </c>
      <c r="EH513" s="95"/>
    </row>
    <row r="514" spans="1:138" ht="15.75" thickBot="1" x14ac:dyDescent="0.3">
      <c r="A514" s="76">
        <v>108.5</v>
      </c>
      <c r="B514" s="96">
        <v>5</v>
      </c>
      <c r="C514" s="96">
        <f t="shared" si="301"/>
        <v>421</v>
      </c>
      <c r="D514" s="96">
        <v>0</v>
      </c>
      <c r="E514" s="96">
        <f t="shared" si="302"/>
        <v>5</v>
      </c>
      <c r="F514" s="67"/>
      <c r="G514" s="96">
        <v>546.97814900000003</v>
      </c>
      <c r="H514" s="73">
        <f t="shared" si="303"/>
        <v>0.16460520149089991</v>
      </c>
      <c r="I514" s="96">
        <v>0</v>
      </c>
      <c r="J514" s="73">
        <f t="shared" si="304"/>
        <v>1.256300781E-3</v>
      </c>
      <c r="K514" s="67"/>
      <c r="L514" s="76">
        <v>108.5</v>
      </c>
      <c r="M514" s="66">
        <f t="shared" si="348"/>
        <v>0.35718685890629764</v>
      </c>
      <c r="N514" s="96">
        <v>7343.125</v>
      </c>
      <c r="O514" s="102">
        <f t="shared" si="305"/>
        <v>14.686249999999999</v>
      </c>
      <c r="P514" s="103"/>
      <c r="Q514" s="105"/>
      <c r="R514" s="103"/>
      <c r="S514" s="102"/>
      <c r="T514" s="102"/>
      <c r="U514" s="104">
        <f t="shared" si="341"/>
        <v>2533.3154907986236</v>
      </c>
      <c r="V514" s="73">
        <f t="shared" si="307"/>
        <v>44.865809932476878</v>
      </c>
      <c r="X514" s="76">
        <v>108.5</v>
      </c>
      <c r="Y514" s="96">
        <v>11</v>
      </c>
      <c r="Z514" s="96">
        <f t="shared" si="342"/>
        <v>382</v>
      </c>
      <c r="AA514" s="96">
        <v>0</v>
      </c>
      <c r="AB514" s="96">
        <f t="shared" si="308"/>
        <v>0</v>
      </c>
      <c r="AC514" s="67"/>
      <c r="AD514" s="96">
        <v>29594.855500000001</v>
      </c>
      <c r="AE514" s="73">
        <f t="shared" si="309"/>
        <v>0.27105050425900007</v>
      </c>
      <c r="AF514" s="96">
        <v>0</v>
      </c>
      <c r="AG514" s="73">
        <f t="shared" si="310"/>
        <v>0</v>
      </c>
      <c r="AH514" s="67"/>
      <c r="AI514" s="76">
        <v>108.5</v>
      </c>
      <c r="AJ514" s="66">
        <f t="shared" si="349"/>
        <v>0.39593771782688908</v>
      </c>
      <c r="AK514" s="96">
        <v>7614.0625</v>
      </c>
      <c r="AL514" s="102">
        <f t="shared" si="311"/>
        <v>15.228125</v>
      </c>
      <c r="AM514" s="103"/>
      <c r="AN514" s="105"/>
      <c r="AO514" s="103"/>
      <c r="AP514" s="102"/>
      <c r="AQ514" s="102"/>
      <c r="AR514" s="104">
        <f t="shared" si="343"/>
        <v>2592.0763349830404</v>
      </c>
      <c r="AS514" s="73">
        <f t="shared" si="313"/>
        <v>44.397588195620536</v>
      </c>
      <c r="AU514" s="76">
        <v>108.5</v>
      </c>
      <c r="AV514" s="96">
        <v>8</v>
      </c>
      <c r="AW514" s="96">
        <f t="shared" si="314"/>
        <v>390</v>
      </c>
      <c r="AX514" s="96">
        <v>3</v>
      </c>
      <c r="AY514" s="96">
        <f t="shared" si="315"/>
        <v>305</v>
      </c>
      <c r="AZ514" s="65"/>
      <c r="BA514" s="38">
        <v>1437.69885</v>
      </c>
      <c r="BB514" s="73">
        <f t="shared" si="316"/>
        <v>0.16798405493849997</v>
      </c>
      <c r="BC514" s="38">
        <v>694.43884300000002</v>
      </c>
      <c r="BD514" s="73">
        <f t="shared" si="317"/>
        <v>0.22557957226929995</v>
      </c>
      <c r="BE514" s="65"/>
      <c r="BF514" s="3">
        <v>108.5</v>
      </c>
      <c r="BG514" s="66">
        <f t="shared" si="350"/>
        <v>0.3801340755725458</v>
      </c>
      <c r="BH514" s="38">
        <v>7399.375</v>
      </c>
      <c r="BI514" s="102">
        <f t="shared" si="318"/>
        <v>14.79875</v>
      </c>
      <c r="BJ514" s="103"/>
      <c r="BK514" s="105"/>
      <c r="BL514" s="103"/>
      <c r="BM514" s="102"/>
      <c r="BN514" s="102"/>
      <c r="BO514" s="104">
        <f t="shared" si="344"/>
        <v>2662.6846648824762</v>
      </c>
      <c r="BP514" s="73">
        <f t="shared" si="320"/>
        <v>44.05152626940896</v>
      </c>
      <c r="BR514" s="3">
        <v>108.5</v>
      </c>
      <c r="BS514" s="38">
        <v>6</v>
      </c>
      <c r="BT514" s="38">
        <f t="shared" si="321"/>
        <v>607</v>
      </c>
      <c r="BU514" s="38">
        <v>6</v>
      </c>
      <c r="BV514" s="38">
        <f t="shared" si="322"/>
        <v>582</v>
      </c>
      <c r="BW514" s="67"/>
      <c r="BX514" s="38">
        <v>1195.4612999999999</v>
      </c>
      <c r="BY514" s="73">
        <f t="shared" si="323"/>
        <v>0.25387692488769997</v>
      </c>
      <c r="BZ514" s="38">
        <v>814.931152</v>
      </c>
      <c r="CA514" s="73">
        <f t="shared" si="324"/>
        <v>0.41695469490629983</v>
      </c>
      <c r="CB514" s="67"/>
      <c r="CC514" s="3">
        <v>108.5</v>
      </c>
      <c r="CD514" s="66">
        <f t="shared" si="351"/>
        <v>0.37258417166170105</v>
      </c>
      <c r="CE514" s="38">
        <v>7510.9375</v>
      </c>
      <c r="CF514" s="102">
        <f t="shared" si="354"/>
        <v>15.021875</v>
      </c>
      <c r="CG514" s="103"/>
      <c r="CH514" s="105"/>
      <c r="CI514" s="103"/>
      <c r="CJ514" s="102"/>
      <c r="CK514" s="102"/>
      <c r="CL514" s="104">
        <f t="shared" si="345"/>
        <v>2673.316273428341</v>
      </c>
      <c r="CM514" s="73">
        <f t="shared" si="326"/>
        <v>43.522235718837265</v>
      </c>
      <c r="CO514" s="3">
        <v>108.5</v>
      </c>
      <c r="CP514" s="38">
        <v>3</v>
      </c>
      <c r="CQ514" s="38">
        <f t="shared" si="327"/>
        <v>381</v>
      </c>
      <c r="CR514" s="38">
        <v>4</v>
      </c>
      <c r="CS514" s="38">
        <f t="shared" si="328"/>
        <v>622</v>
      </c>
      <c r="CT514" s="67"/>
      <c r="CU514" s="38">
        <v>484.80456500000003</v>
      </c>
      <c r="CV514" s="73">
        <f t="shared" si="329"/>
        <v>0.17236306169200005</v>
      </c>
      <c r="CW514" s="38">
        <v>901.033997</v>
      </c>
      <c r="CX514" s="73">
        <f t="shared" si="330"/>
        <v>0.33082279368800011</v>
      </c>
      <c r="CY514" s="67"/>
      <c r="CZ514" s="3">
        <v>108.5</v>
      </c>
      <c r="DA514" s="66">
        <f t="shared" si="352"/>
        <v>0.36787033590825768</v>
      </c>
      <c r="DB514" s="3">
        <v>7381.875</v>
      </c>
      <c r="DC514" s="102">
        <f t="shared" si="331"/>
        <v>14.76375</v>
      </c>
      <c r="DD514" s="103"/>
      <c r="DE514" s="105"/>
      <c r="DF514" s="103"/>
      <c r="DG514" s="102"/>
      <c r="DH514" s="102"/>
      <c r="DI514" s="104">
        <f t="shared" si="346"/>
        <v>2634.5010918168077</v>
      </c>
      <c r="DJ514" s="73">
        <f t="shared" si="333"/>
        <v>43.795168362881455</v>
      </c>
      <c r="DL514" s="3">
        <v>108.5</v>
      </c>
      <c r="DM514" s="38">
        <v>0</v>
      </c>
      <c r="DN514" s="38">
        <f t="shared" si="334"/>
        <v>379</v>
      </c>
      <c r="DO514" s="38">
        <v>2</v>
      </c>
      <c r="DP514" s="38">
        <f t="shared" si="335"/>
        <v>410</v>
      </c>
      <c r="DQ514" s="67"/>
      <c r="DR514" s="38">
        <v>0</v>
      </c>
      <c r="DS514" s="73">
        <f t="shared" si="336"/>
        <v>0.22245337072279994</v>
      </c>
      <c r="DT514" s="38">
        <v>222.56842</v>
      </c>
      <c r="DU514" s="73">
        <f t="shared" si="337"/>
        <v>0.17393021490489993</v>
      </c>
      <c r="DV514" s="67"/>
      <c r="DW514" s="3">
        <v>108.5</v>
      </c>
      <c r="DX514" s="66">
        <f t="shared" si="353"/>
        <v>0.33246418362230928</v>
      </c>
      <c r="DY514" s="3">
        <v>7300</v>
      </c>
      <c r="DZ514" s="102">
        <f t="shared" si="338"/>
        <v>14.6</v>
      </c>
      <c r="EA514" s="103"/>
      <c r="EB514" s="105"/>
      <c r="EC514" s="103"/>
      <c r="ED514" s="102"/>
      <c r="EE514" s="102"/>
      <c r="EF514" s="104">
        <f t="shared" si="347"/>
        <v>2315.812078194198</v>
      </c>
      <c r="EG514" s="73">
        <f t="shared" si="340"/>
        <v>43.904812156187241</v>
      </c>
      <c r="EH514" s="95"/>
    </row>
    <row r="515" spans="1:138" x14ac:dyDescent="0.25">
      <c r="A515" s="76">
        <v>109.5</v>
      </c>
      <c r="B515" s="96">
        <v>7</v>
      </c>
      <c r="C515" s="96">
        <f t="shared" si="301"/>
        <v>428</v>
      </c>
      <c r="D515" s="96">
        <v>1</v>
      </c>
      <c r="E515" s="96">
        <f t="shared" si="302"/>
        <v>6</v>
      </c>
      <c r="F515" s="67"/>
      <c r="G515" s="96">
        <v>1544.21667</v>
      </c>
      <c r="H515" s="73">
        <f t="shared" si="303"/>
        <v>0.1661494181608999</v>
      </c>
      <c r="I515" s="96">
        <v>201.30693099999999</v>
      </c>
      <c r="J515" s="73">
        <f t="shared" si="304"/>
        <v>1.4576077120000001E-3</v>
      </c>
      <c r="K515" s="67"/>
      <c r="L515" s="76">
        <v>109.5</v>
      </c>
      <c r="M515" s="66">
        <f t="shared" si="348"/>
        <v>0.36022740120954633</v>
      </c>
      <c r="N515" s="96">
        <v>7404.6875</v>
      </c>
      <c r="O515" s="102">
        <f t="shared" si="305"/>
        <v>14.809374999999999</v>
      </c>
      <c r="P515" s="103"/>
      <c r="Q515" s="105"/>
      <c r="R515" s="103"/>
      <c r="S515" s="102"/>
      <c r="T515" s="102"/>
      <c r="U515" s="104">
        <f t="shared" si="341"/>
        <v>2578.5502087457362</v>
      </c>
      <c r="V515" s="73">
        <f t="shared" si="307"/>
        <v>44.873039332177299</v>
      </c>
      <c r="X515" s="76">
        <v>109.5</v>
      </c>
      <c r="Y515" s="96">
        <v>5</v>
      </c>
      <c r="Z515" s="96">
        <f t="shared" si="342"/>
        <v>387</v>
      </c>
      <c r="AA515" s="96">
        <v>0</v>
      </c>
      <c r="AB515" s="96">
        <f t="shared" si="308"/>
        <v>0</v>
      </c>
      <c r="AC515" s="67"/>
      <c r="AD515" s="96">
        <v>2274.4592299999999</v>
      </c>
      <c r="AE515" s="73">
        <f t="shared" si="309"/>
        <v>0.27332496348900009</v>
      </c>
      <c r="AF515" s="96">
        <v>0</v>
      </c>
      <c r="AG515" s="73">
        <f t="shared" si="310"/>
        <v>0</v>
      </c>
      <c r="AH515" s="67"/>
      <c r="AI515" s="76">
        <v>109.5</v>
      </c>
      <c r="AJ515" s="66">
        <f t="shared" si="349"/>
        <v>0.39863599475562128</v>
      </c>
      <c r="AK515" s="96">
        <v>7677.5</v>
      </c>
      <c r="AL515" s="102">
        <f t="shared" si="311"/>
        <v>15.355</v>
      </c>
      <c r="AM515" s="103"/>
      <c r="AN515" s="105"/>
      <c r="AO515" s="103"/>
      <c r="AP515" s="102"/>
      <c r="AQ515" s="102"/>
      <c r="AR515" s="104">
        <f t="shared" si="343"/>
        <v>2633.6989430318158</v>
      </c>
      <c r="AS515" s="73">
        <f t="shared" si="313"/>
        <v>44.405162003988877</v>
      </c>
      <c r="AU515" s="76">
        <v>109.5</v>
      </c>
      <c r="AV515" s="96">
        <v>8</v>
      </c>
      <c r="AW515" s="96">
        <f t="shared" si="314"/>
        <v>398</v>
      </c>
      <c r="AX515" s="96">
        <v>9</v>
      </c>
      <c r="AY515" s="96">
        <f t="shared" si="315"/>
        <v>314</v>
      </c>
      <c r="AZ515" s="65"/>
      <c r="BA515" s="38">
        <v>3613.4641099999999</v>
      </c>
      <c r="BB515" s="73">
        <f t="shared" si="316"/>
        <v>0.17159751904849996</v>
      </c>
      <c r="BC515" s="38">
        <v>2632.8894</v>
      </c>
      <c r="BD515" s="73">
        <f t="shared" si="317"/>
        <v>0.22821246166929995</v>
      </c>
      <c r="BE515" s="65"/>
      <c r="BF515" s="3">
        <v>109.5</v>
      </c>
      <c r="BG515" s="66">
        <f t="shared" si="350"/>
        <v>0.38328622911916832</v>
      </c>
      <c r="BH515" s="38">
        <v>7463.75</v>
      </c>
      <c r="BI515" s="102">
        <f t="shared" si="318"/>
        <v>14.9275</v>
      </c>
      <c r="BJ515" s="103"/>
      <c r="BK515" s="105"/>
      <c r="BL515" s="103"/>
      <c r="BM515" s="102"/>
      <c r="BN515" s="102"/>
      <c r="BO515" s="104">
        <f t="shared" si="344"/>
        <v>2709.9305213064313</v>
      </c>
      <c r="BP515" s="73">
        <f t="shared" si="320"/>
        <v>44.053367744072219</v>
      </c>
      <c r="BR515" s="3">
        <v>109.5</v>
      </c>
      <c r="BS515" s="38">
        <v>8</v>
      </c>
      <c r="BT515" s="38">
        <f t="shared" si="321"/>
        <v>615</v>
      </c>
      <c r="BU515" s="38">
        <v>7</v>
      </c>
      <c r="BV515" s="38">
        <f t="shared" si="322"/>
        <v>589</v>
      </c>
      <c r="BW515" s="67"/>
      <c r="BX515" s="38">
        <v>2296.3395999999998</v>
      </c>
      <c r="BY515" s="73">
        <f t="shared" si="323"/>
        <v>0.25617326448769995</v>
      </c>
      <c r="BZ515" s="38">
        <v>2797.4917</v>
      </c>
      <c r="CA515" s="73">
        <f t="shared" si="324"/>
        <v>0.41975218660629982</v>
      </c>
      <c r="CB515" s="67"/>
      <c r="CC515" s="3">
        <v>109.5</v>
      </c>
      <c r="CD515" s="66">
        <f t="shared" si="351"/>
        <v>0.37571223163466788</v>
      </c>
      <c r="CE515" s="38">
        <v>7580.3125</v>
      </c>
      <c r="CF515" s="102">
        <f t="shared" si="354"/>
        <v>15.160625</v>
      </c>
      <c r="CG515" s="103"/>
      <c r="CH515" s="105"/>
      <c r="CI515" s="103"/>
      <c r="CJ515" s="102"/>
      <c r="CK515" s="102"/>
      <c r="CL515" s="104">
        <f t="shared" si="345"/>
        <v>2720.955649297885</v>
      </c>
      <c r="CM515" s="73">
        <f t="shared" si="326"/>
        <v>43.532334503175427</v>
      </c>
      <c r="CO515" s="3">
        <v>109.5</v>
      </c>
      <c r="CP515" s="38">
        <v>7</v>
      </c>
      <c r="CQ515" s="38">
        <f t="shared" si="327"/>
        <v>388</v>
      </c>
      <c r="CR515" s="38">
        <v>12</v>
      </c>
      <c r="CS515" s="38">
        <f t="shared" si="328"/>
        <v>634</v>
      </c>
      <c r="CT515" s="67"/>
      <c r="CU515" s="38">
        <v>10656.411099999999</v>
      </c>
      <c r="CV515" s="73">
        <f t="shared" si="329"/>
        <v>0.18301947279200004</v>
      </c>
      <c r="CW515" s="38">
        <v>24642.1777</v>
      </c>
      <c r="CX515" s="73">
        <f t="shared" si="330"/>
        <v>0.35546497138800009</v>
      </c>
      <c r="CY515" s="67"/>
      <c r="CZ515" s="3">
        <v>109.5</v>
      </c>
      <c r="DA515" s="66">
        <f t="shared" si="352"/>
        <v>0.37102045906318715</v>
      </c>
      <c r="DB515" s="3">
        <v>7456.875</v>
      </c>
      <c r="DC515" s="102">
        <f t="shared" si="331"/>
        <v>14.91375</v>
      </c>
      <c r="DD515" s="103"/>
      <c r="DE515" s="105"/>
      <c r="DF515" s="103"/>
      <c r="DG515" s="102"/>
      <c r="DH515" s="102"/>
      <c r="DI515" s="104">
        <f t="shared" si="346"/>
        <v>2681.6544977921571</v>
      </c>
      <c r="DJ515" s="73">
        <f t="shared" si="333"/>
        <v>43.745109478535468</v>
      </c>
      <c r="DL515" s="3">
        <v>109.5</v>
      </c>
      <c r="DM515" s="38">
        <v>15</v>
      </c>
      <c r="DN515" s="38">
        <f t="shared" si="334"/>
        <v>394</v>
      </c>
      <c r="DO515" s="38">
        <v>11</v>
      </c>
      <c r="DP515" s="38">
        <f t="shared" si="335"/>
        <v>421</v>
      </c>
      <c r="DQ515" s="67"/>
      <c r="DR515" s="38">
        <v>66045.5625</v>
      </c>
      <c r="DS515" s="137">
        <f t="shared" si="336"/>
        <v>0.28849893322279996</v>
      </c>
      <c r="DT515" s="138">
        <v>13024.9385</v>
      </c>
      <c r="DU515" s="166">
        <f t="shared" si="337"/>
        <v>0.18695515340489993</v>
      </c>
      <c r="DV515" s="140"/>
      <c r="DW515" s="141">
        <v>109.5</v>
      </c>
      <c r="DX515" s="142">
        <f t="shared" si="353"/>
        <v>0.33526067001835158</v>
      </c>
      <c r="DY515" s="141">
        <v>7381.25</v>
      </c>
      <c r="DZ515" s="168">
        <f t="shared" si="338"/>
        <v>14.762499999999999</v>
      </c>
      <c r="EA515" s="103"/>
      <c r="EB515" s="105"/>
      <c r="EC515" s="103"/>
      <c r="ED515" s="102"/>
      <c r="EE515" s="102"/>
      <c r="EF515" s="104">
        <f t="shared" si="347"/>
        <v>2357.2848453495039</v>
      </c>
      <c r="EG515" s="73">
        <f t="shared" si="340"/>
        <v>43.740674281660574</v>
      </c>
      <c r="EH515" s="95"/>
    </row>
    <row r="516" spans="1:138" x14ac:dyDescent="0.25">
      <c r="A516" s="76">
        <v>110.5</v>
      </c>
      <c r="B516" s="96">
        <v>4</v>
      </c>
      <c r="C516" s="96">
        <f t="shared" si="301"/>
        <v>432</v>
      </c>
      <c r="D516" s="96">
        <v>0</v>
      </c>
      <c r="E516" s="96">
        <f t="shared" si="302"/>
        <v>6</v>
      </c>
      <c r="F516" s="67"/>
      <c r="G516" s="96">
        <v>2056.12646</v>
      </c>
      <c r="H516" s="73">
        <f t="shared" si="303"/>
        <v>0.1682055446208999</v>
      </c>
      <c r="I516" s="96">
        <v>0</v>
      </c>
      <c r="J516" s="73">
        <f t="shared" si="304"/>
        <v>1.4576077120000001E-3</v>
      </c>
      <c r="K516" s="67"/>
      <c r="L516" s="76">
        <v>110.5</v>
      </c>
      <c r="M516" s="66">
        <f t="shared" si="348"/>
        <v>0.36326794351279501</v>
      </c>
      <c r="N516" s="96">
        <v>7472.5</v>
      </c>
      <c r="O516" s="102">
        <f t="shared" si="305"/>
        <v>14.945</v>
      </c>
      <c r="P516" s="103"/>
      <c r="Q516" s="105"/>
      <c r="R516" s="103"/>
      <c r="S516" s="102"/>
      <c r="T516" s="102"/>
      <c r="U516" s="104">
        <f t="shared" si="341"/>
        <v>2624.1744961754525</v>
      </c>
      <c r="V516" s="73">
        <f t="shared" si="307"/>
        <v>44.878385487870304</v>
      </c>
      <c r="X516" s="76">
        <v>110.5</v>
      </c>
      <c r="Y516" s="96">
        <v>8</v>
      </c>
      <c r="Z516" s="96">
        <f t="shared" si="342"/>
        <v>395</v>
      </c>
      <c r="AA516" s="96">
        <v>0</v>
      </c>
      <c r="AB516" s="96">
        <f t="shared" si="308"/>
        <v>0</v>
      </c>
      <c r="AC516" s="67"/>
      <c r="AD516" s="96">
        <v>1924.7563500000001</v>
      </c>
      <c r="AE516" s="73">
        <f t="shared" si="309"/>
        <v>0.2752497198390001</v>
      </c>
      <c r="AF516" s="96">
        <v>0</v>
      </c>
      <c r="AG516" s="73">
        <f t="shared" si="310"/>
        <v>0</v>
      </c>
      <c r="AH516" s="67"/>
      <c r="AI516" s="76">
        <v>110.5</v>
      </c>
      <c r="AJ516" s="66">
        <f t="shared" si="349"/>
        <v>0.40133427168435354</v>
      </c>
      <c r="AK516" s="96">
        <v>7748.125</v>
      </c>
      <c r="AL516" s="102">
        <f t="shared" si="311"/>
        <v>15.49625</v>
      </c>
      <c r="AM516" s="103"/>
      <c r="AN516" s="105"/>
      <c r="AO516" s="103"/>
      <c r="AP516" s="102"/>
      <c r="AQ516" s="102"/>
      <c r="AR516" s="104">
        <f t="shared" si="343"/>
        <v>2675.6807591967281</v>
      </c>
      <c r="AS516" s="73">
        <f t="shared" si="313"/>
        <v>44.413959213064963</v>
      </c>
      <c r="AU516" s="76">
        <v>110.5</v>
      </c>
      <c r="AV516" s="96">
        <v>2</v>
      </c>
      <c r="AW516" s="96">
        <f t="shared" si="314"/>
        <v>400</v>
      </c>
      <c r="AX516" s="96">
        <v>1</v>
      </c>
      <c r="AY516" s="96">
        <f t="shared" si="315"/>
        <v>315</v>
      </c>
      <c r="AZ516" s="65"/>
      <c r="BA516" s="38">
        <v>994.37914999999998</v>
      </c>
      <c r="BB516" s="73">
        <f t="shared" si="316"/>
        <v>0.17259189819849996</v>
      </c>
      <c r="BC516" s="38">
        <v>490.71328699999998</v>
      </c>
      <c r="BD516" s="73">
        <f t="shared" si="317"/>
        <v>0.22870317495629996</v>
      </c>
      <c r="BE516" s="65"/>
      <c r="BF516" s="3">
        <v>110.5</v>
      </c>
      <c r="BG516" s="66">
        <f t="shared" si="350"/>
        <v>0.38643838266579084</v>
      </c>
      <c r="BH516" s="38">
        <v>7524.6875</v>
      </c>
      <c r="BI516" s="102">
        <f t="shared" si="318"/>
        <v>15.049375</v>
      </c>
      <c r="BJ516" s="103"/>
      <c r="BK516" s="105"/>
      <c r="BL516" s="103"/>
      <c r="BM516" s="102"/>
      <c r="BN516" s="102"/>
      <c r="BO516" s="104">
        <f t="shared" si="344"/>
        <v>2757.5743371156473</v>
      </c>
      <c r="BP516" s="73">
        <f t="shared" si="320"/>
        <v>44.067088563387792</v>
      </c>
      <c r="BR516" s="3">
        <v>110.5</v>
      </c>
      <c r="BS516" s="38">
        <v>7</v>
      </c>
      <c r="BT516" s="38">
        <f t="shared" si="321"/>
        <v>622</v>
      </c>
      <c r="BU516" s="38">
        <v>4</v>
      </c>
      <c r="BV516" s="38">
        <f t="shared" si="322"/>
        <v>593</v>
      </c>
      <c r="BW516" s="67"/>
      <c r="BX516" s="38">
        <v>2439.7377900000001</v>
      </c>
      <c r="BY516" s="73">
        <f t="shared" si="323"/>
        <v>0.25861300227769995</v>
      </c>
      <c r="BZ516" s="38">
        <v>1157.4355499999999</v>
      </c>
      <c r="CA516" s="73">
        <f t="shared" si="324"/>
        <v>0.42090962215629979</v>
      </c>
      <c r="CB516" s="67"/>
      <c r="CC516" s="3">
        <v>110.5</v>
      </c>
      <c r="CD516" s="66">
        <f t="shared" si="351"/>
        <v>0.37884029160763477</v>
      </c>
      <c r="CE516" s="38">
        <v>7649.375</v>
      </c>
      <c r="CF516" s="102">
        <f t="shared" si="354"/>
        <v>15.29875</v>
      </c>
      <c r="CG516" s="103"/>
      <c r="CH516" s="105"/>
      <c r="CI516" s="103"/>
      <c r="CJ516" s="102"/>
      <c r="CK516" s="102"/>
      <c r="CL516" s="104">
        <f t="shared" si="345"/>
        <v>2769.0222008574865</v>
      </c>
      <c r="CM516" s="73">
        <f t="shared" si="326"/>
        <v>43.544537866490522</v>
      </c>
      <c r="CO516" s="3">
        <v>110.5</v>
      </c>
      <c r="CP516" s="38">
        <v>6</v>
      </c>
      <c r="CQ516" s="38">
        <f t="shared" si="327"/>
        <v>394</v>
      </c>
      <c r="CR516" s="38">
        <v>10</v>
      </c>
      <c r="CS516" s="38">
        <f t="shared" si="328"/>
        <v>644</v>
      </c>
      <c r="CT516" s="67"/>
      <c r="CU516" s="38">
        <v>1384.30054</v>
      </c>
      <c r="CV516" s="73">
        <f t="shared" si="329"/>
        <v>0.18440377333200003</v>
      </c>
      <c r="CW516" s="38">
        <v>4594.6616199999999</v>
      </c>
      <c r="CX516" s="73">
        <f t="shared" si="330"/>
        <v>0.36005963300800009</v>
      </c>
      <c r="CY516" s="67"/>
      <c r="CZ516" s="3">
        <v>110.5</v>
      </c>
      <c r="DA516" s="66">
        <f t="shared" si="352"/>
        <v>0.37417058221811655</v>
      </c>
      <c r="DB516" s="3">
        <v>7511.875</v>
      </c>
      <c r="DC516" s="102">
        <f t="shared" si="331"/>
        <v>15.02375</v>
      </c>
      <c r="DD516" s="103"/>
      <c r="DE516" s="105"/>
      <c r="DF516" s="103"/>
      <c r="DG516" s="102"/>
      <c r="DH516" s="102"/>
      <c r="DI516" s="104">
        <f t="shared" si="346"/>
        <v>2729.2105288832463</v>
      </c>
      <c r="DJ516" s="73">
        <f t="shared" si="333"/>
        <v>43.751645783123443</v>
      </c>
      <c r="DL516" s="3">
        <v>110.5</v>
      </c>
      <c r="DM516" s="38">
        <v>4</v>
      </c>
      <c r="DN516" s="38">
        <f t="shared" si="334"/>
        <v>398</v>
      </c>
      <c r="DO516" s="38">
        <v>8</v>
      </c>
      <c r="DP516" s="38">
        <f t="shared" si="335"/>
        <v>429</v>
      </c>
      <c r="DQ516" s="67"/>
      <c r="DR516" s="38">
        <v>318483.34399999998</v>
      </c>
      <c r="DS516" s="143">
        <f t="shared" si="336"/>
        <v>0.60698227722279996</v>
      </c>
      <c r="DT516" s="38">
        <v>30370.472699999998</v>
      </c>
      <c r="DU516" s="73">
        <f t="shared" si="337"/>
        <v>0.21732562610489992</v>
      </c>
      <c r="DV516" s="67"/>
      <c r="DW516" s="3">
        <v>110.5</v>
      </c>
      <c r="DX516" s="134">
        <f t="shared" si="353"/>
        <v>0.33805715641439388</v>
      </c>
      <c r="DY516" s="3">
        <v>7449.0625</v>
      </c>
      <c r="DZ516" s="146">
        <f t="shared" si="338"/>
        <v>14.898125</v>
      </c>
      <c r="EA516" s="103"/>
      <c r="EB516" s="105"/>
      <c r="EC516" s="103"/>
      <c r="ED516" s="102"/>
      <c r="EE516" s="102"/>
      <c r="EF516" s="104">
        <f t="shared" si="347"/>
        <v>2399.1290208542841</v>
      </c>
      <c r="EG516" s="73">
        <f t="shared" si="340"/>
        <v>43.207995767744805</v>
      </c>
      <c r="EH516" s="95"/>
    </row>
    <row r="517" spans="1:138" x14ac:dyDescent="0.25">
      <c r="A517" s="76">
        <v>111.5</v>
      </c>
      <c r="B517" s="96">
        <v>4</v>
      </c>
      <c r="C517" s="96">
        <f t="shared" si="301"/>
        <v>436</v>
      </c>
      <c r="D517" s="96">
        <v>0</v>
      </c>
      <c r="E517" s="96">
        <f t="shared" si="302"/>
        <v>6</v>
      </c>
      <c r="F517" s="67"/>
      <c r="G517" s="96">
        <v>756.64776600000005</v>
      </c>
      <c r="H517" s="73">
        <f t="shared" si="303"/>
        <v>0.16896219238689991</v>
      </c>
      <c r="I517" s="96">
        <v>0</v>
      </c>
      <c r="J517" s="73">
        <f t="shared" si="304"/>
        <v>1.4576077120000001E-3</v>
      </c>
      <c r="K517" s="67"/>
      <c r="L517" s="76">
        <v>111.5</v>
      </c>
      <c r="M517" s="66">
        <f t="shared" si="348"/>
        <v>0.36630848581604369</v>
      </c>
      <c r="N517" s="96">
        <v>7532.8125</v>
      </c>
      <c r="O517" s="102">
        <f t="shared" si="305"/>
        <v>15.065625000000001</v>
      </c>
      <c r="P517" s="103"/>
      <c r="Q517" s="105"/>
      <c r="R517" s="103"/>
      <c r="S517" s="102"/>
      <c r="T517" s="102"/>
      <c r="U517" s="104">
        <f t="shared" si="341"/>
        <v>2670.1817019014843</v>
      </c>
      <c r="V517" s="73">
        <f t="shared" si="307"/>
        <v>44.891315851269901</v>
      </c>
      <c r="X517" s="76">
        <v>111.5</v>
      </c>
      <c r="Y517" s="96">
        <v>7</v>
      </c>
      <c r="Z517" s="96">
        <f t="shared" si="342"/>
        <v>402</v>
      </c>
      <c r="AA517" s="96">
        <v>0</v>
      </c>
      <c r="AB517" s="96">
        <f t="shared" si="308"/>
        <v>0</v>
      </c>
      <c r="AC517" s="67"/>
      <c r="AD517" s="96">
        <v>38205.695299999999</v>
      </c>
      <c r="AE517" s="73">
        <f t="shared" si="309"/>
        <v>0.3134554151390001</v>
      </c>
      <c r="AF517" s="96">
        <v>0</v>
      </c>
      <c r="AG517" s="73">
        <f t="shared" si="310"/>
        <v>0</v>
      </c>
      <c r="AH517" s="67"/>
      <c r="AI517" s="76">
        <v>111.5</v>
      </c>
      <c r="AJ517" s="66">
        <f t="shared" si="349"/>
        <v>0.40403254861308574</v>
      </c>
      <c r="AK517" s="96">
        <v>7810.625</v>
      </c>
      <c r="AL517" s="102">
        <f t="shared" si="311"/>
        <v>15.62125</v>
      </c>
      <c r="AM517" s="103"/>
      <c r="AN517" s="105"/>
      <c r="AO517" s="103"/>
      <c r="AP517" s="102"/>
      <c r="AQ517" s="102"/>
      <c r="AR517" s="104">
        <f t="shared" si="343"/>
        <v>2717.9948007084904</v>
      </c>
      <c r="AS517" s="73">
        <f t="shared" si="313"/>
        <v>44.299671402754505</v>
      </c>
      <c r="AU517" s="76">
        <v>111.5</v>
      </c>
      <c r="AV517" s="96">
        <v>7</v>
      </c>
      <c r="AW517" s="96">
        <f t="shared" si="314"/>
        <v>407</v>
      </c>
      <c r="AX517" s="96">
        <v>10</v>
      </c>
      <c r="AY517" s="96">
        <f t="shared" si="315"/>
        <v>325</v>
      </c>
      <c r="AZ517" s="65"/>
      <c r="BA517" s="38">
        <v>3480.3447299999998</v>
      </c>
      <c r="BB517" s="73">
        <f t="shared" si="316"/>
        <v>0.17607224292849996</v>
      </c>
      <c r="BC517" s="38">
        <v>3423.1257300000002</v>
      </c>
      <c r="BD517" s="73">
        <f t="shared" si="317"/>
        <v>0.23212630068629997</v>
      </c>
      <c r="BE517" s="65"/>
      <c r="BF517" s="3">
        <v>111.5</v>
      </c>
      <c r="BG517" s="66">
        <f t="shared" si="350"/>
        <v>0.38959053621241335</v>
      </c>
      <c r="BH517" s="38">
        <v>7590</v>
      </c>
      <c r="BI517" s="102">
        <f t="shared" si="318"/>
        <v>15.18</v>
      </c>
      <c r="BJ517" s="103"/>
      <c r="BK517" s="105"/>
      <c r="BL517" s="103"/>
      <c r="BM517" s="102"/>
      <c r="BN517" s="102"/>
      <c r="BO517" s="104">
        <f t="shared" si="344"/>
        <v>2805.6220225980242</v>
      </c>
      <c r="BP517" s="73">
        <f t="shared" si="320"/>
        <v>44.067305720215735</v>
      </c>
      <c r="BR517" s="3">
        <v>111.5</v>
      </c>
      <c r="BS517" s="38">
        <v>10</v>
      </c>
      <c r="BT517" s="38">
        <f t="shared" si="321"/>
        <v>632</v>
      </c>
      <c r="BU517" s="38">
        <v>8</v>
      </c>
      <c r="BV517" s="38">
        <f t="shared" si="322"/>
        <v>601</v>
      </c>
      <c r="BW517" s="67"/>
      <c r="BX517" s="38">
        <v>1809.42688</v>
      </c>
      <c r="BY517" s="73">
        <f t="shared" si="323"/>
        <v>0.26042242915769998</v>
      </c>
      <c r="BZ517" s="38">
        <v>4876.0717800000002</v>
      </c>
      <c r="CA517" s="73">
        <f t="shared" si="324"/>
        <v>0.42578569393629978</v>
      </c>
      <c r="CB517" s="67"/>
      <c r="CC517" s="3">
        <v>111.5</v>
      </c>
      <c r="CD517" s="66">
        <f t="shared" si="351"/>
        <v>0.38196835158060161</v>
      </c>
      <c r="CE517" s="38">
        <v>7716.875</v>
      </c>
      <c r="CF517" s="102">
        <f t="shared" si="354"/>
        <v>15.43375</v>
      </c>
      <c r="CG517" s="103"/>
      <c r="CH517" s="105"/>
      <c r="CI517" s="103"/>
      <c r="CJ517" s="102"/>
      <c r="CK517" s="102"/>
      <c r="CL517" s="104">
        <f t="shared" si="345"/>
        <v>2817.4924676573492</v>
      </c>
      <c r="CM517" s="73">
        <f t="shared" si="326"/>
        <v>43.552100458801654</v>
      </c>
      <c r="CO517" s="3">
        <v>111.5</v>
      </c>
      <c r="CP517" s="38">
        <v>10</v>
      </c>
      <c r="CQ517" s="38">
        <f t="shared" si="327"/>
        <v>404</v>
      </c>
      <c r="CR517" s="38">
        <v>13</v>
      </c>
      <c r="CS517" s="38">
        <f t="shared" si="328"/>
        <v>657</v>
      </c>
      <c r="CT517" s="67"/>
      <c r="CU517" s="38">
        <v>1471.58447</v>
      </c>
      <c r="CV517" s="73">
        <f t="shared" si="329"/>
        <v>0.18587535780200004</v>
      </c>
      <c r="CW517" s="38">
        <v>3270.6650399999999</v>
      </c>
      <c r="CX517" s="73">
        <f t="shared" si="330"/>
        <v>0.3633302980480001</v>
      </c>
      <c r="CY517" s="67"/>
      <c r="CZ517" s="3">
        <v>111.5</v>
      </c>
      <c r="DA517" s="66">
        <f t="shared" si="352"/>
        <v>0.37732070537304596</v>
      </c>
      <c r="DB517" s="3">
        <v>7584.6875</v>
      </c>
      <c r="DC517" s="102">
        <f t="shared" si="331"/>
        <v>15.169375</v>
      </c>
      <c r="DD517" s="103"/>
      <c r="DE517" s="105"/>
      <c r="DF517" s="103"/>
      <c r="DG517" s="102"/>
      <c r="DH517" s="102"/>
      <c r="DI517" s="104">
        <f t="shared" si="346"/>
        <v>2777.1918266002517</v>
      </c>
      <c r="DJ517" s="73">
        <f t="shared" si="333"/>
        <v>43.760401444107664</v>
      </c>
      <c r="DL517" s="3">
        <v>111.5</v>
      </c>
      <c r="DM517" s="38">
        <v>11</v>
      </c>
      <c r="DN517" s="38">
        <f t="shared" si="334"/>
        <v>409</v>
      </c>
      <c r="DO517" s="38">
        <v>6</v>
      </c>
      <c r="DP517" s="38">
        <f t="shared" si="335"/>
        <v>435</v>
      </c>
      <c r="DQ517" s="67"/>
      <c r="DR517" s="38">
        <v>11531.176799999999</v>
      </c>
      <c r="DS517" s="145">
        <f t="shared" si="336"/>
        <v>0.6185134540228</v>
      </c>
      <c r="DT517" s="38">
        <v>1942.0773899999999</v>
      </c>
      <c r="DU517" s="73">
        <f t="shared" si="337"/>
        <v>0.21926770349489991</v>
      </c>
      <c r="DV517" s="67"/>
      <c r="DW517" s="3">
        <v>111.5</v>
      </c>
      <c r="DX517" s="66">
        <f t="shared" si="353"/>
        <v>0.34085364281043617</v>
      </c>
      <c r="DY517" s="3">
        <v>7514.0625</v>
      </c>
      <c r="DZ517" s="144">
        <f t="shared" si="338"/>
        <v>15.028124999999999</v>
      </c>
      <c r="EA517" s="103"/>
      <c r="EB517" s="105"/>
      <c r="EC517" s="103"/>
      <c r="ED517" s="102"/>
      <c r="EE517" s="102"/>
      <c r="EF517" s="104">
        <f t="shared" si="347"/>
        <v>2441.3253788645661</v>
      </c>
      <c r="EG517" s="73">
        <f t="shared" si="340"/>
        <v>43.209218295496065</v>
      </c>
      <c r="EH517" s="95"/>
    </row>
    <row r="518" spans="1:138" x14ac:dyDescent="0.25">
      <c r="A518" s="76">
        <v>112.5</v>
      </c>
      <c r="B518" s="96">
        <v>5</v>
      </c>
      <c r="C518" s="96">
        <f t="shared" si="301"/>
        <v>441</v>
      </c>
      <c r="D518" s="96">
        <v>0</v>
      </c>
      <c r="E518" s="96">
        <f t="shared" si="302"/>
        <v>6</v>
      </c>
      <c r="F518" s="67"/>
      <c r="G518" s="96">
        <v>871.21746800000005</v>
      </c>
      <c r="H518" s="73">
        <f t="shared" si="303"/>
        <v>0.16983340985489992</v>
      </c>
      <c r="I518" s="96">
        <v>0</v>
      </c>
      <c r="J518" s="73">
        <f t="shared" si="304"/>
        <v>1.4576077120000001E-3</v>
      </c>
      <c r="K518" s="67"/>
      <c r="L518" s="76">
        <v>112.5</v>
      </c>
      <c r="M518" s="66">
        <f t="shared" si="348"/>
        <v>0.36934902811929238</v>
      </c>
      <c r="N518" s="96">
        <v>7598.4375</v>
      </c>
      <c r="O518" s="102">
        <f t="shared" si="305"/>
        <v>15.196875</v>
      </c>
      <c r="P518" s="103"/>
      <c r="Q518" s="105"/>
      <c r="R518" s="103"/>
      <c r="S518" s="102"/>
      <c r="T518" s="102"/>
      <c r="U518" s="104">
        <f t="shared" si="341"/>
        <v>2716.5689754154214</v>
      </c>
      <c r="V518" s="73">
        <f t="shared" si="307"/>
        <v>44.903439844302049</v>
      </c>
      <c r="X518" s="76">
        <v>112.5</v>
      </c>
      <c r="Y518" s="96">
        <v>10</v>
      </c>
      <c r="Z518" s="96">
        <f t="shared" si="342"/>
        <v>412</v>
      </c>
      <c r="AA518" s="96">
        <v>1</v>
      </c>
      <c r="AB518" s="96">
        <f t="shared" si="308"/>
        <v>1</v>
      </c>
      <c r="AC518" s="67"/>
      <c r="AD518" s="96">
        <v>25171.070299999999</v>
      </c>
      <c r="AE518" s="73">
        <f t="shared" si="309"/>
        <v>0.33862648543900009</v>
      </c>
      <c r="AF518" s="96">
        <v>1473.5771500000001</v>
      </c>
      <c r="AG518" s="73">
        <f t="shared" si="310"/>
        <v>1.4735771500000001E-3</v>
      </c>
      <c r="AH518" s="67"/>
      <c r="AI518" s="76">
        <v>112.5</v>
      </c>
      <c r="AJ518" s="66">
        <f t="shared" si="349"/>
        <v>0.40673082554181794</v>
      </c>
      <c r="AK518" s="96">
        <v>7871.25</v>
      </c>
      <c r="AL518" s="102">
        <f t="shared" si="311"/>
        <v>15.7425</v>
      </c>
      <c r="AM518" s="103"/>
      <c r="AN518" s="105"/>
      <c r="AO518" s="103"/>
      <c r="AP518" s="102"/>
      <c r="AQ518" s="102"/>
      <c r="AR518" s="104">
        <f t="shared" si="343"/>
        <v>2760.6326354517014</v>
      </c>
      <c r="AS518" s="73">
        <f t="shared" si="313"/>
        <v>44.233654126597116</v>
      </c>
      <c r="AU518" s="76">
        <v>112.5</v>
      </c>
      <c r="AV518" s="96">
        <v>7</v>
      </c>
      <c r="AW518" s="96">
        <f t="shared" si="314"/>
        <v>414</v>
      </c>
      <c r="AX518" s="96">
        <v>3</v>
      </c>
      <c r="AY518" s="96">
        <f t="shared" si="315"/>
        <v>328</v>
      </c>
      <c r="AZ518" s="65"/>
      <c r="BA518" s="38">
        <v>1636.0364999999999</v>
      </c>
      <c r="BB518" s="73">
        <f t="shared" si="316"/>
        <v>0.17770827942849995</v>
      </c>
      <c r="BC518" s="38">
        <v>476.142944</v>
      </c>
      <c r="BD518" s="73">
        <f t="shared" si="317"/>
        <v>0.23260244363029997</v>
      </c>
      <c r="BE518" s="65"/>
      <c r="BF518" s="3">
        <v>112.5</v>
      </c>
      <c r="BG518" s="66">
        <f t="shared" si="350"/>
        <v>0.39274268975903587</v>
      </c>
      <c r="BH518" s="38">
        <v>7652.8125</v>
      </c>
      <c r="BI518" s="102">
        <f t="shared" si="318"/>
        <v>15.305624999999999</v>
      </c>
      <c r="BJ518" s="103"/>
      <c r="BK518" s="105"/>
      <c r="BL518" s="103"/>
      <c r="BM518" s="102"/>
      <c r="BN518" s="102"/>
      <c r="BO518" s="104">
        <f t="shared" si="344"/>
        <v>2854.0785029934787</v>
      </c>
      <c r="BP518" s="73">
        <f t="shared" si="320"/>
        <v>44.079268424630257</v>
      </c>
      <c r="BR518" s="3">
        <v>112.5</v>
      </c>
      <c r="BS518" s="38">
        <v>6</v>
      </c>
      <c r="BT518" s="38">
        <f t="shared" si="321"/>
        <v>638</v>
      </c>
      <c r="BU518" s="38">
        <v>4</v>
      </c>
      <c r="BV518" s="38">
        <f t="shared" si="322"/>
        <v>605</v>
      </c>
      <c r="BW518" s="67"/>
      <c r="BX518" s="38">
        <v>1021.9718</v>
      </c>
      <c r="BY518" s="73">
        <f t="shared" si="323"/>
        <v>0.2614444009577</v>
      </c>
      <c r="BZ518" s="38">
        <v>1439.20056</v>
      </c>
      <c r="CA518" s="73">
        <f t="shared" si="324"/>
        <v>0.4272248944962998</v>
      </c>
      <c r="CB518" s="67"/>
      <c r="CC518" s="3">
        <v>112.5</v>
      </c>
      <c r="CD518" s="66">
        <f t="shared" si="351"/>
        <v>0.38509641155356844</v>
      </c>
      <c r="CE518" s="38">
        <v>7778.4375</v>
      </c>
      <c r="CF518" s="102">
        <f t="shared" si="354"/>
        <v>15.556875</v>
      </c>
      <c r="CG518" s="103"/>
      <c r="CH518" s="105"/>
      <c r="CI518" s="103"/>
      <c r="CJ518" s="102"/>
      <c r="CK518" s="102"/>
      <c r="CL518" s="104">
        <f t="shared" si="345"/>
        <v>2866.368404734957</v>
      </c>
      <c r="CM518" s="73">
        <f t="shared" si="326"/>
        <v>43.565718819536158</v>
      </c>
      <c r="CO518" s="3">
        <v>112.5</v>
      </c>
      <c r="CP518" s="38">
        <v>4</v>
      </c>
      <c r="CQ518" s="38">
        <f t="shared" si="327"/>
        <v>408</v>
      </c>
      <c r="CR518" s="38">
        <v>13</v>
      </c>
      <c r="CS518" s="38">
        <f t="shared" si="328"/>
        <v>670</v>
      </c>
      <c r="CT518" s="67"/>
      <c r="CU518" s="38">
        <v>2732.2441399999998</v>
      </c>
      <c r="CV518" s="73">
        <f t="shared" si="329"/>
        <v>0.18860760194200005</v>
      </c>
      <c r="CW518" s="38">
        <v>3683.5063500000001</v>
      </c>
      <c r="CX518" s="73">
        <f t="shared" si="330"/>
        <v>0.36701380439800008</v>
      </c>
      <c r="CY518" s="67"/>
      <c r="CZ518" s="3">
        <v>112.5</v>
      </c>
      <c r="DA518" s="66">
        <f t="shared" si="352"/>
        <v>0.38047082852797542</v>
      </c>
      <c r="DB518" s="3">
        <v>7646.875</v>
      </c>
      <c r="DC518" s="102">
        <f t="shared" si="331"/>
        <v>15.293749999999999</v>
      </c>
      <c r="DD518" s="103"/>
      <c r="DE518" s="105"/>
      <c r="DF518" s="103"/>
      <c r="DG518" s="102"/>
      <c r="DH518" s="102"/>
      <c r="DI518" s="104">
        <f t="shared" si="346"/>
        <v>2825.5737806060238</v>
      </c>
      <c r="DJ518" s="73">
        <f t="shared" si="333"/>
        <v>43.766058447121033</v>
      </c>
      <c r="DL518" s="3">
        <v>112.5</v>
      </c>
      <c r="DM518" s="38">
        <v>5</v>
      </c>
      <c r="DN518" s="38">
        <f t="shared" si="334"/>
        <v>414</v>
      </c>
      <c r="DO518" s="38">
        <v>6</v>
      </c>
      <c r="DP518" s="38">
        <f t="shared" si="335"/>
        <v>441</v>
      </c>
      <c r="DQ518" s="67"/>
      <c r="DR518" s="38">
        <v>934.53991699999995</v>
      </c>
      <c r="DS518" s="145">
        <f t="shared" si="336"/>
        <v>0.61944799393979999</v>
      </c>
      <c r="DT518" s="38">
        <v>931.15258800000004</v>
      </c>
      <c r="DU518" s="73">
        <f t="shared" si="337"/>
        <v>0.22019885608289991</v>
      </c>
      <c r="DV518" s="67"/>
      <c r="DW518" s="3">
        <v>112.5</v>
      </c>
      <c r="DX518" s="66">
        <f t="shared" si="353"/>
        <v>0.34365012920647847</v>
      </c>
      <c r="DY518" s="3">
        <v>7575</v>
      </c>
      <c r="DZ518" s="144">
        <f t="shared" si="338"/>
        <v>15.15</v>
      </c>
      <c r="EA518" s="103"/>
      <c r="EB518" s="105"/>
      <c r="EC518" s="103"/>
      <c r="ED518" s="102"/>
      <c r="EE518" s="102"/>
      <c r="EF518" s="104">
        <f t="shared" si="347"/>
        <v>2483.8782888903434</v>
      </c>
      <c r="EG518" s="73">
        <f t="shared" si="340"/>
        <v>43.224273911476566</v>
      </c>
      <c r="EH518" s="95"/>
    </row>
    <row r="519" spans="1:138" ht="15.75" thickBot="1" x14ac:dyDescent="0.3">
      <c r="A519" s="76">
        <v>113.5</v>
      </c>
      <c r="B519" s="96">
        <v>7</v>
      </c>
      <c r="C519" s="96">
        <f t="shared" si="301"/>
        <v>448</v>
      </c>
      <c r="D519" s="96">
        <v>0</v>
      </c>
      <c r="E519" s="96">
        <f t="shared" si="302"/>
        <v>6</v>
      </c>
      <c r="F519" s="67"/>
      <c r="G519" s="96">
        <v>3376.1784699999998</v>
      </c>
      <c r="H519" s="73">
        <f t="shared" si="303"/>
        <v>0.17320958832489991</v>
      </c>
      <c r="I519" s="96">
        <v>0</v>
      </c>
      <c r="J519" s="73">
        <f t="shared" si="304"/>
        <v>1.4576077120000001E-3</v>
      </c>
      <c r="K519" s="67"/>
      <c r="L519" s="76">
        <v>113.5</v>
      </c>
      <c r="M519" s="66">
        <f t="shared" si="348"/>
        <v>0.37238957042254101</v>
      </c>
      <c r="N519" s="96">
        <v>7657.8125</v>
      </c>
      <c r="O519" s="102">
        <f t="shared" si="305"/>
        <v>15.315625000000001</v>
      </c>
      <c r="P519" s="103"/>
      <c r="Q519" s="105"/>
      <c r="R519" s="103"/>
      <c r="S519" s="102"/>
      <c r="T519" s="102"/>
      <c r="U519" s="104">
        <f t="shared" si="341"/>
        <v>2763.3562702761301</v>
      </c>
      <c r="V519" s="73">
        <f t="shared" si="307"/>
        <v>44.90099768794741</v>
      </c>
      <c r="X519" s="76">
        <v>113.5</v>
      </c>
      <c r="Y519" s="96">
        <v>12</v>
      </c>
      <c r="Z519" s="96">
        <f t="shared" si="342"/>
        <v>424</v>
      </c>
      <c r="AA519" s="96">
        <v>1</v>
      </c>
      <c r="AB519" s="96">
        <f t="shared" si="308"/>
        <v>2</v>
      </c>
      <c r="AC519" s="67"/>
      <c r="AD519" s="96">
        <v>42654.542999999998</v>
      </c>
      <c r="AE519" s="73">
        <f t="shared" si="309"/>
        <v>0.38128102843900008</v>
      </c>
      <c r="AF519" s="96">
        <v>625.36206100000004</v>
      </c>
      <c r="AG519" s="73">
        <f t="shared" si="310"/>
        <v>2.0989392110000002E-3</v>
      </c>
      <c r="AH519" s="67"/>
      <c r="AI519" s="76">
        <v>113.5</v>
      </c>
      <c r="AJ519" s="66">
        <f t="shared" si="349"/>
        <v>0.4094291024705502</v>
      </c>
      <c r="AK519" s="96">
        <v>7930.625</v>
      </c>
      <c r="AL519" s="102">
        <f t="shared" si="311"/>
        <v>15.86125</v>
      </c>
      <c r="AM519" s="103"/>
      <c r="AN519" s="105"/>
      <c r="AO519" s="103"/>
      <c r="AP519" s="102"/>
      <c r="AQ519" s="102"/>
      <c r="AR519" s="104">
        <f t="shared" si="343"/>
        <v>2803.563064599371</v>
      </c>
      <c r="AS519" s="73">
        <f t="shared" si="313"/>
        <v>44.129298684687022</v>
      </c>
      <c r="AU519" s="76">
        <v>113.5</v>
      </c>
      <c r="AV519" s="96">
        <v>6</v>
      </c>
      <c r="AW519" s="96">
        <f t="shared" si="314"/>
        <v>420</v>
      </c>
      <c r="AX519" s="96">
        <v>2</v>
      </c>
      <c r="AY519" s="96">
        <f t="shared" si="315"/>
        <v>330</v>
      </c>
      <c r="AZ519" s="65"/>
      <c r="BA519" s="38">
        <v>2842.2316900000001</v>
      </c>
      <c r="BB519" s="73">
        <f t="shared" si="316"/>
        <v>0.18055051111849996</v>
      </c>
      <c r="BC519" s="38">
        <v>602.54711899999995</v>
      </c>
      <c r="BD519" s="73">
        <f t="shared" si="317"/>
        <v>0.23320499074929998</v>
      </c>
      <c r="BE519" s="65"/>
      <c r="BF519" s="3">
        <v>113.5</v>
      </c>
      <c r="BG519" s="66">
        <f t="shared" si="350"/>
        <v>0.39589484330565838</v>
      </c>
      <c r="BH519" s="38">
        <v>7719.6875</v>
      </c>
      <c r="BI519" s="102">
        <f t="shared" si="318"/>
        <v>15.439375</v>
      </c>
      <c r="BJ519" s="103"/>
      <c r="BK519" s="105"/>
      <c r="BL519" s="103"/>
      <c r="BM519" s="102"/>
      <c r="BN519" s="102"/>
      <c r="BO519" s="104">
        <f t="shared" si="344"/>
        <v>2902.9201371504114</v>
      </c>
      <c r="BP519" s="73">
        <f t="shared" si="320"/>
        <v>44.087876083475876</v>
      </c>
      <c r="BR519" s="3">
        <v>113.5</v>
      </c>
      <c r="BS519" s="38">
        <v>8</v>
      </c>
      <c r="BT519" s="38">
        <f t="shared" si="321"/>
        <v>646</v>
      </c>
      <c r="BU519" s="38">
        <v>6</v>
      </c>
      <c r="BV519" s="38">
        <f t="shared" si="322"/>
        <v>611</v>
      </c>
      <c r="BW519" s="67"/>
      <c r="BX519" s="38">
        <v>1275.13318</v>
      </c>
      <c r="BY519" s="73">
        <f t="shared" si="323"/>
        <v>0.26271953413769999</v>
      </c>
      <c r="BZ519" s="38">
        <v>1452.7052000000001</v>
      </c>
      <c r="CA519" s="73">
        <f t="shared" si="324"/>
        <v>0.42867759969629982</v>
      </c>
      <c r="CB519" s="67"/>
      <c r="CC519" s="3">
        <v>113.5</v>
      </c>
      <c r="CD519" s="66">
        <f t="shared" si="351"/>
        <v>0.38822447152653533</v>
      </c>
      <c r="CE519" s="38">
        <v>7846.5625</v>
      </c>
      <c r="CF519" s="102">
        <f t="shared" si="354"/>
        <v>15.693125</v>
      </c>
      <c r="CG519" s="103"/>
      <c r="CH519" s="105"/>
      <c r="CI519" s="103"/>
      <c r="CJ519" s="102"/>
      <c r="CK519" s="102"/>
      <c r="CL519" s="104">
        <f t="shared" si="345"/>
        <v>2915.6529446465324</v>
      </c>
      <c r="CM519" s="73">
        <f t="shared" si="326"/>
        <v>43.578813540861006</v>
      </c>
      <c r="CO519" s="3">
        <v>113.5</v>
      </c>
      <c r="CP519" s="38">
        <v>8</v>
      </c>
      <c r="CQ519" s="38">
        <f t="shared" si="327"/>
        <v>416</v>
      </c>
      <c r="CR519" s="38">
        <v>11</v>
      </c>
      <c r="CS519" s="38">
        <f t="shared" si="328"/>
        <v>681</v>
      </c>
      <c r="CT519" s="67"/>
      <c r="CU519" s="38">
        <v>10432.957</v>
      </c>
      <c r="CV519" s="73">
        <f t="shared" si="329"/>
        <v>0.19904055894200004</v>
      </c>
      <c r="CW519" s="38">
        <v>14813.358399999999</v>
      </c>
      <c r="CX519" s="73">
        <f t="shared" si="330"/>
        <v>0.38182716279800005</v>
      </c>
      <c r="CY519" s="67"/>
      <c r="CZ519" s="3">
        <v>113.5</v>
      </c>
      <c r="DA519" s="66">
        <f t="shared" si="352"/>
        <v>0.38362095168290483</v>
      </c>
      <c r="DB519" s="3">
        <v>7711.875</v>
      </c>
      <c r="DC519" s="102">
        <f t="shared" si="331"/>
        <v>15.42375</v>
      </c>
      <c r="DD519" s="103"/>
      <c r="DE519" s="105"/>
      <c r="DF519" s="103"/>
      <c r="DG519" s="102"/>
      <c r="DH519" s="102"/>
      <c r="DI519" s="104">
        <f t="shared" si="346"/>
        <v>2874.3573753140504</v>
      </c>
      <c r="DJ519" s="73">
        <f t="shared" si="333"/>
        <v>43.73874020356439</v>
      </c>
      <c r="DL519" s="3">
        <v>113.5</v>
      </c>
      <c r="DM519" s="38">
        <v>7</v>
      </c>
      <c r="DN519" s="38">
        <f t="shared" si="334"/>
        <v>421</v>
      </c>
      <c r="DO519" s="38">
        <v>10</v>
      </c>
      <c r="DP519" s="38">
        <f t="shared" si="335"/>
        <v>451</v>
      </c>
      <c r="DQ519" s="67"/>
      <c r="DR519" s="38">
        <v>2883.9814500000002</v>
      </c>
      <c r="DS519" s="145">
        <f t="shared" si="336"/>
        <v>0.62233197538980001</v>
      </c>
      <c r="DT519" s="38">
        <v>3285.8283700000002</v>
      </c>
      <c r="DU519" s="73">
        <f t="shared" si="337"/>
        <v>0.2234846844528999</v>
      </c>
      <c r="DV519" s="67"/>
      <c r="DW519" s="3">
        <v>113.5</v>
      </c>
      <c r="DX519" s="66">
        <f t="shared" si="353"/>
        <v>0.34644661560252077</v>
      </c>
      <c r="DY519" s="3">
        <v>7641.5625</v>
      </c>
      <c r="DZ519" s="144">
        <f t="shared" si="338"/>
        <v>15.283125</v>
      </c>
      <c r="EA519" s="103"/>
      <c r="EB519" s="105"/>
      <c r="EC519" s="103"/>
      <c r="ED519" s="102"/>
      <c r="EE519" s="102"/>
      <c r="EF519" s="104">
        <f t="shared" si="347"/>
        <v>2526.7763902056322</v>
      </c>
      <c r="EG519" s="73">
        <f t="shared" si="340"/>
        <v>43.234075847694541</v>
      </c>
      <c r="EH519" s="95"/>
    </row>
    <row r="520" spans="1:138" ht="15.75" thickBot="1" x14ac:dyDescent="0.3">
      <c r="A520" s="76">
        <v>114.5</v>
      </c>
      <c r="B520" s="96">
        <v>6</v>
      </c>
      <c r="C520" s="96">
        <f t="shared" si="301"/>
        <v>454</v>
      </c>
      <c r="D520" s="96">
        <v>0</v>
      </c>
      <c r="E520" s="96">
        <f t="shared" si="302"/>
        <v>6</v>
      </c>
      <c r="F520" s="67"/>
      <c r="G520" s="96">
        <v>759.14245600000004</v>
      </c>
      <c r="H520" s="137">
        <f t="shared" si="303"/>
        <v>0.17396873078089992</v>
      </c>
      <c r="I520" s="186">
        <v>0</v>
      </c>
      <c r="J520" s="166">
        <f t="shared" si="304"/>
        <v>1.4576077120000001E-3</v>
      </c>
      <c r="K520" s="140"/>
      <c r="L520" s="187">
        <v>114.5</v>
      </c>
      <c r="M520" s="142">
        <f t="shared" si="348"/>
        <v>0.37543011272578969</v>
      </c>
      <c r="N520" s="186">
        <v>7730</v>
      </c>
      <c r="O520" s="168">
        <f t="shared" si="305"/>
        <v>15.46</v>
      </c>
      <c r="P520" s="103"/>
      <c r="Q520" s="105"/>
      <c r="R520" s="67"/>
      <c r="S520" s="102"/>
      <c r="T520" s="102"/>
      <c r="U520" s="104">
        <f t="shared" si="341"/>
        <v>2810.5597393645962</v>
      </c>
      <c r="V520" s="73">
        <f t="shared" si="307"/>
        <v>44.913598561337082</v>
      </c>
      <c r="X520" s="76">
        <v>114.5</v>
      </c>
      <c r="Y520" s="96">
        <v>9</v>
      </c>
      <c r="Z520" s="96">
        <f t="shared" si="342"/>
        <v>433</v>
      </c>
      <c r="AA520" s="96">
        <v>0</v>
      </c>
      <c r="AB520" s="96">
        <f t="shared" si="308"/>
        <v>2</v>
      </c>
      <c r="AC520" s="67"/>
      <c r="AD520" s="96">
        <v>2899.8029799999999</v>
      </c>
      <c r="AE520" s="137">
        <f t="shared" si="309"/>
        <v>0.38418083141900006</v>
      </c>
      <c r="AF520" s="186">
        <v>0</v>
      </c>
      <c r="AG520" s="166">
        <f t="shared" si="310"/>
        <v>2.0989392110000002E-3</v>
      </c>
      <c r="AH520" s="140"/>
      <c r="AI520" s="187">
        <v>114.5</v>
      </c>
      <c r="AJ520" s="142">
        <f t="shared" si="349"/>
        <v>0.4121273793992824</v>
      </c>
      <c r="AK520" s="186">
        <v>7979.6875</v>
      </c>
      <c r="AL520" s="168">
        <f t="shared" si="311"/>
        <v>15.959375</v>
      </c>
      <c r="AM520" s="103"/>
      <c r="AN520" s="105"/>
      <c r="AO520" s="67"/>
      <c r="AP520" s="102"/>
      <c r="AQ520" s="102"/>
      <c r="AR520" s="104">
        <f t="shared" si="343"/>
        <v>2846.8383672669943</v>
      </c>
      <c r="AS520" s="73">
        <f t="shared" si="313"/>
        <v>44.137081265811979</v>
      </c>
      <c r="AU520" s="76">
        <v>114.5</v>
      </c>
      <c r="AV520" s="96">
        <v>6</v>
      </c>
      <c r="AW520" s="96">
        <f t="shared" si="314"/>
        <v>426</v>
      </c>
      <c r="AX520" s="96">
        <v>3</v>
      </c>
      <c r="AY520" s="96">
        <f t="shared" si="315"/>
        <v>333</v>
      </c>
      <c r="AZ520" s="65"/>
      <c r="BA520" s="38">
        <v>4789.1157199999998</v>
      </c>
      <c r="BB520" s="73">
        <f t="shared" si="316"/>
        <v>0.18533962683849994</v>
      </c>
      <c r="BC520" s="38">
        <v>1156.3527799999999</v>
      </c>
      <c r="BD520" s="73">
        <f t="shared" si="317"/>
        <v>0.23436134352929999</v>
      </c>
      <c r="BE520" s="65"/>
      <c r="BF520" s="3">
        <v>114.5</v>
      </c>
      <c r="BG520" s="66">
        <f t="shared" si="350"/>
        <v>0.3990469968522809</v>
      </c>
      <c r="BH520" s="38">
        <v>7775</v>
      </c>
      <c r="BI520" s="102">
        <f t="shared" si="318"/>
        <v>15.55</v>
      </c>
      <c r="BJ520" s="103"/>
      <c r="BK520" s="105"/>
      <c r="BL520" s="67"/>
      <c r="BM520" s="102"/>
      <c r="BN520" s="102"/>
      <c r="BO520" s="104">
        <f t="shared" si="344"/>
        <v>2952.1617007885725</v>
      </c>
      <c r="BP520" s="73">
        <f t="shared" si="320"/>
        <v>44.090429332974978</v>
      </c>
      <c r="BR520" s="3">
        <v>114.5</v>
      </c>
      <c r="BS520" s="38">
        <v>4</v>
      </c>
      <c r="BT520" s="38">
        <f t="shared" si="321"/>
        <v>650</v>
      </c>
      <c r="BU520" s="38">
        <v>4</v>
      </c>
      <c r="BV520" s="38">
        <f t="shared" si="322"/>
        <v>615</v>
      </c>
      <c r="BW520" s="67"/>
      <c r="BX520" s="38">
        <v>1067.3714600000001</v>
      </c>
      <c r="BY520" s="73">
        <f t="shared" si="323"/>
        <v>0.26378690559770002</v>
      </c>
      <c r="BZ520" s="38">
        <v>1076.2590299999999</v>
      </c>
      <c r="CA520" s="73">
        <f t="shared" si="324"/>
        <v>0.42975385872629984</v>
      </c>
      <c r="CB520" s="67"/>
      <c r="CC520" s="3">
        <v>114.5</v>
      </c>
      <c r="CD520" s="66">
        <f t="shared" si="351"/>
        <v>0.39135253149950217</v>
      </c>
      <c r="CE520" s="38">
        <v>7909.0625</v>
      </c>
      <c r="CF520" s="102">
        <f t="shared" si="354"/>
        <v>15.818125</v>
      </c>
      <c r="CG520" s="103"/>
      <c r="CH520" s="105"/>
      <c r="CI520" s="67"/>
      <c r="CJ520" s="102"/>
      <c r="CK520" s="102"/>
      <c r="CL520" s="104">
        <f t="shared" si="345"/>
        <v>2965.3324021296949</v>
      </c>
      <c r="CM520" s="73">
        <f t="shared" si="326"/>
        <v>43.59261324964946</v>
      </c>
      <c r="CO520" s="3">
        <v>114.5</v>
      </c>
      <c r="CP520" s="38">
        <v>4</v>
      </c>
      <c r="CQ520" s="38">
        <f t="shared" si="327"/>
        <v>420</v>
      </c>
      <c r="CR520" s="38">
        <v>6</v>
      </c>
      <c r="CS520" s="38">
        <f t="shared" si="328"/>
        <v>687</v>
      </c>
      <c r="CT520" s="67"/>
      <c r="CU520" s="38">
        <v>512.39923099999999</v>
      </c>
      <c r="CV520" s="73">
        <f t="shared" si="329"/>
        <v>0.19955295817300003</v>
      </c>
      <c r="CW520" s="38">
        <v>632.42742899999996</v>
      </c>
      <c r="CX520" s="73">
        <f t="shared" si="330"/>
        <v>0.38245959022700005</v>
      </c>
      <c r="CY520" s="67"/>
      <c r="CZ520" s="3">
        <v>114.5</v>
      </c>
      <c r="DA520" s="66">
        <f t="shared" si="352"/>
        <v>0.38677107483783429</v>
      </c>
      <c r="DB520" s="3">
        <v>7774.375</v>
      </c>
      <c r="DC520" s="102">
        <f t="shared" si="331"/>
        <v>15.54875</v>
      </c>
      <c r="DD520" s="103"/>
      <c r="DE520" s="105"/>
      <c r="DF520" s="67"/>
      <c r="DG520" s="102"/>
      <c r="DH520" s="102"/>
      <c r="DI520" s="104">
        <f t="shared" si="346"/>
        <v>2923.5396574838715</v>
      </c>
      <c r="DJ520" s="73">
        <f t="shared" si="333"/>
        <v>43.75373721872333</v>
      </c>
      <c r="DL520" s="3">
        <v>114.5</v>
      </c>
      <c r="DM520" s="38">
        <v>2</v>
      </c>
      <c r="DN520" s="38">
        <f t="shared" si="334"/>
        <v>423</v>
      </c>
      <c r="DO520" s="38">
        <v>4</v>
      </c>
      <c r="DP520" s="38">
        <f t="shared" si="335"/>
        <v>455</v>
      </c>
      <c r="DQ520" s="67"/>
      <c r="DR520" s="38">
        <v>431.184662</v>
      </c>
      <c r="DS520" s="145">
        <f t="shared" si="336"/>
        <v>0.62276316005179999</v>
      </c>
      <c r="DT520" s="38">
        <v>923.96887200000003</v>
      </c>
      <c r="DU520" s="73">
        <f t="shared" si="337"/>
        <v>0.2244086533248999</v>
      </c>
      <c r="DV520" s="67"/>
      <c r="DW520" s="3">
        <v>114.5</v>
      </c>
      <c r="DX520" s="66">
        <f t="shared" si="353"/>
        <v>0.34924310199856307</v>
      </c>
      <c r="DY520" s="3">
        <v>7698.4375</v>
      </c>
      <c r="DZ520" s="144">
        <f t="shared" si="338"/>
        <v>15.396875</v>
      </c>
      <c r="EA520" s="103"/>
      <c r="EB520" s="105"/>
      <c r="EC520" s="67"/>
      <c r="ED520" s="102"/>
      <c r="EE520" s="102"/>
      <c r="EF520" s="104">
        <f t="shared" si="347"/>
        <v>2570.0126915944425</v>
      </c>
      <c r="EG520" s="73">
        <f t="shared" si="340"/>
        <v>43.249441447289385</v>
      </c>
      <c r="EH520" s="95"/>
    </row>
    <row r="521" spans="1:138" ht="15.75" thickBot="1" x14ac:dyDescent="0.3">
      <c r="A521" s="76">
        <v>115.5</v>
      </c>
      <c r="B521" s="96">
        <v>13</v>
      </c>
      <c r="C521" s="96">
        <f t="shared" si="301"/>
        <v>467</v>
      </c>
      <c r="D521" s="96">
        <v>2</v>
      </c>
      <c r="E521" s="96">
        <f t="shared" si="302"/>
        <v>8</v>
      </c>
      <c r="F521" s="67"/>
      <c r="G521" s="96">
        <v>568190.81299999997</v>
      </c>
      <c r="H521" s="143">
        <f t="shared" si="303"/>
        <v>0.74215954378089988</v>
      </c>
      <c r="I521" s="96">
        <v>636.08410600000002</v>
      </c>
      <c r="J521" s="73">
        <f t="shared" si="304"/>
        <v>2.0936918180000002E-3</v>
      </c>
      <c r="K521" s="67"/>
      <c r="L521" s="76">
        <v>115.5</v>
      </c>
      <c r="M521" s="134">
        <f t="shared" si="348"/>
        <v>0.37847065502903837</v>
      </c>
      <c r="N521" s="96">
        <v>7794.6875</v>
      </c>
      <c r="O521" s="146">
        <f t="shared" si="305"/>
        <v>15.589375</v>
      </c>
      <c r="P521" s="103"/>
      <c r="Q521" s="105"/>
      <c r="R521" s="67"/>
      <c r="S521" s="102"/>
      <c r="T521" s="102"/>
      <c r="U521" s="104">
        <f t="shared" si="341"/>
        <v>2858.1309240378614</v>
      </c>
      <c r="V521" s="73">
        <f t="shared" si="307"/>
        <v>43.485220674214851</v>
      </c>
      <c r="X521" s="76">
        <v>115.5</v>
      </c>
      <c r="Y521" s="96">
        <v>21</v>
      </c>
      <c r="Z521" s="96">
        <f t="shared" si="342"/>
        <v>454</v>
      </c>
      <c r="AA521" s="96">
        <v>1</v>
      </c>
      <c r="AB521" s="96">
        <f t="shared" si="308"/>
        <v>3</v>
      </c>
      <c r="AC521" s="67"/>
      <c r="AD521" s="96">
        <v>871551.875</v>
      </c>
      <c r="AE521" s="143">
        <f t="shared" si="309"/>
        <v>1.255732706419</v>
      </c>
      <c r="AF521" s="96">
        <v>450.71447799999999</v>
      </c>
      <c r="AG521" s="73">
        <f t="shared" si="310"/>
        <v>2.5496536890000001E-3</v>
      </c>
      <c r="AH521" s="67"/>
      <c r="AI521" s="76">
        <v>115.5</v>
      </c>
      <c r="AJ521" s="134">
        <f t="shared" si="349"/>
        <v>0.4148256563280146</v>
      </c>
      <c r="AK521" s="96">
        <v>8058.4375</v>
      </c>
      <c r="AL521" s="146">
        <f t="shared" si="311"/>
        <v>16.116875</v>
      </c>
      <c r="AM521" s="103"/>
      <c r="AN521" s="105"/>
      <c r="AO521" s="67"/>
      <c r="AP521" s="102"/>
      <c r="AQ521" s="102"/>
      <c r="AR521" s="104">
        <f t="shared" si="343"/>
        <v>2890.4829965892377</v>
      </c>
      <c r="AS521" s="73">
        <f t="shared" si="313"/>
        <v>42.971354884771515</v>
      </c>
      <c r="AU521" s="76">
        <v>115.5</v>
      </c>
      <c r="AV521" s="96">
        <v>9</v>
      </c>
      <c r="AW521" s="96">
        <f t="shared" si="314"/>
        <v>435</v>
      </c>
      <c r="AX521" s="96">
        <v>4</v>
      </c>
      <c r="AY521" s="96">
        <f t="shared" si="315"/>
        <v>337</v>
      </c>
      <c r="AZ521" s="65"/>
      <c r="BA521" s="38">
        <v>2161.8603499999999</v>
      </c>
      <c r="BB521" s="73">
        <f t="shared" si="316"/>
        <v>0.18750148718849993</v>
      </c>
      <c r="BC521" s="38">
        <v>1697.4603300000001</v>
      </c>
      <c r="BD521" s="73">
        <f t="shared" si="317"/>
        <v>0.2360588038593</v>
      </c>
      <c r="BE521" s="65"/>
      <c r="BF521" s="3">
        <v>115.5</v>
      </c>
      <c r="BG521" s="66">
        <f t="shared" si="350"/>
        <v>0.40219915039890347</v>
      </c>
      <c r="BH521" s="38">
        <v>7846.5625</v>
      </c>
      <c r="BI521" s="102">
        <f t="shared" si="318"/>
        <v>15.693125</v>
      </c>
      <c r="BJ521" s="103"/>
      <c r="BK521" s="105"/>
      <c r="BL521" s="67"/>
      <c r="BM521" s="102"/>
      <c r="BN521" s="102"/>
      <c r="BO521" s="104">
        <f t="shared" si="344"/>
        <v>3001.8248649635934</v>
      </c>
      <c r="BP521" s="73">
        <f t="shared" si="320"/>
        <v>44.097958657783281</v>
      </c>
      <c r="BR521" s="3">
        <v>115.5</v>
      </c>
      <c r="BS521" s="38">
        <v>8</v>
      </c>
      <c r="BT521" s="38">
        <f t="shared" si="321"/>
        <v>658</v>
      </c>
      <c r="BU521" s="38">
        <v>7</v>
      </c>
      <c r="BV521" s="38">
        <f t="shared" si="322"/>
        <v>622</v>
      </c>
      <c r="BW521" s="67"/>
      <c r="BX521" s="38">
        <v>1378.5620100000001</v>
      </c>
      <c r="BY521" s="73">
        <f t="shared" si="323"/>
        <v>0.26516546760769999</v>
      </c>
      <c r="BZ521" s="38">
        <v>2391.8564500000002</v>
      </c>
      <c r="CA521" s="73">
        <f t="shared" si="324"/>
        <v>0.43214571517629985</v>
      </c>
      <c r="CB521" s="67"/>
      <c r="CC521" s="3">
        <v>115.5</v>
      </c>
      <c r="CD521" s="66">
        <f t="shared" si="351"/>
        <v>0.394480591472469</v>
      </c>
      <c r="CE521" s="38">
        <v>7972.8125</v>
      </c>
      <c r="CF521" s="102">
        <f t="shared" si="354"/>
        <v>15.945625</v>
      </c>
      <c r="CG521" s="103"/>
      <c r="CH521" s="105"/>
      <c r="CI521" s="67"/>
      <c r="CJ521" s="102"/>
      <c r="CK521" s="102"/>
      <c r="CL521" s="104">
        <f t="shared" si="345"/>
        <v>3015.4312151529844</v>
      </c>
      <c r="CM521" s="73">
        <f t="shared" si="326"/>
        <v>43.603945205293087</v>
      </c>
      <c r="CO521" s="3">
        <v>115.5</v>
      </c>
      <c r="CP521" s="38">
        <v>9</v>
      </c>
      <c r="CQ521" s="38">
        <f t="shared" si="327"/>
        <v>429</v>
      </c>
      <c r="CR521" s="38">
        <v>12</v>
      </c>
      <c r="CS521" s="38">
        <f t="shared" si="328"/>
        <v>699</v>
      </c>
      <c r="CT521" s="67"/>
      <c r="CU521" s="38">
        <v>3162.8552199999999</v>
      </c>
      <c r="CV521" s="137">
        <f t="shared" si="329"/>
        <v>0.20271581339300004</v>
      </c>
      <c r="CW521" s="138">
        <v>4773.31934</v>
      </c>
      <c r="CX521" s="166">
        <f t="shared" si="330"/>
        <v>0.38723290956700007</v>
      </c>
      <c r="CY521" s="140"/>
      <c r="CZ521" s="141">
        <v>115.5</v>
      </c>
      <c r="DA521" s="142">
        <f t="shared" si="352"/>
        <v>0.3899211979927637</v>
      </c>
      <c r="DB521" s="141">
        <v>7838.4375</v>
      </c>
      <c r="DC521" s="168">
        <f t="shared" si="331"/>
        <v>15.676875000000001</v>
      </c>
      <c r="DD521" s="103"/>
      <c r="DE521" s="105"/>
      <c r="DF521" s="67"/>
      <c r="DG521" s="102"/>
      <c r="DH521" s="102"/>
      <c r="DI521" s="104">
        <f t="shared" si="346"/>
        <v>2973.104876499714</v>
      </c>
      <c r="DJ521" s="73">
        <f t="shared" si="333"/>
        <v>43.757005330263226</v>
      </c>
      <c r="DL521" s="3">
        <v>115.5</v>
      </c>
      <c r="DM521" s="38">
        <v>11</v>
      </c>
      <c r="DN521" s="38">
        <f t="shared" si="334"/>
        <v>434</v>
      </c>
      <c r="DO521" s="38">
        <v>8</v>
      </c>
      <c r="DP521" s="38">
        <f t="shared" si="335"/>
        <v>463</v>
      </c>
      <c r="DQ521" s="67"/>
      <c r="DR521" s="38">
        <v>7997.4111300000004</v>
      </c>
      <c r="DS521" s="145">
        <f t="shared" si="336"/>
        <v>0.63076057118179996</v>
      </c>
      <c r="DT521" s="38">
        <v>5408.9257799999996</v>
      </c>
      <c r="DU521" s="73">
        <f t="shared" si="337"/>
        <v>0.22981757910489989</v>
      </c>
      <c r="DV521" s="67"/>
      <c r="DW521" s="3">
        <v>115.5</v>
      </c>
      <c r="DX521" s="66">
        <f t="shared" si="353"/>
        <v>0.35203958839460536</v>
      </c>
      <c r="DY521" s="3">
        <v>7762.5</v>
      </c>
      <c r="DZ521" s="144">
        <f t="shared" si="338"/>
        <v>15.525</v>
      </c>
      <c r="EA521" s="103"/>
      <c r="EB521" s="105"/>
      <c r="EC521" s="67"/>
      <c r="ED521" s="102"/>
      <c r="EE521" s="102"/>
      <c r="EF521" s="104">
        <f t="shared" si="347"/>
        <v>2613.6099145087419</v>
      </c>
      <c r="EG521" s="73">
        <f t="shared" si="340"/>
        <v>43.250562077010436</v>
      </c>
      <c r="EH521" s="95"/>
    </row>
    <row r="522" spans="1:138" x14ac:dyDescent="0.25">
      <c r="A522" s="76">
        <v>116.5</v>
      </c>
      <c r="B522" s="96">
        <v>6</v>
      </c>
      <c r="C522" s="96">
        <f t="shared" si="301"/>
        <v>473</v>
      </c>
      <c r="D522" s="96">
        <v>0</v>
      </c>
      <c r="E522" s="96">
        <f t="shared" si="302"/>
        <v>8</v>
      </c>
      <c r="F522" s="67"/>
      <c r="G522" s="96">
        <v>83287.406300000002</v>
      </c>
      <c r="H522" s="145">
        <f t="shared" si="303"/>
        <v>0.82544695008089985</v>
      </c>
      <c r="I522" s="96">
        <v>0</v>
      </c>
      <c r="J522" s="73">
        <f t="shared" si="304"/>
        <v>2.0936918180000002E-3</v>
      </c>
      <c r="K522" s="67"/>
      <c r="L522" s="76">
        <v>116.5</v>
      </c>
      <c r="M522" s="66">
        <f t="shared" si="348"/>
        <v>0.38151119733228706</v>
      </c>
      <c r="N522" s="96">
        <v>7850.9375</v>
      </c>
      <c r="O522" s="144">
        <f t="shared" si="305"/>
        <v>15.701874999999999</v>
      </c>
      <c r="P522" s="103"/>
      <c r="Q522" s="105"/>
      <c r="R522" s="67"/>
      <c r="S522" s="102"/>
      <c r="T522" s="102"/>
      <c r="U522" s="104">
        <f t="shared" si="341"/>
        <v>2906.0745751432746</v>
      </c>
      <c r="V522" s="73">
        <f t="shared" si="307"/>
        <v>43.395779140603217</v>
      </c>
      <c r="X522" s="76">
        <v>116.5</v>
      </c>
      <c r="Y522" s="96">
        <v>7</v>
      </c>
      <c r="Z522" s="96">
        <f t="shared" si="342"/>
        <v>461</v>
      </c>
      <c r="AA522" s="96">
        <v>1</v>
      </c>
      <c r="AB522" s="96">
        <f t="shared" si="308"/>
        <v>4</v>
      </c>
      <c r="AC522" s="67"/>
      <c r="AD522" s="96">
        <v>35533.640599999999</v>
      </c>
      <c r="AE522" s="145">
        <f t="shared" si="309"/>
        <v>1.291266347019</v>
      </c>
      <c r="AF522" s="96">
        <v>362.63497899999999</v>
      </c>
      <c r="AG522" s="73">
        <f t="shared" si="310"/>
        <v>2.9122886680000002E-3</v>
      </c>
      <c r="AH522" s="67"/>
      <c r="AI522" s="76">
        <v>116.5</v>
      </c>
      <c r="AJ522" s="66">
        <f t="shared" si="349"/>
        <v>0.4175239332567468</v>
      </c>
      <c r="AK522" s="96">
        <v>8116.5625</v>
      </c>
      <c r="AL522" s="144">
        <f t="shared" si="311"/>
        <v>16.233125000000001</v>
      </c>
      <c r="AM522" s="103"/>
      <c r="AN522" s="105"/>
      <c r="AO522" s="67"/>
      <c r="AP522" s="102"/>
      <c r="AQ522" s="102"/>
      <c r="AR522" s="104">
        <f t="shared" si="343"/>
        <v>2934.4564784121712</v>
      </c>
      <c r="AS522" s="73">
        <f t="shared" si="313"/>
        <v>42.958324868584846</v>
      </c>
      <c r="AU522" s="76">
        <v>116.5</v>
      </c>
      <c r="AV522" s="96">
        <v>14</v>
      </c>
      <c r="AW522" s="96">
        <f t="shared" si="314"/>
        <v>449</v>
      </c>
      <c r="AX522" s="96">
        <v>5</v>
      </c>
      <c r="AY522" s="96">
        <f t="shared" si="315"/>
        <v>342</v>
      </c>
      <c r="AZ522" s="65"/>
      <c r="BA522" s="38">
        <v>4778.6040000000003</v>
      </c>
      <c r="BB522" s="137">
        <f t="shared" si="316"/>
        <v>0.19228009118849992</v>
      </c>
      <c r="BC522" s="138">
        <v>683.63879399999996</v>
      </c>
      <c r="BD522" s="166">
        <f t="shared" si="317"/>
        <v>0.23674244265329999</v>
      </c>
      <c r="BE522" s="170"/>
      <c r="BF522" s="141">
        <v>116.5</v>
      </c>
      <c r="BG522" s="142">
        <f t="shared" si="350"/>
        <v>0.40535130394552599</v>
      </c>
      <c r="BH522" s="138">
        <v>7908.75</v>
      </c>
      <c r="BI522" s="168">
        <f t="shared" si="318"/>
        <v>15.817500000000001</v>
      </c>
      <c r="BJ522" s="103"/>
      <c r="BK522" s="105"/>
      <c r="BL522" s="67"/>
      <c r="BM522" s="102"/>
      <c r="BN522" s="102"/>
      <c r="BO522" s="104">
        <f t="shared" si="344"/>
        <v>3051.8781081400089</v>
      </c>
      <c r="BP522" s="73">
        <f t="shared" si="320"/>
        <v>44.101681863718071</v>
      </c>
      <c r="BR522" s="3">
        <v>116.5</v>
      </c>
      <c r="BS522" s="38">
        <v>11</v>
      </c>
      <c r="BT522" s="38">
        <f t="shared" si="321"/>
        <v>669</v>
      </c>
      <c r="BU522" s="38">
        <v>11</v>
      </c>
      <c r="BV522" s="38">
        <f t="shared" si="322"/>
        <v>633</v>
      </c>
      <c r="BW522" s="67"/>
      <c r="BX522" s="38">
        <v>5071.3466799999997</v>
      </c>
      <c r="BY522" s="73">
        <f t="shared" si="323"/>
        <v>0.27023681428769997</v>
      </c>
      <c r="BZ522" s="38">
        <v>5345.8989300000003</v>
      </c>
      <c r="CA522" s="73">
        <f t="shared" si="324"/>
        <v>0.43749161410629983</v>
      </c>
      <c r="CB522" s="67"/>
      <c r="CC522" s="3">
        <v>116.5</v>
      </c>
      <c r="CD522" s="66">
        <f t="shared" si="351"/>
        <v>0.39760865144543589</v>
      </c>
      <c r="CE522" s="38">
        <v>8043.125</v>
      </c>
      <c r="CF522" s="102">
        <f t="shared" si="354"/>
        <v>16.08625</v>
      </c>
      <c r="CG522" s="103"/>
      <c r="CH522" s="105"/>
      <c r="CI522" s="67"/>
      <c r="CJ522" s="102"/>
      <c r="CK522" s="102"/>
      <c r="CL522" s="104">
        <f t="shared" si="345"/>
        <v>3065.9435186039495</v>
      </c>
      <c r="CM522" s="73">
        <f t="shared" si="326"/>
        <v>43.605729047468508</v>
      </c>
      <c r="CO522" s="3">
        <v>116.5</v>
      </c>
      <c r="CP522" s="38">
        <v>9</v>
      </c>
      <c r="CQ522" s="38">
        <f t="shared" si="327"/>
        <v>438</v>
      </c>
      <c r="CR522" s="38">
        <v>15</v>
      </c>
      <c r="CS522" s="38">
        <f t="shared" si="328"/>
        <v>714</v>
      </c>
      <c r="CT522" s="67"/>
      <c r="CU522" s="38">
        <v>305482.25</v>
      </c>
      <c r="CV522" s="143">
        <f t="shared" si="329"/>
        <v>0.50819806339300011</v>
      </c>
      <c r="CW522" s="38">
        <v>29695.127</v>
      </c>
      <c r="CX522" s="73">
        <f t="shared" si="330"/>
        <v>0.41692803656700006</v>
      </c>
      <c r="CY522" s="67"/>
      <c r="CZ522" s="3">
        <v>116.5</v>
      </c>
      <c r="DA522" s="134">
        <f t="shared" si="352"/>
        <v>0.39307132114769311</v>
      </c>
      <c r="DB522" s="3">
        <v>7895.9375</v>
      </c>
      <c r="DC522" s="146">
        <f t="shared" si="331"/>
        <v>15.791874999999999</v>
      </c>
      <c r="DD522" s="103"/>
      <c r="DE522" s="105"/>
      <c r="DF522" s="67"/>
      <c r="DG522" s="102"/>
      <c r="DH522" s="102"/>
      <c r="DI522" s="104">
        <f t="shared" si="346"/>
        <v>3023.0786271122124</v>
      </c>
      <c r="DJ522" s="73">
        <f t="shared" si="333"/>
        <v>43.323779806022024</v>
      </c>
      <c r="DL522" s="3">
        <v>116.5</v>
      </c>
      <c r="DM522" s="38">
        <v>7</v>
      </c>
      <c r="DN522" s="38">
        <f t="shared" si="334"/>
        <v>441</v>
      </c>
      <c r="DO522" s="38">
        <v>14</v>
      </c>
      <c r="DP522" s="38">
        <f t="shared" si="335"/>
        <v>477</v>
      </c>
      <c r="DQ522" s="67"/>
      <c r="DR522" s="38">
        <v>14182.749</v>
      </c>
      <c r="DS522" s="145">
        <f t="shared" si="336"/>
        <v>0.64494332018180001</v>
      </c>
      <c r="DT522" s="38">
        <v>2471.2363300000002</v>
      </c>
      <c r="DU522" s="73">
        <f t="shared" si="337"/>
        <v>0.23228881543489988</v>
      </c>
      <c r="DV522" s="67"/>
      <c r="DW522" s="3">
        <v>116.5</v>
      </c>
      <c r="DX522" s="66">
        <f t="shared" si="353"/>
        <v>0.35483607479064766</v>
      </c>
      <c r="DY522" s="3">
        <v>7827.5</v>
      </c>
      <c r="DZ522" s="144">
        <f t="shared" si="338"/>
        <v>15.654999999999999</v>
      </c>
      <c r="EA522" s="103"/>
      <c r="EB522" s="105"/>
      <c r="EC522" s="67"/>
      <c r="ED522" s="102"/>
      <c r="EE522" s="102"/>
      <c r="EF522" s="104">
        <f t="shared" si="347"/>
        <v>2657.5829152825095</v>
      </c>
      <c r="EG522" s="73">
        <f t="shared" si="340"/>
        <v>43.248079514482072</v>
      </c>
      <c r="EH522" s="95"/>
    </row>
    <row r="523" spans="1:138" x14ac:dyDescent="0.25">
      <c r="A523" s="76">
        <v>117.5</v>
      </c>
      <c r="B523" s="96">
        <v>7</v>
      </c>
      <c r="C523" s="96">
        <f t="shared" si="301"/>
        <v>480</v>
      </c>
      <c r="D523" s="96">
        <v>0</v>
      </c>
      <c r="E523" s="96">
        <f t="shared" si="302"/>
        <v>8</v>
      </c>
      <c r="F523" s="67"/>
      <c r="G523" s="96">
        <v>13531.088900000001</v>
      </c>
      <c r="H523" s="145">
        <f t="shared" si="303"/>
        <v>0.83897803898089984</v>
      </c>
      <c r="I523" s="96">
        <v>0</v>
      </c>
      <c r="J523" s="73">
        <f t="shared" si="304"/>
        <v>2.0936918180000002E-3</v>
      </c>
      <c r="K523" s="67"/>
      <c r="L523" s="76">
        <v>117.5</v>
      </c>
      <c r="M523" s="66">
        <f t="shared" si="348"/>
        <v>0.38455173963553574</v>
      </c>
      <c r="N523" s="96">
        <v>7917.1875</v>
      </c>
      <c r="O523" s="144">
        <f t="shared" si="305"/>
        <v>15.834375</v>
      </c>
      <c r="P523" s="103"/>
      <c r="Q523" s="105"/>
      <c r="R523" s="67"/>
      <c r="S523" s="102"/>
      <c r="T523" s="102"/>
      <c r="U523" s="104">
        <f t="shared" si="341"/>
        <v>2954.4096960702309</v>
      </c>
      <c r="V523" s="73">
        <f t="shared" si="307"/>
        <v>43.396056051288589</v>
      </c>
      <c r="X523" s="76">
        <v>117.5</v>
      </c>
      <c r="Y523" s="96">
        <v>10</v>
      </c>
      <c r="Z523" s="96">
        <f t="shared" si="342"/>
        <v>471</v>
      </c>
      <c r="AA523" s="96">
        <v>0</v>
      </c>
      <c r="AB523" s="96">
        <f t="shared" si="308"/>
        <v>4</v>
      </c>
      <c r="AC523" s="67"/>
      <c r="AD523" s="96">
        <v>4231.9511700000003</v>
      </c>
      <c r="AE523" s="145">
        <f t="shared" si="309"/>
        <v>1.295498298189</v>
      </c>
      <c r="AF523" s="96">
        <v>0</v>
      </c>
      <c r="AG523" s="73">
        <f t="shared" si="310"/>
        <v>2.9122886680000002E-3</v>
      </c>
      <c r="AH523" s="67"/>
      <c r="AI523" s="76">
        <v>117.5</v>
      </c>
      <c r="AJ523" s="66">
        <f t="shared" si="349"/>
        <v>0.42022221018547906</v>
      </c>
      <c r="AK523" s="96">
        <v>8180.3125</v>
      </c>
      <c r="AL523" s="144">
        <f t="shared" si="311"/>
        <v>16.360624999999999</v>
      </c>
      <c r="AM523" s="103"/>
      <c r="AN523" s="105"/>
      <c r="AO523" s="67"/>
      <c r="AP523" s="102"/>
      <c r="AQ523" s="102"/>
      <c r="AR523" s="104">
        <f t="shared" si="343"/>
        <v>2978.7512238319309</v>
      </c>
      <c r="AS523" s="73">
        <f t="shared" si="313"/>
        <v>42.970042123781127</v>
      </c>
      <c r="AU523" s="76">
        <v>117.5</v>
      </c>
      <c r="AV523" s="96">
        <v>13</v>
      </c>
      <c r="AW523" s="96">
        <f t="shared" si="314"/>
        <v>462</v>
      </c>
      <c r="AX523" s="96">
        <v>8</v>
      </c>
      <c r="AY523" s="96">
        <f t="shared" si="315"/>
        <v>350</v>
      </c>
      <c r="AZ523" s="65"/>
      <c r="BA523" s="38">
        <v>177158.016</v>
      </c>
      <c r="BB523" s="143">
        <f t="shared" si="316"/>
        <v>0.3694381071884999</v>
      </c>
      <c r="BC523" s="38">
        <v>10059.0059</v>
      </c>
      <c r="BD523" s="73">
        <f t="shared" si="317"/>
        <v>0.2468014485533</v>
      </c>
      <c r="BE523" s="65"/>
      <c r="BF523" s="3">
        <v>117.5</v>
      </c>
      <c r="BG523" s="134">
        <f t="shared" si="350"/>
        <v>0.4085034574921485</v>
      </c>
      <c r="BH523" s="38">
        <v>7970.3125</v>
      </c>
      <c r="BI523" s="146">
        <f t="shared" si="318"/>
        <v>15.940625000000001</v>
      </c>
      <c r="BJ523" s="103"/>
      <c r="BK523" s="105"/>
      <c r="BL523" s="67"/>
      <c r="BM523" s="102"/>
      <c r="BN523" s="102"/>
      <c r="BO523" s="104">
        <f t="shared" si="344"/>
        <v>3102.3381761335354</v>
      </c>
      <c r="BP523" s="73">
        <f t="shared" si="320"/>
        <v>43.75595443386085</v>
      </c>
      <c r="BR523" s="3">
        <v>117.5</v>
      </c>
      <c r="BS523" s="38">
        <v>8</v>
      </c>
      <c r="BT523" s="38">
        <f t="shared" si="321"/>
        <v>677</v>
      </c>
      <c r="BU523" s="38">
        <v>9</v>
      </c>
      <c r="BV523" s="38">
        <f t="shared" si="322"/>
        <v>642</v>
      </c>
      <c r="BW523" s="67"/>
      <c r="BX523" s="38">
        <v>1277.5584699999999</v>
      </c>
      <c r="BY523" s="73">
        <f t="shared" si="323"/>
        <v>0.27151437275769996</v>
      </c>
      <c r="BZ523" s="38">
        <v>2975.1887200000001</v>
      </c>
      <c r="CA523" s="73">
        <f t="shared" si="324"/>
        <v>0.44046680282629985</v>
      </c>
      <c r="CB523" s="67"/>
      <c r="CC523" s="3">
        <v>117.5</v>
      </c>
      <c r="CD523" s="66">
        <f t="shared" si="351"/>
        <v>0.40073671141840272</v>
      </c>
      <c r="CE523" s="38">
        <v>8105</v>
      </c>
      <c r="CF523" s="102">
        <f t="shared" si="354"/>
        <v>16.21</v>
      </c>
      <c r="CG523" s="103"/>
      <c r="CH523" s="105"/>
      <c r="CI523" s="67"/>
      <c r="CJ523" s="102"/>
      <c r="CK523" s="102"/>
      <c r="CL523" s="104">
        <f t="shared" si="345"/>
        <v>3116.8575822576927</v>
      </c>
      <c r="CM523" s="73">
        <f t="shared" si="326"/>
        <v>43.616207970254713</v>
      </c>
      <c r="CO523" s="3">
        <v>117.5</v>
      </c>
      <c r="CP523" s="38">
        <v>10</v>
      </c>
      <c r="CQ523" s="38">
        <f t="shared" si="327"/>
        <v>448</v>
      </c>
      <c r="CR523" s="38">
        <v>20</v>
      </c>
      <c r="CS523" s="38">
        <f t="shared" si="328"/>
        <v>734</v>
      </c>
      <c r="CT523" s="67"/>
      <c r="CU523" s="38">
        <v>10521.174800000001</v>
      </c>
      <c r="CV523" s="145">
        <f t="shared" si="329"/>
        <v>0.51871923819300014</v>
      </c>
      <c r="CW523" s="38">
        <v>7542.5874000000003</v>
      </c>
      <c r="CX523" s="73">
        <f t="shared" si="330"/>
        <v>0.42447062396700008</v>
      </c>
      <c r="CY523" s="67"/>
      <c r="CZ523" s="3">
        <v>117.5</v>
      </c>
      <c r="DA523" s="66">
        <f t="shared" si="352"/>
        <v>0.39622144430262257</v>
      </c>
      <c r="DB523" s="3">
        <v>7968.125</v>
      </c>
      <c r="DC523" s="144">
        <f t="shared" si="331"/>
        <v>15.936249999999999</v>
      </c>
      <c r="DD523" s="103"/>
      <c r="DE523" s="105"/>
      <c r="DF523" s="67"/>
      <c r="DG523" s="102"/>
      <c r="DH523" s="102"/>
      <c r="DI523" s="104">
        <f t="shared" si="346"/>
        <v>3073.4746911101674</v>
      </c>
      <c r="DJ523" s="73">
        <f t="shared" si="333"/>
        <v>43.320975275396457</v>
      </c>
      <c r="DL523" s="3">
        <v>117.5</v>
      </c>
      <c r="DM523" s="38">
        <v>15</v>
      </c>
      <c r="DN523" s="38">
        <f t="shared" si="334"/>
        <v>456</v>
      </c>
      <c r="DO523" s="38">
        <v>11</v>
      </c>
      <c r="DP523" s="38">
        <f t="shared" si="335"/>
        <v>488</v>
      </c>
      <c r="DQ523" s="67"/>
      <c r="DR523" s="38">
        <v>10470.248</v>
      </c>
      <c r="DS523" s="145">
        <f t="shared" si="336"/>
        <v>0.65541356818179997</v>
      </c>
      <c r="DT523" s="38">
        <v>2678.3269</v>
      </c>
      <c r="DU523" s="73">
        <f t="shared" si="337"/>
        <v>0.23496714233489988</v>
      </c>
      <c r="DV523" s="67"/>
      <c r="DW523" s="3">
        <v>117.5</v>
      </c>
      <c r="DX523" s="66">
        <f t="shared" si="353"/>
        <v>0.35763256118668996</v>
      </c>
      <c r="DY523" s="3">
        <v>7896.875</v>
      </c>
      <c r="DZ523" s="144">
        <f t="shared" si="338"/>
        <v>15.793749999999999</v>
      </c>
      <c r="EA523" s="103"/>
      <c r="EB523" s="105"/>
      <c r="EC523" s="67"/>
      <c r="ED523" s="102"/>
      <c r="EE523" s="102"/>
      <c r="EF523" s="104">
        <f t="shared" si="347"/>
        <v>2701.9115941697746</v>
      </c>
      <c r="EG523" s="73">
        <f t="shared" si="340"/>
        <v>43.249744517887123</v>
      </c>
      <c r="EH523" s="95"/>
    </row>
    <row r="524" spans="1:138" x14ac:dyDescent="0.25">
      <c r="A524" s="76">
        <v>118.5</v>
      </c>
      <c r="B524" s="96">
        <v>10</v>
      </c>
      <c r="C524" s="96">
        <f t="shared" si="301"/>
        <v>490</v>
      </c>
      <c r="D524" s="96">
        <v>0</v>
      </c>
      <c r="E524" s="96">
        <f t="shared" si="302"/>
        <v>8</v>
      </c>
      <c r="F524" s="67"/>
      <c r="G524" s="96">
        <v>2750.6533199999999</v>
      </c>
      <c r="H524" s="145">
        <f t="shared" si="303"/>
        <v>0.84172869230089986</v>
      </c>
      <c r="I524" s="96">
        <v>0</v>
      </c>
      <c r="J524" s="73">
        <f t="shared" si="304"/>
        <v>2.0936918180000002E-3</v>
      </c>
      <c r="K524" s="67"/>
      <c r="L524" s="76">
        <v>118.5</v>
      </c>
      <c r="M524" s="66">
        <f t="shared" si="348"/>
        <v>0.38759228193878442</v>
      </c>
      <c r="N524" s="96">
        <v>7979.6875</v>
      </c>
      <c r="O524" s="144">
        <f t="shared" si="305"/>
        <v>15.959375</v>
      </c>
      <c r="P524" s="103"/>
      <c r="Q524" s="105"/>
      <c r="R524" s="67"/>
      <c r="S524" s="102"/>
      <c r="T524" s="102"/>
      <c r="U524" s="104">
        <f t="shared" si="341"/>
        <v>3003.1277352935026</v>
      </c>
      <c r="V524" s="73">
        <f t="shared" si="307"/>
        <v>43.409146430334275</v>
      </c>
      <c r="X524" s="76">
        <v>118.5</v>
      </c>
      <c r="Y524" s="96">
        <v>13</v>
      </c>
      <c r="Z524" s="96">
        <f t="shared" si="342"/>
        <v>484</v>
      </c>
      <c r="AA524" s="96">
        <v>1</v>
      </c>
      <c r="AB524" s="96">
        <f t="shared" si="308"/>
        <v>5</v>
      </c>
      <c r="AC524" s="67"/>
      <c r="AD524" s="96">
        <v>26069.597699999998</v>
      </c>
      <c r="AE524" s="145">
        <f t="shared" si="309"/>
        <v>1.321567895889</v>
      </c>
      <c r="AF524" s="96">
        <v>255.36631800000001</v>
      </c>
      <c r="AG524" s="73">
        <f t="shared" si="310"/>
        <v>3.1676549860000002E-3</v>
      </c>
      <c r="AH524" s="67"/>
      <c r="AI524" s="76">
        <v>118.5</v>
      </c>
      <c r="AJ524" s="66">
        <f t="shared" si="349"/>
        <v>0.42292048711421126</v>
      </c>
      <c r="AK524" s="96">
        <v>8235.625</v>
      </c>
      <c r="AL524" s="144">
        <f t="shared" si="311"/>
        <v>16.471250000000001</v>
      </c>
      <c r="AM524" s="103"/>
      <c r="AN524" s="105"/>
      <c r="AO524" s="67"/>
      <c r="AP524" s="102"/>
      <c r="AQ524" s="102"/>
      <c r="AR524" s="104">
        <f t="shared" si="343"/>
        <v>3023.389156348564</v>
      </c>
      <c r="AS524" s="73">
        <f t="shared" si="313"/>
        <v>42.964844438530299</v>
      </c>
      <c r="AU524" s="76">
        <v>118.5</v>
      </c>
      <c r="AV524" s="96">
        <v>15</v>
      </c>
      <c r="AW524" s="96">
        <f t="shared" si="314"/>
        <v>477</v>
      </c>
      <c r="AX524" s="96">
        <v>10</v>
      </c>
      <c r="AY524" s="96">
        <f t="shared" si="315"/>
        <v>360</v>
      </c>
      <c r="AZ524" s="65"/>
      <c r="BA524" s="38">
        <v>4485.0766599999997</v>
      </c>
      <c r="BB524" s="145">
        <f t="shared" si="316"/>
        <v>0.37392318384849987</v>
      </c>
      <c r="BC524" s="38">
        <v>3605.8989299999998</v>
      </c>
      <c r="BD524" s="73">
        <f t="shared" si="317"/>
        <v>0.25040734748330001</v>
      </c>
      <c r="BE524" s="65"/>
      <c r="BF524" s="3">
        <v>118.5</v>
      </c>
      <c r="BG524" s="66">
        <f t="shared" si="350"/>
        <v>0.41165561103877102</v>
      </c>
      <c r="BH524" s="38">
        <v>8037.8125</v>
      </c>
      <c r="BI524" s="144">
        <f t="shared" si="318"/>
        <v>16.075624999999999</v>
      </c>
      <c r="BJ524" s="103"/>
      <c r="BK524" s="105"/>
      <c r="BL524" s="67"/>
      <c r="BM524" s="102"/>
      <c r="BN524" s="102"/>
      <c r="BO524" s="104">
        <f t="shared" si="344"/>
        <v>3153.2099941840897</v>
      </c>
      <c r="BP524" s="73">
        <f t="shared" si="320"/>
        <v>43.759175187394241</v>
      </c>
      <c r="BR524" s="3">
        <v>118.5</v>
      </c>
      <c r="BS524" s="38">
        <v>13</v>
      </c>
      <c r="BT524" s="38">
        <f t="shared" si="321"/>
        <v>690</v>
      </c>
      <c r="BU524" s="38">
        <v>10</v>
      </c>
      <c r="BV524" s="38">
        <f t="shared" si="322"/>
        <v>652</v>
      </c>
      <c r="BW524" s="67"/>
      <c r="BX524" s="38">
        <v>6585.5878899999998</v>
      </c>
      <c r="BY524" s="73">
        <f t="shared" si="323"/>
        <v>0.27809996064769998</v>
      </c>
      <c r="BZ524" s="38">
        <v>2887.64014</v>
      </c>
      <c r="CA524" s="73">
        <f t="shared" si="324"/>
        <v>0.44335444296629983</v>
      </c>
      <c r="CB524" s="67"/>
      <c r="CC524" s="3">
        <v>118.5</v>
      </c>
      <c r="CD524" s="66">
        <f t="shared" si="351"/>
        <v>0.40386477139136956</v>
      </c>
      <c r="CE524" s="38">
        <v>8171.5625</v>
      </c>
      <c r="CF524" s="102">
        <f t="shared" si="354"/>
        <v>16.343125000000001</v>
      </c>
      <c r="CG524" s="103"/>
      <c r="CH524" s="105"/>
      <c r="CI524" s="67"/>
      <c r="CJ524" s="102"/>
      <c r="CK524" s="102"/>
      <c r="CL524" s="104">
        <f t="shared" si="345"/>
        <v>3168.1870913765961</v>
      </c>
      <c r="CM524" s="73">
        <f t="shared" si="326"/>
        <v>43.61932448270197</v>
      </c>
      <c r="CO524" s="3">
        <v>118.5</v>
      </c>
      <c r="CP524" s="38">
        <v>14</v>
      </c>
      <c r="CQ524" s="38">
        <f t="shared" si="327"/>
        <v>462</v>
      </c>
      <c r="CR524" s="38">
        <v>16</v>
      </c>
      <c r="CS524" s="38">
        <f t="shared" si="328"/>
        <v>750</v>
      </c>
      <c r="CT524" s="67"/>
      <c r="CU524" s="38">
        <v>184229.78099999999</v>
      </c>
      <c r="CV524" s="145">
        <f t="shared" si="329"/>
        <v>0.70294901919300012</v>
      </c>
      <c r="CW524" s="38">
        <v>18223.402300000002</v>
      </c>
      <c r="CX524" s="73">
        <f t="shared" si="330"/>
        <v>0.44269402626700011</v>
      </c>
      <c r="CY524" s="67"/>
      <c r="CZ524" s="3">
        <v>118.5</v>
      </c>
      <c r="DA524" s="66">
        <f t="shared" si="352"/>
        <v>0.39937156745755198</v>
      </c>
      <c r="DB524" s="3">
        <v>8030</v>
      </c>
      <c r="DC524" s="144">
        <f t="shared" si="331"/>
        <v>16.059999999999999</v>
      </c>
      <c r="DD524" s="103"/>
      <c r="DE524" s="105"/>
      <c r="DF524" s="67"/>
      <c r="DG524" s="102"/>
      <c r="DH524" s="102"/>
      <c r="DI524" s="104">
        <f t="shared" si="346"/>
        <v>3124.2674737429475</v>
      </c>
      <c r="DJ524" s="73">
        <f t="shared" si="333"/>
        <v>43.142912610644132</v>
      </c>
      <c r="DL524" s="3">
        <v>118.5</v>
      </c>
      <c r="DM524" s="38">
        <v>6</v>
      </c>
      <c r="DN524" s="38">
        <f t="shared" si="334"/>
        <v>462</v>
      </c>
      <c r="DO524" s="38">
        <v>6</v>
      </c>
      <c r="DP524" s="38">
        <f t="shared" si="335"/>
        <v>494</v>
      </c>
      <c r="DQ524" s="67"/>
      <c r="DR524" s="38">
        <v>2126.5671400000001</v>
      </c>
      <c r="DS524" s="145">
        <f t="shared" si="336"/>
        <v>0.6575401353218</v>
      </c>
      <c r="DT524" s="38">
        <v>2720.7246100000002</v>
      </c>
      <c r="DU524" s="73">
        <f t="shared" si="337"/>
        <v>0.23768786694489988</v>
      </c>
      <c r="DV524" s="67"/>
      <c r="DW524" s="3">
        <v>118.5</v>
      </c>
      <c r="DX524" s="66">
        <f t="shared" si="353"/>
        <v>0.36042904758273231</v>
      </c>
      <c r="DY524" s="3">
        <v>7954.6875</v>
      </c>
      <c r="DZ524" s="144">
        <f t="shared" si="338"/>
        <v>15.909375000000001</v>
      </c>
      <c r="EA524" s="103"/>
      <c r="EB524" s="105"/>
      <c r="EC524" s="67"/>
      <c r="ED524" s="102"/>
      <c r="EE524" s="102"/>
      <c r="EF524" s="104">
        <f t="shared" si="347"/>
        <v>2746.5741036205663</v>
      </c>
      <c r="EG524" s="73">
        <f t="shared" si="340"/>
        <v>43.260710051014897</v>
      </c>
      <c r="EH524" s="95"/>
    </row>
    <row r="525" spans="1:138" x14ac:dyDescent="0.25">
      <c r="A525" s="76">
        <v>119.5</v>
      </c>
      <c r="B525" s="96">
        <v>11</v>
      </c>
      <c r="C525" s="96">
        <f t="shared" si="301"/>
        <v>501</v>
      </c>
      <c r="D525" s="96">
        <v>0</v>
      </c>
      <c r="E525" s="96">
        <f t="shared" si="302"/>
        <v>8</v>
      </c>
      <c r="F525" s="67"/>
      <c r="G525" s="96">
        <v>6572.0283200000003</v>
      </c>
      <c r="H525" s="145">
        <f t="shared" si="303"/>
        <v>0.8483007206208999</v>
      </c>
      <c r="I525" s="96">
        <v>0</v>
      </c>
      <c r="J525" s="73">
        <f t="shared" si="304"/>
        <v>2.0936918180000002E-3</v>
      </c>
      <c r="K525" s="67"/>
      <c r="L525" s="76">
        <v>119.5</v>
      </c>
      <c r="M525" s="66">
        <f t="shared" si="348"/>
        <v>0.39063282424203311</v>
      </c>
      <c r="N525" s="96">
        <v>8043.125</v>
      </c>
      <c r="O525" s="144">
        <f t="shared" si="305"/>
        <v>16.08625</v>
      </c>
      <c r="P525" s="103"/>
      <c r="Q525" s="105"/>
      <c r="R525" s="67"/>
      <c r="S525" s="102"/>
      <c r="T525" s="102"/>
      <c r="U525" s="104">
        <f t="shared" si="341"/>
        <v>3052.2457958635455</v>
      </c>
      <c r="V525" s="73">
        <f t="shared" si="307"/>
        <v>43.41761152311463</v>
      </c>
      <c r="X525" s="76">
        <v>119.5</v>
      </c>
      <c r="Y525" s="96">
        <v>14</v>
      </c>
      <c r="Z525" s="96">
        <f t="shared" si="342"/>
        <v>498</v>
      </c>
      <c r="AA525" s="96">
        <v>1</v>
      </c>
      <c r="AB525" s="96">
        <f t="shared" si="308"/>
        <v>6</v>
      </c>
      <c r="AC525" s="67"/>
      <c r="AD525" s="96">
        <v>114581.719</v>
      </c>
      <c r="AE525" s="145">
        <f t="shared" si="309"/>
        <v>1.4361496148890001</v>
      </c>
      <c r="AF525" s="96">
        <v>205.80952500000001</v>
      </c>
      <c r="AG525" s="73">
        <f t="shared" si="310"/>
        <v>3.3734645110000002E-3</v>
      </c>
      <c r="AH525" s="67"/>
      <c r="AI525" s="76">
        <v>119.5</v>
      </c>
      <c r="AJ525" s="66">
        <f t="shared" si="349"/>
        <v>0.42561876404294346</v>
      </c>
      <c r="AK525" s="96">
        <v>8307.5</v>
      </c>
      <c r="AL525" s="144">
        <f t="shared" si="311"/>
        <v>16.614999999999998</v>
      </c>
      <c r="AM525" s="103"/>
      <c r="AN525" s="105"/>
      <c r="AO525" s="67"/>
      <c r="AP525" s="102"/>
      <c r="AQ525" s="102"/>
      <c r="AR525" s="104">
        <f t="shared" si="343"/>
        <v>3068.382080923634</v>
      </c>
      <c r="AS525" s="73">
        <f t="shared" si="313"/>
        <v>42.896517403792778</v>
      </c>
      <c r="AU525" s="76">
        <v>119.5</v>
      </c>
      <c r="AV525" s="96">
        <v>15</v>
      </c>
      <c r="AW525" s="96">
        <f t="shared" si="314"/>
        <v>492</v>
      </c>
      <c r="AX525" s="96">
        <v>7</v>
      </c>
      <c r="AY525" s="96">
        <f t="shared" si="315"/>
        <v>367</v>
      </c>
      <c r="AZ525" s="65"/>
      <c r="BA525" s="38">
        <v>29795.421900000001</v>
      </c>
      <c r="BB525" s="145">
        <f t="shared" si="316"/>
        <v>0.40371860574849988</v>
      </c>
      <c r="BC525" s="38">
        <v>12887.618200000001</v>
      </c>
      <c r="BD525" s="73">
        <f t="shared" si="317"/>
        <v>0.26329496568330002</v>
      </c>
      <c r="BE525" s="65"/>
      <c r="BF525" s="3">
        <v>119.5</v>
      </c>
      <c r="BG525" s="66">
        <f t="shared" si="350"/>
        <v>0.41480776458539353</v>
      </c>
      <c r="BH525" s="38">
        <v>8100.9375</v>
      </c>
      <c r="BI525" s="144">
        <f t="shared" si="318"/>
        <v>16.201875000000001</v>
      </c>
      <c r="BJ525" s="103"/>
      <c r="BK525" s="105"/>
      <c r="BL525" s="67"/>
      <c r="BM525" s="102"/>
      <c r="BN525" s="102"/>
      <c r="BO525" s="104">
        <f t="shared" si="344"/>
        <v>3204.4709061880549</v>
      </c>
      <c r="BP525" s="73">
        <f t="shared" si="320"/>
        <v>43.709170733624177</v>
      </c>
      <c r="BR525" s="3">
        <v>119.5</v>
      </c>
      <c r="BS525" s="38">
        <v>12</v>
      </c>
      <c r="BT525" s="38">
        <f t="shared" si="321"/>
        <v>702</v>
      </c>
      <c r="BU525" s="38">
        <v>12</v>
      </c>
      <c r="BV525" s="38">
        <f t="shared" si="322"/>
        <v>664</v>
      </c>
      <c r="BW525" s="67"/>
      <c r="BX525" s="38">
        <v>10041.0684</v>
      </c>
      <c r="BY525" s="73">
        <f t="shared" si="323"/>
        <v>0.2881410290477</v>
      </c>
      <c r="BZ525" s="38">
        <v>44480.480499999998</v>
      </c>
      <c r="CA525" s="73">
        <f t="shared" si="324"/>
        <v>0.48783492346629981</v>
      </c>
      <c r="CB525" s="67"/>
      <c r="CC525" s="3">
        <v>119.5</v>
      </c>
      <c r="CD525" s="66">
        <f t="shared" si="351"/>
        <v>0.40699283136433645</v>
      </c>
      <c r="CE525" s="38">
        <v>8237.8125</v>
      </c>
      <c r="CF525" s="102">
        <f t="shared" si="354"/>
        <v>16.475625000000001</v>
      </c>
      <c r="CG525" s="103"/>
      <c r="CH525" s="105"/>
      <c r="CI525" s="67"/>
      <c r="CJ525" s="102"/>
      <c r="CK525" s="102"/>
      <c r="CL525" s="104">
        <f t="shared" si="345"/>
        <v>3219.9320459606583</v>
      </c>
      <c r="CM525" s="73">
        <f t="shared" si="326"/>
        <v>43.562672858354908</v>
      </c>
      <c r="CO525" s="3">
        <v>119.5</v>
      </c>
      <c r="CP525" s="38">
        <v>11</v>
      </c>
      <c r="CQ525" s="38">
        <f t="shared" si="327"/>
        <v>473</v>
      </c>
      <c r="CR525" s="38">
        <v>10</v>
      </c>
      <c r="CS525" s="38">
        <f t="shared" si="328"/>
        <v>760</v>
      </c>
      <c r="CT525" s="67"/>
      <c r="CU525" s="38">
        <v>7068.2031299999999</v>
      </c>
      <c r="CV525" s="145">
        <f t="shared" si="329"/>
        <v>0.71001722232300013</v>
      </c>
      <c r="CW525" s="38">
        <v>2160.3877000000002</v>
      </c>
      <c r="CX525" s="73">
        <f t="shared" si="330"/>
        <v>0.4448544139670001</v>
      </c>
      <c r="CY525" s="67"/>
      <c r="CZ525" s="3">
        <v>119.5</v>
      </c>
      <c r="DA525" s="66">
        <f t="shared" si="352"/>
        <v>0.40252169061248144</v>
      </c>
      <c r="DB525" s="3">
        <v>8094.0625</v>
      </c>
      <c r="DC525" s="144">
        <f t="shared" si="331"/>
        <v>16.188124999999999</v>
      </c>
      <c r="DD525" s="103"/>
      <c r="DE525" s="105"/>
      <c r="DF525" s="67"/>
      <c r="DG525" s="102"/>
      <c r="DH525" s="102"/>
      <c r="DI525" s="104">
        <f t="shared" si="346"/>
        <v>3175.4628814914659</v>
      </c>
      <c r="DJ525" s="73">
        <f t="shared" si="333"/>
        <v>43.151143065231025</v>
      </c>
      <c r="DL525" s="3">
        <v>119.5</v>
      </c>
      <c r="DM525" s="38">
        <v>7</v>
      </c>
      <c r="DN525" s="38">
        <f t="shared" si="334"/>
        <v>469</v>
      </c>
      <c r="DO525" s="38">
        <v>6</v>
      </c>
      <c r="DP525" s="38">
        <f t="shared" si="335"/>
        <v>500</v>
      </c>
      <c r="DQ525" s="67"/>
      <c r="DR525" s="38">
        <v>1146.6120599999999</v>
      </c>
      <c r="DS525" s="145">
        <f t="shared" si="336"/>
        <v>0.6586867473818</v>
      </c>
      <c r="DT525" s="38">
        <v>1942.94128</v>
      </c>
      <c r="DU525" s="73">
        <f t="shared" si="337"/>
        <v>0.23963080822489988</v>
      </c>
      <c r="DV525" s="67"/>
      <c r="DW525" s="3">
        <v>119.5</v>
      </c>
      <c r="DX525" s="66">
        <f t="shared" si="353"/>
        <v>0.36322553397877461</v>
      </c>
      <c r="DY525" s="3">
        <v>8016.25</v>
      </c>
      <c r="DZ525" s="144">
        <f t="shared" si="338"/>
        <v>16.032499999999999</v>
      </c>
      <c r="EA525" s="103"/>
      <c r="EB525" s="105"/>
      <c r="EC525" s="67"/>
      <c r="ED525" s="102"/>
      <c r="EE525" s="102"/>
      <c r="EF525" s="104">
        <f t="shared" si="347"/>
        <v>2791.6123909308262</v>
      </c>
      <c r="EG525" s="73">
        <f t="shared" si="340"/>
        <v>43.273529849045609</v>
      </c>
      <c r="EH525" s="95"/>
    </row>
    <row r="526" spans="1:138" x14ac:dyDescent="0.25">
      <c r="A526" s="76">
        <v>120.5</v>
      </c>
      <c r="B526" s="96">
        <v>7</v>
      </c>
      <c r="C526" s="96">
        <f t="shared" si="301"/>
        <v>508</v>
      </c>
      <c r="D526" s="96">
        <v>0</v>
      </c>
      <c r="E526" s="96">
        <f t="shared" si="302"/>
        <v>8</v>
      </c>
      <c r="F526" s="67"/>
      <c r="G526" s="96">
        <v>2132.9538600000001</v>
      </c>
      <c r="H526" s="145">
        <f t="shared" si="303"/>
        <v>0.8504336744808999</v>
      </c>
      <c r="I526" s="96">
        <v>0</v>
      </c>
      <c r="J526" s="73">
        <f t="shared" si="304"/>
        <v>2.0936918180000002E-3</v>
      </c>
      <c r="K526" s="67"/>
      <c r="L526" s="76">
        <v>120.5</v>
      </c>
      <c r="M526" s="66">
        <f t="shared" si="348"/>
        <v>0.39367336654528179</v>
      </c>
      <c r="N526" s="96">
        <v>8111.25</v>
      </c>
      <c r="O526" s="144">
        <f t="shared" si="305"/>
        <v>16.2225</v>
      </c>
      <c r="P526" s="67"/>
      <c r="Q526" s="105"/>
      <c r="R526" s="103"/>
      <c r="S526" s="102"/>
      <c r="T526" s="102"/>
      <c r="U526" s="104">
        <f t="shared" si="341"/>
        <v>3101.749625238313</v>
      </c>
      <c r="V526" s="73">
        <f t="shared" si="307"/>
        <v>43.431195171080262</v>
      </c>
      <c r="X526" s="76">
        <v>120.5</v>
      </c>
      <c r="Y526" s="96">
        <v>9</v>
      </c>
      <c r="Z526" s="96">
        <f t="shared" si="342"/>
        <v>507</v>
      </c>
      <c r="AA526" s="96">
        <v>0</v>
      </c>
      <c r="AB526" s="96">
        <f t="shared" si="308"/>
        <v>6</v>
      </c>
      <c r="AC526" s="67"/>
      <c r="AD526" s="96">
        <v>6559.3676800000003</v>
      </c>
      <c r="AE526" s="145">
        <f t="shared" si="309"/>
        <v>1.442708982569</v>
      </c>
      <c r="AF526" s="96">
        <v>0</v>
      </c>
      <c r="AG526" s="73">
        <f t="shared" si="310"/>
        <v>3.3734645110000002E-3</v>
      </c>
      <c r="AH526" s="67"/>
      <c r="AI526" s="76">
        <v>120.5</v>
      </c>
      <c r="AJ526" s="66">
        <f t="shared" si="349"/>
        <v>0.42831704097167572</v>
      </c>
      <c r="AK526" s="96">
        <v>8367.1875</v>
      </c>
      <c r="AL526" s="144">
        <f t="shared" si="311"/>
        <v>16.734375</v>
      </c>
      <c r="AM526" s="67"/>
      <c r="AN526" s="105"/>
      <c r="AO526" s="103"/>
      <c r="AP526" s="102"/>
      <c r="AQ526" s="102"/>
      <c r="AR526" s="104">
        <f t="shared" si="343"/>
        <v>3113.706387634013</v>
      </c>
      <c r="AS526" s="73">
        <f t="shared" si="313"/>
        <v>42.906634496113305</v>
      </c>
      <c r="AU526" s="76">
        <v>120.5</v>
      </c>
      <c r="AV526" s="96">
        <v>10</v>
      </c>
      <c r="AW526" s="96">
        <f t="shared" si="314"/>
        <v>502</v>
      </c>
      <c r="AX526" s="96">
        <v>4</v>
      </c>
      <c r="AY526" s="96">
        <f t="shared" si="315"/>
        <v>371</v>
      </c>
      <c r="AZ526" s="65"/>
      <c r="BA526" s="38">
        <v>3950.9169900000002</v>
      </c>
      <c r="BB526" s="145">
        <f t="shared" si="316"/>
        <v>0.40766952273849988</v>
      </c>
      <c r="BC526" s="38">
        <v>568.25299099999995</v>
      </c>
      <c r="BD526" s="73">
        <f t="shared" si="317"/>
        <v>0.26386321867430002</v>
      </c>
      <c r="BE526" s="65"/>
      <c r="BF526" s="3">
        <v>120.5</v>
      </c>
      <c r="BG526" s="66">
        <f t="shared" si="350"/>
        <v>0.41795991813201605</v>
      </c>
      <c r="BH526" s="38">
        <v>8161.25</v>
      </c>
      <c r="BI526" s="144">
        <f t="shared" si="318"/>
        <v>16.322500000000002</v>
      </c>
      <c r="BJ526" s="67"/>
      <c r="BK526" s="105"/>
      <c r="BL526" s="103"/>
      <c r="BM526" s="102"/>
      <c r="BN526" s="102"/>
      <c r="BO526" s="104">
        <f t="shared" si="344"/>
        <v>3256.1317476732479</v>
      </c>
      <c r="BP526" s="73">
        <f t="shared" si="320"/>
        <v>43.718411270407358</v>
      </c>
      <c r="BR526" s="3">
        <v>120.5</v>
      </c>
      <c r="BS526" s="38">
        <v>6</v>
      </c>
      <c r="BT526" s="38">
        <f t="shared" si="321"/>
        <v>708</v>
      </c>
      <c r="BU526" s="38">
        <v>6</v>
      </c>
      <c r="BV526" s="38">
        <f t="shared" si="322"/>
        <v>670</v>
      </c>
      <c r="BW526" s="101"/>
      <c r="BX526" s="38">
        <v>1062.5767800000001</v>
      </c>
      <c r="BY526" s="73">
        <f t="shared" si="323"/>
        <v>0.28920360582769999</v>
      </c>
      <c r="BZ526" s="38">
        <v>1772.2955300000001</v>
      </c>
      <c r="CA526" s="73">
        <f t="shared" si="324"/>
        <v>0.48960721899629983</v>
      </c>
      <c r="CB526" s="67"/>
      <c r="CC526" s="3">
        <v>120.5</v>
      </c>
      <c r="CD526" s="66">
        <f t="shared" si="351"/>
        <v>0.41012089133730328</v>
      </c>
      <c r="CE526" s="38">
        <v>8304.375</v>
      </c>
      <c r="CF526" s="102">
        <f t="shared" ref="CF526:CF550" si="355">CE526*2/1000</f>
        <v>16.608750000000001</v>
      </c>
      <c r="CG526" s="67"/>
      <c r="CH526" s="105"/>
      <c r="CI526" s="103"/>
      <c r="CJ526" s="102"/>
      <c r="CK526" s="102"/>
      <c r="CL526" s="104">
        <f t="shared" si="345"/>
        <v>3272.0904909723981</v>
      </c>
      <c r="CM526" s="73">
        <f t="shared" si="326"/>
        <v>43.57509503519357</v>
      </c>
      <c r="CO526" s="3">
        <v>120.5</v>
      </c>
      <c r="CP526" s="38">
        <v>15</v>
      </c>
      <c r="CQ526" s="38">
        <f t="shared" si="327"/>
        <v>488</v>
      </c>
      <c r="CR526" s="38">
        <v>24</v>
      </c>
      <c r="CS526" s="38">
        <f t="shared" si="328"/>
        <v>784</v>
      </c>
      <c r="CT526" s="67"/>
      <c r="CU526" s="38">
        <v>139635.59400000001</v>
      </c>
      <c r="CV526" s="145">
        <f t="shared" si="329"/>
        <v>0.84965281632300016</v>
      </c>
      <c r="CW526" s="38">
        <v>14266.2734</v>
      </c>
      <c r="CX526" s="73">
        <f t="shared" si="330"/>
        <v>0.45912068736700007</v>
      </c>
      <c r="CY526" s="67"/>
      <c r="CZ526" s="3">
        <v>120.5</v>
      </c>
      <c r="DA526" s="66">
        <f t="shared" si="352"/>
        <v>0.40567181376741085</v>
      </c>
      <c r="DB526" s="3">
        <v>8157.8125</v>
      </c>
      <c r="DC526" s="144">
        <f t="shared" si="331"/>
        <v>16.315625000000001</v>
      </c>
      <c r="DD526" s="67"/>
      <c r="DE526" s="105"/>
      <c r="DF526" s="103"/>
      <c r="DG526" s="102"/>
      <c r="DH526" s="102"/>
      <c r="DI526" s="104">
        <f t="shared" si="346"/>
        <v>3227.0550078748083</v>
      </c>
      <c r="DJ526" s="73">
        <f t="shared" si="333"/>
        <v>43.04215837158565</v>
      </c>
      <c r="DL526" s="3">
        <v>120.5</v>
      </c>
      <c r="DM526" s="38">
        <v>10</v>
      </c>
      <c r="DN526" s="38">
        <f t="shared" si="334"/>
        <v>479</v>
      </c>
      <c r="DO526" s="38">
        <v>8</v>
      </c>
      <c r="DP526" s="38">
        <f t="shared" si="335"/>
        <v>508</v>
      </c>
      <c r="DQ526" s="67"/>
      <c r="DR526" s="38">
        <v>4360.8066399999998</v>
      </c>
      <c r="DS526" s="145">
        <f t="shared" si="336"/>
        <v>0.66304755402180005</v>
      </c>
      <c r="DT526" s="38">
        <v>2183.6357400000002</v>
      </c>
      <c r="DU526" s="73">
        <f t="shared" si="337"/>
        <v>0.24181444396489987</v>
      </c>
      <c r="DV526" s="67"/>
      <c r="DW526" s="3">
        <v>120.5</v>
      </c>
      <c r="DX526" s="66">
        <f t="shared" si="353"/>
        <v>0.3660220203748169</v>
      </c>
      <c r="DY526" s="3">
        <v>8089.0625</v>
      </c>
      <c r="DZ526" s="144">
        <f t="shared" si="338"/>
        <v>16.178125000000001</v>
      </c>
      <c r="EA526" s="67"/>
      <c r="EB526" s="105"/>
      <c r="EC526" s="103"/>
      <c r="ED526" s="102"/>
      <c r="EE526" s="102"/>
      <c r="EF526" s="104">
        <f t="shared" si="347"/>
        <v>2837.0133475705729</v>
      </c>
      <c r="EG526" s="73">
        <f t="shared" si="340"/>
        <v>43.28240355040932</v>
      </c>
      <c r="EH526" s="95"/>
    </row>
    <row r="527" spans="1:138" x14ac:dyDescent="0.25">
      <c r="A527" s="76">
        <v>121.5</v>
      </c>
      <c r="B527" s="96">
        <v>9</v>
      </c>
      <c r="C527" s="96">
        <f t="shared" si="301"/>
        <v>517</v>
      </c>
      <c r="D527" s="96">
        <v>0</v>
      </c>
      <c r="E527" s="96">
        <f t="shared" si="302"/>
        <v>8</v>
      </c>
      <c r="F527" s="101"/>
      <c r="G527" s="96">
        <v>9090.0683599999993</v>
      </c>
      <c r="H527" s="145">
        <f t="shared" si="303"/>
        <v>0.85952374284089994</v>
      </c>
      <c r="I527" s="96">
        <v>0</v>
      </c>
      <c r="J527" s="73">
        <f t="shared" si="304"/>
        <v>2.0936918180000002E-3</v>
      </c>
      <c r="K527" s="67"/>
      <c r="L527" s="76">
        <v>121.5</v>
      </c>
      <c r="M527" s="66">
        <f t="shared" si="348"/>
        <v>0.39671390884853047</v>
      </c>
      <c r="N527" s="96">
        <v>8170</v>
      </c>
      <c r="O527" s="144">
        <f t="shared" si="305"/>
        <v>16.34</v>
      </c>
      <c r="P527" s="67"/>
      <c r="Q527" s="105"/>
      <c r="R527" s="67"/>
      <c r="S527" s="73"/>
      <c r="T527" s="73"/>
      <c r="U527" s="104">
        <f t="shared" si="341"/>
        <v>3151.6439742651542</v>
      </c>
      <c r="V527" s="73">
        <f t="shared" si="307"/>
        <v>43.436546985874166</v>
      </c>
      <c r="X527" s="76">
        <v>121.5</v>
      </c>
      <c r="Y527" s="96">
        <v>15</v>
      </c>
      <c r="Z527" s="96">
        <f t="shared" si="342"/>
        <v>522</v>
      </c>
      <c r="AA527" s="96">
        <v>0</v>
      </c>
      <c r="AB527" s="96">
        <f t="shared" si="308"/>
        <v>6</v>
      </c>
      <c r="AC527" s="67"/>
      <c r="AD527" s="96">
        <v>7740.1025399999999</v>
      </c>
      <c r="AE527" s="145">
        <f t="shared" si="309"/>
        <v>1.4504490851089999</v>
      </c>
      <c r="AF527" s="96">
        <v>0</v>
      </c>
      <c r="AG527" s="73">
        <f t="shared" si="310"/>
        <v>3.3734645110000002E-3</v>
      </c>
      <c r="AH527" s="67"/>
      <c r="AI527" s="76">
        <v>121.5</v>
      </c>
      <c r="AJ527" s="66">
        <f t="shared" si="349"/>
        <v>0.43101531790040792</v>
      </c>
      <c r="AK527" s="96">
        <v>8430.3125</v>
      </c>
      <c r="AL527" s="144">
        <f t="shared" si="311"/>
        <v>16.860624999999999</v>
      </c>
      <c r="AM527" s="67"/>
      <c r="AN527" s="105"/>
      <c r="AO527" s="67"/>
      <c r="AP527" s="73"/>
      <c r="AQ527" s="73"/>
      <c r="AR527" s="104">
        <f t="shared" si="343"/>
        <v>3159.368822172024</v>
      </c>
      <c r="AS527" s="73">
        <f t="shared" si="313"/>
        <v>42.915854793520808</v>
      </c>
      <c r="AU527" s="76">
        <v>121.5</v>
      </c>
      <c r="AV527" s="96">
        <v>19</v>
      </c>
      <c r="AW527" s="96">
        <f t="shared" si="314"/>
        <v>521</v>
      </c>
      <c r="AX527" s="96">
        <v>6</v>
      </c>
      <c r="AY527" s="96">
        <f t="shared" si="315"/>
        <v>377</v>
      </c>
      <c r="AZ527" s="65"/>
      <c r="BA527" s="38">
        <v>85545.140599999999</v>
      </c>
      <c r="BB527" s="145">
        <f t="shared" si="316"/>
        <v>0.49321466333849989</v>
      </c>
      <c r="BC527" s="38">
        <v>3264.6193800000001</v>
      </c>
      <c r="BD527" s="73">
        <f t="shared" si="317"/>
        <v>0.26712783805430002</v>
      </c>
      <c r="BE527" s="65"/>
      <c r="BF527" s="3">
        <v>121.5</v>
      </c>
      <c r="BG527" s="66">
        <f t="shared" si="350"/>
        <v>0.42111207167863857</v>
      </c>
      <c r="BH527" s="38">
        <v>8227.8125</v>
      </c>
      <c r="BI527" s="144">
        <f t="shared" si="318"/>
        <v>16.455625000000001</v>
      </c>
      <c r="BJ527" s="67"/>
      <c r="BK527" s="105"/>
      <c r="BL527" s="67"/>
      <c r="BM527" s="73"/>
      <c r="BN527" s="73"/>
      <c r="BO527" s="104">
        <f t="shared" si="344"/>
        <v>3308.2003990235353</v>
      </c>
      <c r="BP527" s="73">
        <f t="shared" si="320"/>
        <v>43.610069497386242</v>
      </c>
      <c r="BR527" s="3">
        <v>121.5</v>
      </c>
      <c r="BS527" s="38">
        <v>11</v>
      </c>
      <c r="BT527" s="38">
        <f t="shared" si="321"/>
        <v>719</v>
      </c>
      <c r="BU527" s="38">
        <v>14</v>
      </c>
      <c r="BV527" s="38">
        <f t="shared" si="322"/>
        <v>684</v>
      </c>
      <c r="BW527" s="67"/>
      <c r="BX527" s="38">
        <v>4579.9223599999996</v>
      </c>
      <c r="BY527" s="73">
        <f t="shared" si="323"/>
        <v>0.29378352818769998</v>
      </c>
      <c r="BZ527" s="38">
        <v>2460.5495599999999</v>
      </c>
      <c r="CA527" s="73">
        <f t="shared" si="324"/>
        <v>0.49206776855629986</v>
      </c>
      <c r="CB527" s="67"/>
      <c r="CC527" s="3">
        <v>121.5</v>
      </c>
      <c r="CD527" s="66">
        <f t="shared" si="351"/>
        <v>0.41324895131027017</v>
      </c>
      <c r="CE527" s="38">
        <v>8370</v>
      </c>
      <c r="CF527" s="102">
        <f t="shared" si="355"/>
        <v>16.739999999999998</v>
      </c>
      <c r="CG527" s="67"/>
      <c r="CH527" s="105"/>
      <c r="CI527" s="67"/>
      <c r="CJ527" s="73"/>
      <c r="CK527" s="73"/>
      <c r="CL527" s="104">
        <f t="shared" si="345"/>
        <v>3324.6565612993641</v>
      </c>
      <c r="CM527" s="73">
        <f t="shared" si="326"/>
        <v>43.582032927735767</v>
      </c>
      <c r="CO527" s="3">
        <v>121.5</v>
      </c>
      <c r="CP527" s="38">
        <v>11</v>
      </c>
      <c r="CQ527" s="38">
        <f t="shared" si="327"/>
        <v>499</v>
      </c>
      <c r="CR527" s="38">
        <v>12</v>
      </c>
      <c r="CS527" s="38">
        <f t="shared" si="328"/>
        <v>796</v>
      </c>
      <c r="CT527" s="101"/>
      <c r="CU527" s="38">
        <v>9421.0166000000008</v>
      </c>
      <c r="CV527" s="145">
        <f t="shared" si="329"/>
        <v>0.85907383292300021</v>
      </c>
      <c r="CW527" s="38">
        <v>8737.8720699999994</v>
      </c>
      <c r="CX527" s="73">
        <f t="shared" si="330"/>
        <v>0.46785855943700005</v>
      </c>
      <c r="CY527" s="67"/>
      <c r="CZ527" s="3">
        <v>121.5</v>
      </c>
      <c r="DA527" s="66">
        <f t="shared" si="352"/>
        <v>0.40882193692234026</v>
      </c>
      <c r="DB527" s="3">
        <v>8220</v>
      </c>
      <c r="DC527" s="144">
        <f t="shared" si="331"/>
        <v>16.440000000000001</v>
      </c>
      <c r="DD527" s="67"/>
      <c r="DE527" s="105"/>
      <c r="DF527" s="67"/>
      <c r="DG527" s="73"/>
      <c r="DH527" s="73"/>
      <c r="DI527" s="104">
        <f t="shared" si="346"/>
        <v>3279.0458217199471</v>
      </c>
      <c r="DJ527" s="73">
        <f t="shared" si="333"/>
        <v>43.044361520194201</v>
      </c>
      <c r="DL527" s="3">
        <v>121.5</v>
      </c>
      <c r="DM527" s="38">
        <v>5</v>
      </c>
      <c r="DN527" s="38">
        <f t="shared" si="334"/>
        <v>484</v>
      </c>
      <c r="DO527" s="38">
        <v>4</v>
      </c>
      <c r="DP527" s="38">
        <f t="shared" si="335"/>
        <v>512</v>
      </c>
      <c r="DQ527" s="67"/>
      <c r="DR527" s="38">
        <v>1331.25586</v>
      </c>
      <c r="DS527" s="145">
        <f t="shared" si="336"/>
        <v>0.66437880988180009</v>
      </c>
      <c r="DT527" s="38">
        <v>912.49676499999998</v>
      </c>
      <c r="DU527" s="73">
        <f t="shared" si="337"/>
        <v>0.24272694072989986</v>
      </c>
      <c r="DV527" s="67"/>
      <c r="DW527" s="3">
        <v>121.5</v>
      </c>
      <c r="DX527" s="66">
        <f t="shared" si="353"/>
        <v>0.3688185067708592</v>
      </c>
      <c r="DY527" s="3">
        <v>8145.9375</v>
      </c>
      <c r="DZ527" s="144">
        <f t="shared" si="338"/>
        <v>16.291875000000001</v>
      </c>
      <c r="EA527" s="67"/>
      <c r="EB527" s="105"/>
      <c r="EC527" s="67"/>
      <c r="ED527" s="73"/>
      <c r="EE527" s="73"/>
      <c r="EF527" s="104">
        <f t="shared" si="347"/>
        <v>2882.7629911078261</v>
      </c>
      <c r="EG527" s="73">
        <f t="shared" si="340"/>
        <v>43.295924302434784</v>
      </c>
      <c r="EH527" s="95"/>
    </row>
    <row r="528" spans="1:138" x14ac:dyDescent="0.25">
      <c r="A528" s="76">
        <v>122.5</v>
      </c>
      <c r="B528" s="96">
        <v>11</v>
      </c>
      <c r="C528" s="96">
        <f t="shared" si="301"/>
        <v>528</v>
      </c>
      <c r="D528" s="96">
        <v>0</v>
      </c>
      <c r="E528" s="96">
        <f t="shared" si="302"/>
        <v>8</v>
      </c>
      <c r="F528" s="67"/>
      <c r="G528" s="96">
        <v>6968.5073199999997</v>
      </c>
      <c r="H528" s="145">
        <f t="shared" si="303"/>
        <v>0.86649225016089992</v>
      </c>
      <c r="I528" s="96">
        <v>0</v>
      </c>
      <c r="J528" s="73">
        <f t="shared" si="304"/>
        <v>2.0936918180000002E-3</v>
      </c>
      <c r="K528" s="67"/>
      <c r="L528" s="76">
        <v>122.5</v>
      </c>
      <c r="M528" s="66">
        <f t="shared" si="348"/>
        <v>0.39975445115177916</v>
      </c>
      <c r="N528" s="96">
        <v>8239.6875</v>
      </c>
      <c r="O528" s="144">
        <f t="shared" si="305"/>
        <v>16.479375000000001</v>
      </c>
      <c r="P528" s="67"/>
      <c r="Q528" s="105"/>
      <c r="R528" s="67"/>
      <c r="S528" s="73"/>
      <c r="T528" s="73"/>
      <c r="U528" s="104">
        <f t="shared" si="341"/>
        <v>3201.9430954861145</v>
      </c>
      <c r="V528" s="73">
        <f t="shared" si="307"/>
        <v>43.444325441017668</v>
      </c>
      <c r="X528" s="76">
        <v>122.5</v>
      </c>
      <c r="Y528" s="96">
        <v>21</v>
      </c>
      <c r="Z528" s="96">
        <f t="shared" si="342"/>
        <v>543</v>
      </c>
      <c r="AA528" s="96">
        <v>0</v>
      </c>
      <c r="AB528" s="96">
        <f t="shared" si="308"/>
        <v>6</v>
      </c>
      <c r="AC528" s="67"/>
      <c r="AD528" s="96">
        <v>218030.34400000001</v>
      </c>
      <c r="AE528" s="145">
        <f t="shared" si="309"/>
        <v>1.6684794291089999</v>
      </c>
      <c r="AF528" s="96">
        <v>0</v>
      </c>
      <c r="AG528" s="73">
        <f t="shared" si="310"/>
        <v>3.3734645110000002E-3</v>
      </c>
      <c r="AH528" s="67"/>
      <c r="AI528" s="76">
        <v>122.5</v>
      </c>
      <c r="AJ528" s="66">
        <f t="shared" si="349"/>
        <v>0.43371359482914013</v>
      </c>
      <c r="AK528" s="96">
        <v>8492.5</v>
      </c>
      <c r="AL528" s="144">
        <f t="shared" si="311"/>
        <v>16.984999999999999</v>
      </c>
      <c r="AM528" s="67"/>
      <c r="AN528" s="105"/>
      <c r="AO528" s="67"/>
      <c r="AP528" s="73"/>
      <c r="AQ528" s="73"/>
      <c r="AR528" s="104">
        <f t="shared" si="343"/>
        <v>3205.3364992875986</v>
      </c>
      <c r="AS528" s="73">
        <f t="shared" si="313"/>
        <v>42.790563402784386</v>
      </c>
      <c r="AU528" s="76">
        <v>122.5</v>
      </c>
      <c r="AV528" s="96">
        <v>13</v>
      </c>
      <c r="AW528" s="96">
        <f t="shared" si="314"/>
        <v>534</v>
      </c>
      <c r="AX528" s="96">
        <v>13</v>
      </c>
      <c r="AY528" s="96">
        <f t="shared" si="315"/>
        <v>390</v>
      </c>
      <c r="AZ528" s="65"/>
      <c r="BA528" s="38">
        <v>89222.414099999995</v>
      </c>
      <c r="BB528" s="145">
        <f t="shared" si="316"/>
        <v>0.58243707743849993</v>
      </c>
      <c r="BC528" s="38">
        <v>6837.4360399999996</v>
      </c>
      <c r="BD528" s="73">
        <f t="shared" si="317"/>
        <v>0.27396527409429999</v>
      </c>
      <c r="BE528" s="65"/>
      <c r="BF528" s="3">
        <v>122.5</v>
      </c>
      <c r="BG528" s="66">
        <f t="shared" si="350"/>
        <v>0.42426422522526108</v>
      </c>
      <c r="BH528" s="38">
        <v>8290.625</v>
      </c>
      <c r="BI528" s="144">
        <f t="shared" si="318"/>
        <v>16.581250000000001</v>
      </c>
      <c r="BJ528" s="67"/>
      <c r="BK528" s="105"/>
      <c r="BL528" s="67"/>
      <c r="BM528" s="73"/>
      <c r="BN528" s="73"/>
      <c r="BO528" s="104">
        <f t="shared" si="344"/>
        <v>3360.6660247111004</v>
      </c>
      <c r="BP528" s="73">
        <f t="shared" si="320"/>
        <v>43.506833006860496</v>
      </c>
      <c r="BR528" s="3">
        <v>122.5</v>
      </c>
      <c r="BS528" s="38">
        <v>14</v>
      </c>
      <c r="BT528" s="38">
        <f t="shared" si="321"/>
        <v>733</v>
      </c>
      <c r="BU528" s="38">
        <v>9</v>
      </c>
      <c r="BV528" s="38">
        <f t="shared" si="322"/>
        <v>693</v>
      </c>
      <c r="BW528" s="67"/>
      <c r="BX528" s="38">
        <v>3529.3254400000001</v>
      </c>
      <c r="BY528" s="73">
        <f t="shared" si="323"/>
        <v>0.29731285362769999</v>
      </c>
      <c r="BZ528" s="38">
        <v>2384.7297400000002</v>
      </c>
      <c r="CA528" s="73">
        <f t="shared" si="324"/>
        <v>0.49445249829629984</v>
      </c>
      <c r="CB528" s="67"/>
      <c r="CC528" s="3">
        <v>122.5</v>
      </c>
      <c r="CD528" s="66">
        <f t="shared" si="351"/>
        <v>0.41637701128323701</v>
      </c>
      <c r="CE528" s="38">
        <v>8434.6875</v>
      </c>
      <c r="CF528" s="102">
        <f t="shared" si="355"/>
        <v>16.869375000000002</v>
      </c>
      <c r="CG528" s="67"/>
      <c r="CH528" s="105"/>
      <c r="CI528" s="67"/>
      <c r="CJ528" s="73"/>
      <c r="CK528" s="73"/>
      <c r="CL528" s="104">
        <f t="shared" si="345"/>
        <v>3377.6165716791756</v>
      </c>
      <c r="CM528" s="73">
        <f t="shared" si="326"/>
        <v>43.590339362788519</v>
      </c>
      <c r="CO528" s="3">
        <v>122.5</v>
      </c>
      <c r="CP528" s="38">
        <v>16</v>
      </c>
      <c r="CQ528" s="38">
        <f t="shared" si="327"/>
        <v>515</v>
      </c>
      <c r="CR528" s="38">
        <v>23</v>
      </c>
      <c r="CS528" s="38">
        <f t="shared" si="328"/>
        <v>819</v>
      </c>
      <c r="CT528" s="67"/>
      <c r="CU528" s="38">
        <v>76788.023400000005</v>
      </c>
      <c r="CV528" s="145">
        <f t="shared" si="329"/>
        <v>0.93586185632300023</v>
      </c>
      <c r="CW528" s="38">
        <v>27905.3809</v>
      </c>
      <c r="CX528" s="73">
        <f t="shared" si="330"/>
        <v>0.49576394033700005</v>
      </c>
      <c r="CY528" s="67"/>
      <c r="CZ528" s="3">
        <v>122.5</v>
      </c>
      <c r="DA528" s="66">
        <f t="shared" si="352"/>
        <v>0.41197206007726972</v>
      </c>
      <c r="DB528" s="3">
        <v>8284.375</v>
      </c>
      <c r="DC528" s="144">
        <f t="shared" si="331"/>
        <v>16.568750000000001</v>
      </c>
      <c r="DD528" s="67"/>
      <c r="DE528" s="105"/>
      <c r="DF528" s="67"/>
      <c r="DG528" s="73"/>
      <c r="DH528" s="73"/>
      <c r="DI528" s="104">
        <f t="shared" si="346"/>
        <v>3331.4412295077964</v>
      </c>
      <c r="DJ528" s="73">
        <f t="shared" si="333"/>
        <v>42.984273147259366</v>
      </c>
      <c r="DL528" s="3">
        <v>122.5</v>
      </c>
      <c r="DM528" s="38">
        <v>7</v>
      </c>
      <c r="DN528" s="38">
        <f t="shared" si="334"/>
        <v>491</v>
      </c>
      <c r="DO528" s="38">
        <v>10</v>
      </c>
      <c r="DP528" s="38">
        <f t="shared" si="335"/>
        <v>522</v>
      </c>
      <c r="DQ528" s="101"/>
      <c r="DR528" s="38">
        <v>10570.2822</v>
      </c>
      <c r="DS528" s="145">
        <f t="shared" si="336"/>
        <v>0.67494909208180009</v>
      </c>
      <c r="DT528" s="38">
        <v>4306.8359399999999</v>
      </c>
      <c r="DU528" s="73">
        <f t="shared" si="337"/>
        <v>0.24703377666989987</v>
      </c>
      <c r="DV528" s="67"/>
      <c r="DW528" s="3">
        <v>122.5</v>
      </c>
      <c r="DX528" s="66">
        <f t="shared" si="353"/>
        <v>0.3716149931669015</v>
      </c>
      <c r="DY528" s="3">
        <v>8213.75</v>
      </c>
      <c r="DZ528" s="144">
        <f t="shared" si="338"/>
        <v>16.427499999999998</v>
      </c>
      <c r="EA528" s="67"/>
      <c r="EB528" s="105"/>
      <c r="EC528" s="67"/>
      <c r="ED528" s="73"/>
      <c r="EE528" s="73"/>
      <c r="EF528" s="104">
        <f t="shared" si="347"/>
        <v>2928.8779256805624</v>
      </c>
      <c r="EG528" s="73">
        <f t="shared" si="340"/>
        <v>43.29552687974283</v>
      </c>
      <c r="EH528" s="95"/>
    </row>
    <row r="529" spans="1:138" x14ac:dyDescent="0.25">
      <c r="A529" s="76">
        <v>123.5</v>
      </c>
      <c r="B529" s="96">
        <v>11</v>
      </c>
      <c r="C529" s="96">
        <f t="shared" si="301"/>
        <v>539</v>
      </c>
      <c r="D529" s="96">
        <v>0</v>
      </c>
      <c r="E529" s="96">
        <f t="shared" si="302"/>
        <v>8</v>
      </c>
      <c r="F529" s="67"/>
      <c r="G529" s="96">
        <v>3007.30933</v>
      </c>
      <c r="H529" s="145">
        <f t="shared" si="303"/>
        <v>0.86949955949089996</v>
      </c>
      <c r="I529" s="96">
        <v>0</v>
      </c>
      <c r="J529" s="73">
        <f t="shared" si="304"/>
        <v>2.0936918180000002E-3</v>
      </c>
      <c r="K529" s="67"/>
      <c r="L529" s="76">
        <v>123.5</v>
      </c>
      <c r="M529" s="66">
        <f t="shared" si="348"/>
        <v>0.40279499345502778</v>
      </c>
      <c r="N529" s="96">
        <v>8303.125</v>
      </c>
      <c r="O529" s="144">
        <f t="shared" si="305"/>
        <v>16.606249999999999</v>
      </c>
      <c r="P529" s="106"/>
      <c r="Q529" s="105"/>
      <c r="R529" s="67"/>
      <c r="S529" s="73"/>
      <c r="T529" s="73"/>
      <c r="U529" s="104">
        <f t="shared" si="341"/>
        <v>3252.604231275056</v>
      </c>
      <c r="V529" s="73">
        <f t="shared" si="307"/>
        <v>43.456567250672286</v>
      </c>
      <c r="X529" s="76">
        <v>123.5</v>
      </c>
      <c r="Y529" s="96">
        <v>9</v>
      </c>
      <c r="Z529" s="96">
        <f t="shared" si="342"/>
        <v>552</v>
      </c>
      <c r="AA529" s="96">
        <v>0</v>
      </c>
      <c r="AB529" s="96">
        <f t="shared" si="308"/>
        <v>6</v>
      </c>
      <c r="AC529" s="67"/>
      <c r="AD529" s="96">
        <v>5915.5268599999999</v>
      </c>
      <c r="AE529" s="145">
        <f t="shared" si="309"/>
        <v>1.6743949559689999</v>
      </c>
      <c r="AF529" s="96">
        <v>0</v>
      </c>
      <c r="AG529" s="73">
        <f t="shared" si="310"/>
        <v>3.3734645110000002E-3</v>
      </c>
      <c r="AH529" s="67"/>
      <c r="AI529" s="76">
        <v>123.5</v>
      </c>
      <c r="AJ529" s="66">
        <f t="shared" si="349"/>
        <v>0.43641187175787238</v>
      </c>
      <c r="AK529" s="96">
        <v>8543.4375</v>
      </c>
      <c r="AL529" s="144">
        <f t="shared" si="311"/>
        <v>17.086874999999999</v>
      </c>
      <c r="AM529" s="106"/>
      <c r="AN529" s="105"/>
      <c r="AO529" s="67"/>
      <c r="AP529" s="73"/>
      <c r="AQ529" s="73"/>
      <c r="AR529" s="104">
        <f t="shared" si="343"/>
        <v>3251.6296560577007</v>
      </c>
      <c r="AS529" s="73">
        <f t="shared" si="313"/>
        <v>42.801370568480465</v>
      </c>
      <c r="AU529" s="76">
        <v>123.5</v>
      </c>
      <c r="AV529" s="96">
        <v>17</v>
      </c>
      <c r="AW529" s="96">
        <f t="shared" si="314"/>
        <v>551</v>
      </c>
      <c r="AX529" s="96">
        <v>10</v>
      </c>
      <c r="AY529" s="96">
        <f t="shared" si="315"/>
        <v>400</v>
      </c>
      <c r="AZ529" s="65"/>
      <c r="BA529" s="38">
        <v>109909.82799999999</v>
      </c>
      <c r="BB529" s="145">
        <f t="shared" si="316"/>
        <v>0.69234690543849986</v>
      </c>
      <c r="BC529" s="38">
        <v>25729</v>
      </c>
      <c r="BD529" s="73">
        <f t="shared" si="317"/>
        <v>0.29969427409429999</v>
      </c>
      <c r="BE529" s="65"/>
      <c r="BF529" s="3">
        <v>123.5</v>
      </c>
      <c r="BG529" s="66">
        <f t="shared" si="350"/>
        <v>0.4274163787718836</v>
      </c>
      <c r="BH529" s="38">
        <v>8353.75</v>
      </c>
      <c r="BI529" s="144">
        <f t="shared" si="318"/>
        <v>16.7075</v>
      </c>
      <c r="BJ529" s="106"/>
      <c r="BK529" s="105"/>
      <c r="BL529" s="67"/>
      <c r="BM529" s="73"/>
      <c r="BN529" s="73"/>
      <c r="BO529" s="104">
        <f t="shared" si="344"/>
        <v>3413.5227144480441</v>
      </c>
      <c r="BP529" s="73">
        <f t="shared" si="320"/>
        <v>43.375414327538401</v>
      </c>
      <c r="BR529" s="3">
        <v>123.5</v>
      </c>
      <c r="BS529" s="38">
        <v>11</v>
      </c>
      <c r="BT529" s="38">
        <f t="shared" si="321"/>
        <v>744</v>
      </c>
      <c r="BU529" s="38">
        <v>6</v>
      </c>
      <c r="BV529" s="38">
        <f t="shared" si="322"/>
        <v>699</v>
      </c>
      <c r="BW529" s="67"/>
      <c r="BX529" s="38">
        <v>2211.6330600000001</v>
      </c>
      <c r="BY529" s="73">
        <f t="shared" si="323"/>
        <v>0.29952448668769999</v>
      </c>
      <c r="BZ529" s="38">
        <v>1883.60645</v>
      </c>
      <c r="CA529" s="73">
        <f t="shared" si="324"/>
        <v>0.49633610474629986</v>
      </c>
      <c r="CB529" s="67"/>
      <c r="CC529" s="3">
        <v>123.5</v>
      </c>
      <c r="CD529" s="66">
        <f t="shared" si="351"/>
        <v>0.41950507125620384</v>
      </c>
      <c r="CE529" s="38">
        <v>8495.9375</v>
      </c>
      <c r="CF529" s="102">
        <f t="shared" si="355"/>
        <v>16.991875</v>
      </c>
      <c r="CG529" s="106"/>
      <c r="CH529" s="105"/>
      <c r="CI529" s="67"/>
      <c r="CJ529" s="73"/>
      <c r="CK529" s="73"/>
      <c r="CL529" s="104">
        <f t="shared" si="345"/>
        <v>3430.9822523367325</v>
      </c>
      <c r="CM529" s="73">
        <f t="shared" si="326"/>
        <v>43.600856690443308</v>
      </c>
      <c r="CO529" s="3">
        <v>123.5</v>
      </c>
      <c r="CP529" s="38">
        <v>12</v>
      </c>
      <c r="CQ529" s="38">
        <f t="shared" si="327"/>
        <v>527</v>
      </c>
      <c r="CR529" s="38">
        <v>21</v>
      </c>
      <c r="CS529" s="38">
        <f t="shared" si="328"/>
        <v>840</v>
      </c>
      <c r="CT529" s="67"/>
      <c r="CU529" s="38">
        <v>6635.6967800000002</v>
      </c>
      <c r="CV529" s="145">
        <f t="shared" si="329"/>
        <v>0.94249755310300021</v>
      </c>
      <c r="CW529" s="38">
        <v>13203.998</v>
      </c>
      <c r="CX529" s="73">
        <f t="shared" si="330"/>
        <v>0.50896793833700005</v>
      </c>
      <c r="CY529" s="67"/>
      <c r="CZ529" s="3">
        <v>123.5</v>
      </c>
      <c r="DA529" s="66">
        <f t="shared" si="352"/>
        <v>0.41512218323219913</v>
      </c>
      <c r="DB529" s="3">
        <v>8348.4375</v>
      </c>
      <c r="DC529" s="144">
        <f t="shared" si="331"/>
        <v>16.696874999999999</v>
      </c>
      <c r="DD529" s="106"/>
      <c r="DE529" s="105"/>
      <c r="DF529" s="67"/>
      <c r="DG529" s="73"/>
      <c r="DH529" s="73"/>
      <c r="DI529" s="104">
        <f t="shared" si="346"/>
        <v>3384.2333559304698</v>
      </c>
      <c r="DJ529" s="73">
        <f t="shared" si="333"/>
        <v>42.98623252264025</v>
      </c>
      <c r="DL529" s="3">
        <v>123.5</v>
      </c>
      <c r="DM529" s="38">
        <v>13</v>
      </c>
      <c r="DN529" s="38">
        <f t="shared" si="334"/>
        <v>504</v>
      </c>
      <c r="DO529" s="38">
        <v>14</v>
      </c>
      <c r="DP529" s="38">
        <f t="shared" si="335"/>
        <v>536</v>
      </c>
      <c r="DQ529" s="67"/>
      <c r="DR529" s="38">
        <v>57014.175799999997</v>
      </c>
      <c r="DS529" s="145">
        <f t="shared" si="336"/>
        <v>0.73196326788180011</v>
      </c>
      <c r="DT529" s="38">
        <v>21994.050800000001</v>
      </c>
      <c r="DU529" s="73">
        <f t="shared" si="337"/>
        <v>0.26902782746989989</v>
      </c>
      <c r="DV529" s="67"/>
      <c r="DW529" s="3">
        <v>123.5</v>
      </c>
      <c r="DX529" s="66">
        <f t="shared" si="353"/>
        <v>0.37441147956294379</v>
      </c>
      <c r="DY529" s="3">
        <v>8276.5625</v>
      </c>
      <c r="DZ529" s="144">
        <f t="shared" si="338"/>
        <v>16.553125000000001</v>
      </c>
      <c r="EA529" s="106"/>
      <c r="EB529" s="105"/>
      <c r="EC529" s="67"/>
      <c r="ED529" s="73"/>
      <c r="EE529" s="73"/>
      <c r="EF529" s="104">
        <f t="shared" si="347"/>
        <v>2975.3450427588</v>
      </c>
      <c r="EG529" s="73">
        <f t="shared" si="340"/>
        <v>43.229048262943401</v>
      </c>
      <c r="EH529" s="95"/>
    </row>
    <row r="530" spans="1:138" x14ac:dyDescent="0.25">
      <c r="A530" s="76">
        <v>124.5</v>
      </c>
      <c r="B530" s="96">
        <v>6</v>
      </c>
      <c r="C530" s="96">
        <f t="shared" si="301"/>
        <v>545</v>
      </c>
      <c r="D530" s="96">
        <v>0</v>
      </c>
      <c r="E530" s="96">
        <f t="shared" si="302"/>
        <v>8</v>
      </c>
      <c r="F530" s="67"/>
      <c r="G530" s="96">
        <v>3233.27637</v>
      </c>
      <c r="H530" s="145">
        <f t="shared" si="303"/>
        <v>0.8727328358609</v>
      </c>
      <c r="I530" s="96">
        <v>0</v>
      </c>
      <c r="J530" s="73">
        <f t="shared" si="304"/>
        <v>2.0936918180000002E-3</v>
      </c>
      <c r="K530" s="67"/>
      <c r="L530" s="76">
        <v>124.5</v>
      </c>
      <c r="M530" s="66">
        <f t="shared" si="348"/>
        <v>0.40583553575827647</v>
      </c>
      <c r="N530" s="96">
        <v>8358.75</v>
      </c>
      <c r="O530" s="144">
        <f t="shared" si="305"/>
        <v>16.717500000000001</v>
      </c>
      <c r="P530" s="106"/>
      <c r="Q530" s="105"/>
      <c r="R530" s="67"/>
      <c r="S530" s="73"/>
      <c r="T530" s="73"/>
      <c r="U530" s="104">
        <f t="shared" si="341"/>
        <v>3303.6444846824338</v>
      </c>
      <c r="V530" s="73">
        <f t="shared" si="307"/>
        <v>43.468434769194396</v>
      </c>
      <c r="X530" s="76">
        <v>124.5</v>
      </c>
      <c r="Y530" s="96">
        <v>10</v>
      </c>
      <c r="Z530" s="96">
        <f t="shared" si="342"/>
        <v>562</v>
      </c>
      <c r="AA530" s="96">
        <v>0</v>
      </c>
      <c r="AB530" s="96">
        <f t="shared" si="308"/>
        <v>6</v>
      </c>
      <c r="AC530" s="67"/>
      <c r="AD530" s="96">
        <v>4084.59692</v>
      </c>
      <c r="AE530" s="145">
        <f t="shared" si="309"/>
        <v>1.678479552889</v>
      </c>
      <c r="AF530" s="96">
        <v>0</v>
      </c>
      <c r="AG530" s="73">
        <f t="shared" si="310"/>
        <v>3.3734645110000002E-3</v>
      </c>
      <c r="AH530" s="67"/>
      <c r="AI530" s="76">
        <v>124.5</v>
      </c>
      <c r="AJ530" s="66">
        <f t="shared" si="349"/>
        <v>0.43911014868660458</v>
      </c>
      <c r="AK530" s="96">
        <v>8613.125</v>
      </c>
      <c r="AL530" s="144">
        <f t="shared" si="311"/>
        <v>17.22625</v>
      </c>
      <c r="AM530" s="106"/>
      <c r="AN530" s="105"/>
      <c r="AO530" s="67"/>
      <c r="AP530" s="73"/>
      <c r="AQ530" s="73"/>
      <c r="AR530" s="104">
        <f t="shared" si="343"/>
        <v>3298.274432040078</v>
      </c>
      <c r="AS530" s="73">
        <f t="shared" si="313"/>
        <v>42.813182114663803</v>
      </c>
      <c r="AU530" s="76">
        <v>124.5</v>
      </c>
      <c r="AV530" s="96">
        <v>16</v>
      </c>
      <c r="AW530" s="96">
        <f t="shared" si="314"/>
        <v>567</v>
      </c>
      <c r="AX530" s="96">
        <v>9</v>
      </c>
      <c r="AY530" s="96">
        <f t="shared" si="315"/>
        <v>409</v>
      </c>
      <c r="AZ530" s="65"/>
      <c r="BA530" s="38">
        <v>275869.125</v>
      </c>
      <c r="BB530" s="145">
        <f t="shared" si="316"/>
        <v>0.96821603043849991</v>
      </c>
      <c r="BC530" s="38">
        <v>19337.886699999999</v>
      </c>
      <c r="BD530" s="73">
        <f t="shared" si="317"/>
        <v>0.31903216079429997</v>
      </c>
      <c r="BE530" s="65"/>
      <c r="BF530" s="3">
        <v>124.5</v>
      </c>
      <c r="BG530" s="66">
        <f t="shared" si="350"/>
        <v>0.43056853231850617</v>
      </c>
      <c r="BH530" s="38">
        <v>8414.6875</v>
      </c>
      <c r="BI530" s="144">
        <f t="shared" si="318"/>
        <v>16.829374999999999</v>
      </c>
      <c r="BJ530" s="106"/>
      <c r="BK530" s="105"/>
      <c r="BL530" s="67"/>
      <c r="BM530" s="73"/>
      <c r="BN530" s="73"/>
      <c r="BO530" s="104">
        <f t="shared" si="344"/>
        <v>3466.7675130904149</v>
      </c>
      <c r="BP530" s="73">
        <f t="shared" si="320"/>
        <v>43.130394707020855</v>
      </c>
      <c r="BR530" s="3">
        <v>124.5</v>
      </c>
      <c r="BS530" s="38">
        <v>16</v>
      </c>
      <c r="BT530" s="38">
        <f t="shared" si="321"/>
        <v>760</v>
      </c>
      <c r="BU530" s="38">
        <v>11</v>
      </c>
      <c r="BV530" s="38">
        <f t="shared" si="322"/>
        <v>710</v>
      </c>
      <c r="BW530" s="67"/>
      <c r="BX530" s="38">
        <v>9211.9179700000004</v>
      </c>
      <c r="BY530" s="73">
        <f t="shared" si="323"/>
        <v>0.30873640465769997</v>
      </c>
      <c r="BZ530" s="38">
        <v>6007.0561500000003</v>
      </c>
      <c r="CA530" s="73">
        <f t="shared" si="324"/>
        <v>0.50234316089629982</v>
      </c>
      <c r="CB530" s="67"/>
      <c r="CC530" s="3">
        <v>124.5</v>
      </c>
      <c r="CD530" s="66">
        <f t="shared" si="351"/>
        <v>0.42263313122917073</v>
      </c>
      <c r="CE530" s="38">
        <v>8564.375</v>
      </c>
      <c r="CF530" s="102">
        <f t="shared" si="355"/>
        <v>17.12875</v>
      </c>
      <c r="CG530" s="106"/>
      <c r="CH530" s="105"/>
      <c r="CI530" s="67"/>
      <c r="CJ530" s="73"/>
      <c r="CK530" s="73"/>
      <c r="CL530" s="104">
        <f t="shared" si="345"/>
        <v>3484.7301428222349</v>
      </c>
      <c r="CM530" s="73">
        <f t="shared" si="326"/>
        <v>43.597458583477611</v>
      </c>
      <c r="CO530" s="3">
        <v>124.5</v>
      </c>
      <c r="CP530" s="38">
        <v>15</v>
      </c>
      <c r="CQ530" s="38">
        <f t="shared" si="327"/>
        <v>542</v>
      </c>
      <c r="CR530" s="38">
        <v>22</v>
      </c>
      <c r="CS530" s="38">
        <f t="shared" si="328"/>
        <v>862</v>
      </c>
      <c r="CT530" s="67"/>
      <c r="CU530" s="38">
        <v>208593.766</v>
      </c>
      <c r="CV530" s="145">
        <f t="shared" si="329"/>
        <v>1.1510913191030001</v>
      </c>
      <c r="CW530" s="38">
        <v>18940.218799999999</v>
      </c>
      <c r="CX530" s="73">
        <f t="shared" si="330"/>
        <v>0.52790815713700001</v>
      </c>
      <c r="CY530" s="67"/>
      <c r="CZ530" s="3">
        <v>124.5</v>
      </c>
      <c r="DA530" s="66">
        <f t="shared" si="352"/>
        <v>0.41827230638712853</v>
      </c>
      <c r="DB530" s="3">
        <v>8410.3125</v>
      </c>
      <c r="DC530" s="144">
        <f t="shared" si="331"/>
        <v>16.820625</v>
      </c>
      <c r="DD530" s="106"/>
      <c r="DE530" s="105"/>
      <c r="DF530" s="67"/>
      <c r="DG530" s="73"/>
      <c r="DH530" s="73"/>
      <c r="DI530" s="104">
        <f t="shared" si="346"/>
        <v>3437.420232160996</v>
      </c>
      <c r="DJ530" s="73">
        <f t="shared" si="333"/>
        <v>42.85620204583892</v>
      </c>
      <c r="DL530" s="3">
        <v>124.5</v>
      </c>
      <c r="DM530" s="38">
        <v>16</v>
      </c>
      <c r="DN530" s="38">
        <f t="shared" si="334"/>
        <v>520</v>
      </c>
      <c r="DO530" s="38">
        <v>16</v>
      </c>
      <c r="DP530" s="38">
        <f t="shared" si="335"/>
        <v>552</v>
      </c>
      <c r="DQ530" s="67"/>
      <c r="DR530" s="38">
        <v>43212.746099999997</v>
      </c>
      <c r="DS530" s="145">
        <f t="shared" si="336"/>
        <v>0.77517601398180014</v>
      </c>
      <c r="DT530" s="38">
        <v>6260.1157199999998</v>
      </c>
      <c r="DU530" s="73">
        <f t="shared" si="337"/>
        <v>0.27528794318989991</v>
      </c>
      <c r="DV530" s="67"/>
      <c r="DW530" s="3">
        <v>124.5</v>
      </c>
      <c r="DX530" s="66">
        <f t="shared" si="353"/>
        <v>0.37720796595898609</v>
      </c>
      <c r="DY530" s="3">
        <v>8339.6875</v>
      </c>
      <c r="DZ530" s="144">
        <f t="shared" si="338"/>
        <v>16.679375</v>
      </c>
      <c r="EA530" s="106"/>
      <c r="EB530" s="105"/>
      <c r="EC530" s="67"/>
      <c r="ED530" s="73"/>
      <c r="EE530" s="73"/>
      <c r="EF530" s="104">
        <f t="shared" si="347"/>
        <v>3022.1494860085604</v>
      </c>
      <c r="EG530" s="73">
        <f t="shared" si="340"/>
        <v>43.196415252450016</v>
      </c>
      <c r="EH530" s="95"/>
    </row>
    <row r="531" spans="1:138" x14ac:dyDescent="0.25">
      <c r="A531" s="76">
        <v>125.5</v>
      </c>
      <c r="B531" s="96">
        <v>13</v>
      </c>
      <c r="C531" s="96">
        <f t="shared" si="301"/>
        <v>558</v>
      </c>
      <c r="D531" s="96">
        <v>0</v>
      </c>
      <c r="E531" s="96">
        <f t="shared" si="302"/>
        <v>8</v>
      </c>
      <c r="F531" s="67"/>
      <c r="G531" s="96">
        <v>6876.2822299999998</v>
      </c>
      <c r="H531" s="145">
        <f t="shared" si="303"/>
        <v>0.87960911809090003</v>
      </c>
      <c r="I531" s="96">
        <v>0</v>
      </c>
      <c r="J531" s="73">
        <f t="shared" si="304"/>
        <v>2.0936918180000002E-3</v>
      </c>
      <c r="K531" s="169"/>
      <c r="L531" s="76">
        <v>125.5</v>
      </c>
      <c r="M531" s="66">
        <f t="shared" si="348"/>
        <v>0.40887607806152515</v>
      </c>
      <c r="N531" s="96">
        <v>8427.8125</v>
      </c>
      <c r="O531" s="144">
        <f t="shared" si="305"/>
        <v>16.855625</v>
      </c>
      <c r="P531" s="101"/>
      <c r="Q531" s="105"/>
      <c r="R531" s="103"/>
      <c r="S531" s="102"/>
      <c r="T531" s="102"/>
      <c r="U531" s="104">
        <f t="shared" si="341"/>
        <v>3355.077158080825</v>
      </c>
      <c r="V531" s="73">
        <f t="shared" si="307"/>
        <v>43.476053852522107</v>
      </c>
      <c r="X531" s="76">
        <v>125.5</v>
      </c>
      <c r="Y531" s="96">
        <v>11</v>
      </c>
      <c r="Z531" s="96">
        <f t="shared" si="342"/>
        <v>573</v>
      </c>
      <c r="AA531" s="96">
        <v>0</v>
      </c>
      <c r="AB531" s="96">
        <f t="shared" si="308"/>
        <v>6</v>
      </c>
      <c r="AC531" s="101"/>
      <c r="AD531" s="96">
        <v>3733.60815</v>
      </c>
      <c r="AE531" s="145">
        <f t="shared" si="309"/>
        <v>1.6822131610389999</v>
      </c>
      <c r="AF531" s="96">
        <v>0</v>
      </c>
      <c r="AG531" s="73">
        <f t="shared" si="310"/>
        <v>3.3734645110000002E-3</v>
      </c>
      <c r="AH531" s="115"/>
      <c r="AI531" s="76">
        <v>125.5</v>
      </c>
      <c r="AJ531" s="66">
        <f t="shared" si="349"/>
        <v>0.44180842561533679</v>
      </c>
      <c r="AK531" s="96">
        <v>8673.75</v>
      </c>
      <c r="AL531" s="144">
        <f t="shared" si="311"/>
        <v>17.3475</v>
      </c>
      <c r="AM531" s="95"/>
      <c r="AN531" s="108"/>
      <c r="AO531" s="104"/>
      <c r="AP531" s="107"/>
      <c r="AQ531" s="107"/>
      <c r="AR531" s="104">
        <f t="shared" si="343"/>
        <v>3345.2387851962021</v>
      </c>
      <c r="AS531" s="73">
        <f t="shared" si="313"/>
        <v>42.825103282251334</v>
      </c>
      <c r="AU531" s="76">
        <v>125.5</v>
      </c>
      <c r="AV531" s="96">
        <v>28</v>
      </c>
      <c r="AW531" s="96">
        <f t="shared" si="314"/>
        <v>595</v>
      </c>
      <c r="AX531" s="96">
        <v>21</v>
      </c>
      <c r="AY531" s="96">
        <f t="shared" si="315"/>
        <v>430</v>
      </c>
      <c r="AZ531" s="65"/>
      <c r="BA531" s="38">
        <v>308123.71899999998</v>
      </c>
      <c r="BB531" s="145">
        <f t="shared" si="316"/>
        <v>1.2763397494384998</v>
      </c>
      <c r="BC531" s="38">
        <v>46176.058599999997</v>
      </c>
      <c r="BD531" s="73">
        <f t="shared" si="317"/>
        <v>0.36520821939429998</v>
      </c>
      <c r="BE531" s="116"/>
      <c r="BF531" s="3">
        <v>125.5</v>
      </c>
      <c r="BG531" s="66">
        <f t="shared" si="350"/>
        <v>0.43372068586512869</v>
      </c>
      <c r="BH531" s="38">
        <v>8476.875</v>
      </c>
      <c r="BI531" s="144">
        <f t="shared" si="318"/>
        <v>16.953749999999999</v>
      </c>
      <c r="BJ531" s="95"/>
      <c r="BK531" s="108"/>
      <c r="BL531" s="95"/>
      <c r="BM531" s="107"/>
      <c r="BN531" s="107"/>
      <c r="BO531" s="104">
        <f t="shared" si="344"/>
        <v>3520.4073159740969</v>
      </c>
      <c r="BP531" s="73">
        <f t="shared" si="320"/>
        <v>42.902615872040826</v>
      </c>
      <c r="BR531" s="3">
        <v>125.5</v>
      </c>
      <c r="BS531" s="38">
        <v>12</v>
      </c>
      <c r="BT531" s="38">
        <f t="shared" si="321"/>
        <v>772</v>
      </c>
      <c r="BU531" s="38">
        <v>12</v>
      </c>
      <c r="BV531" s="38">
        <f t="shared" si="322"/>
        <v>722</v>
      </c>
      <c r="BW531" s="51"/>
      <c r="BX531" s="38">
        <v>5403.0434599999999</v>
      </c>
      <c r="BY531" s="73">
        <f t="shared" si="323"/>
        <v>0.31413944811769995</v>
      </c>
      <c r="BZ531" s="38">
        <v>6167.5239300000003</v>
      </c>
      <c r="CA531" s="73">
        <f t="shared" si="324"/>
        <v>0.5085106848262998</v>
      </c>
      <c r="CB531" s="51"/>
      <c r="CC531" s="3">
        <v>125.5</v>
      </c>
      <c r="CD531" s="66">
        <f t="shared" si="351"/>
        <v>0.42576119120213757</v>
      </c>
      <c r="CE531" s="38">
        <v>8618.125</v>
      </c>
      <c r="CF531" s="102">
        <f t="shared" si="355"/>
        <v>17.236249999999998</v>
      </c>
      <c r="CG531" s="95"/>
      <c r="CH531" s="108"/>
      <c r="CI531" s="104"/>
      <c r="CJ531" s="107"/>
      <c r="CK531" s="107"/>
      <c r="CL531" s="104">
        <f t="shared" si="345"/>
        <v>3538.8817485479985</v>
      </c>
      <c r="CM531" s="73">
        <f t="shared" si="326"/>
        <v>43.598713921998865</v>
      </c>
      <c r="CO531" s="3">
        <v>125.5</v>
      </c>
      <c r="CP531" s="38">
        <v>14</v>
      </c>
      <c r="CQ531" s="38">
        <f t="shared" si="327"/>
        <v>556</v>
      </c>
      <c r="CR531" s="38">
        <v>28</v>
      </c>
      <c r="CS531" s="38">
        <f t="shared" si="328"/>
        <v>890</v>
      </c>
      <c r="CT531" s="67"/>
      <c r="CU531" s="38">
        <v>10863.4941</v>
      </c>
      <c r="CV531" s="145">
        <f t="shared" si="329"/>
        <v>1.1619548132030002</v>
      </c>
      <c r="CW531" s="38">
        <v>49589.582000000002</v>
      </c>
      <c r="CX531" s="73">
        <f t="shared" si="330"/>
        <v>0.57749773913699998</v>
      </c>
      <c r="CY531" s="115"/>
      <c r="CZ531" s="3">
        <v>125.5</v>
      </c>
      <c r="DA531" s="66">
        <f t="shared" si="352"/>
        <v>0.421422429542058</v>
      </c>
      <c r="DB531" s="3">
        <v>8473.75</v>
      </c>
      <c r="DC531" s="144">
        <f t="shared" si="331"/>
        <v>16.947500000000002</v>
      </c>
      <c r="DD531" s="95"/>
      <c r="DE531" s="108"/>
      <c r="DF531" s="95"/>
      <c r="DG531" s="107"/>
      <c r="DH531" s="107"/>
      <c r="DI531" s="104">
        <f t="shared" si="346"/>
        <v>3491.0057958533171</v>
      </c>
      <c r="DJ531" s="73">
        <f t="shared" si="333"/>
        <v>42.836298304171912</v>
      </c>
      <c r="DL531" s="3">
        <v>125.5</v>
      </c>
      <c r="DM531" s="38">
        <v>10</v>
      </c>
      <c r="DN531" s="38">
        <f t="shared" si="334"/>
        <v>530</v>
      </c>
      <c r="DO531" s="38">
        <v>19</v>
      </c>
      <c r="DP531" s="38">
        <f t="shared" si="335"/>
        <v>571</v>
      </c>
      <c r="DQ531" s="67"/>
      <c r="DR531" s="38">
        <v>9464.8115199999993</v>
      </c>
      <c r="DS531" s="145">
        <f t="shared" si="336"/>
        <v>0.78464082550180014</v>
      </c>
      <c r="DT531" s="38">
        <v>4721.8500999999997</v>
      </c>
      <c r="DU531" s="73">
        <f t="shared" si="337"/>
        <v>0.28000979328989989</v>
      </c>
      <c r="DV531" s="115"/>
      <c r="DW531" s="3">
        <v>125.5</v>
      </c>
      <c r="DX531" s="66">
        <f t="shared" si="353"/>
        <v>0.38000445235502839</v>
      </c>
      <c r="DY531" s="3">
        <v>8397.1875</v>
      </c>
      <c r="DZ531" s="144">
        <f t="shared" si="338"/>
        <v>16.794374999999999</v>
      </c>
      <c r="EA531" s="95"/>
      <c r="EB531" s="108"/>
      <c r="EC531" s="95"/>
      <c r="ED531" s="107"/>
      <c r="EE531" s="107"/>
      <c r="EF531" s="104">
        <f t="shared" si="347"/>
        <v>3069.3026161558273</v>
      </c>
      <c r="EG531" s="73">
        <f t="shared" si="340"/>
        <v>43.198482541519461</v>
      </c>
      <c r="EH531" s="95"/>
    </row>
    <row r="532" spans="1:138" x14ac:dyDescent="0.25">
      <c r="A532" s="76">
        <v>126.5</v>
      </c>
      <c r="B532" s="96">
        <v>14</v>
      </c>
      <c r="C532" s="96">
        <f t="shared" si="301"/>
        <v>572</v>
      </c>
      <c r="D532" s="96">
        <v>1</v>
      </c>
      <c r="E532" s="96">
        <f t="shared" si="302"/>
        <v>9</v>
      </c>
      <c r="F532" s="101"/>
      <c r="G532" s="96">
        <v>16751.728500000001</v>
      </c>
      <c r="H532" s="145">
        <f t="shared" si="303"/>
        <v>0.89636084659089998</v>
      </c>
      <c r="I532" s="96">
        <v>5211.9877900000001</v>
      </c>
      <c r="J532" s="73">
        <f t="shared" si="304"/>
        <v>7.305679608E-3</v>
      </c>
      <c r="K532" s="169"/>
      <c r="L532" s="76">
        <v>126.5</v>
      </c>
      <c r="M532" s="66">
        <f t="shared" si="348"/>
        <v>0.41191662036477383</v>
      </c>
      <c r="N532" s="96">
        <v>8487.8125</v>
      </c>
      <c r="O532" s="144">
        <f t="shared" si="305"/>
        <v>16.975625000000001</v>
      </c>
      <c r="P532" s="101"/>
      <c r="Q532" s="105"/>
      <c r="R532" s="103"/>
      <c r="S532" s="102"/>
      <c r="T532" s="102"/>
      <c r="U532" s="104">
        <f t="shared" si="341"/>
        <v>3406.889899267122</v>
      </c>
      <c r="V532" s="73">
        <f t="shared" si="307"/>
        <v>43.466773550167552</v>
      </c>
      <c r="X532" s="76">
        <v>126.5</v>
      </c>
      <c r="Y532" s="96">
        <v>17</v>
      </c>
      <c r="Z532" s="96">
        <f t="shared" si="342"/>
        <v>590</v>
      </c>
      <c r="AA532" s="96">
        <v>0</v>
      </c>
      <c r="AB532" s="96">
        <f t="shared" si="308"/>
        <v>6</v>
      </c>
      <c r="AC532" s="67"/>
      <c r="AD532" s="96">
        <v>79946.453099999999</v>
      </c>
      <c r="AE532" s="145">
        <f t="shared" si="309"/>
        <v>1.7621596141389999</v>
      </c>
      <c r="AF532" s="96">
        <v>0</v>
      </c>
      <c r="AG532" s="73">
        <f t="shared" si="310"/>
        <v>3.3734645110000002E-3</v>
      </c>
      <c r="AH532" s="115"/>
      <c r="AI532" s="76">
        <v>126.5</v>
      </c>
      <c r="AJ532" s="66">
        <f t="shared" si="349"/>
        <v>0.44450670254406899</v>
      </c>
      <c r="AK532" s="96">
        <v>8731.5625</v>
      </c>
      <c r="AL532" s="144">
        <f t="shared" si="311"/>
        <v>17.463125000000002</v>
      </c>
      <c r="AM532" s="95"/>
      <c r="AN532" s="108"/>
      <c r="AO532" s="104"/>
      <c r="AP532" s="107"/>
      <c r="AQ532" s="107"/>
      <c r="AR532" s="104">
        <f t="shared" si="343"/>
        <v>3392.5201858914534</v>
      </c>
      <c r="AS532" s="73">
        <f t="shared" si="313"/>
        <v>42.792799244966332</v>
      </c>
      <c r="AU532" s="76">
        <v>126.5</v>
      </c>
      <c r="AV532" s="96">
        <v>23</v>
      </c>
      <c r="AW532" s="96">
        <f t="shared" si="314"/>
        <v>618</v>
      </c>
      <c r="AX532" s="96">
        <v>9</v>
      </c>
      <c r="AY532" s="96">
        <f t="shared" si="315"/>
        <v>439</v>
      </c>
      <c r="AZ532" s="65"/>
      <c r="BA532" s="38">
        <v>22569.5684</v>
      </c>
      <c r="BB532" s="145">
        <f t="shared" si="316"/>
        <v>1.2989093178384998</v>
      </c>
      <c r="BC532" s="38">
        <v>9070.2919899999997</v>
      </c>
      <c r="BD532" s="73">
        <f t="shared" si="317"/>
        <v>0.37427851138429996</v>
      </c>
      <c r="BE532" s="116"/>
      <c r="BF532" s="3">
        <v>126.5</v>
      </c>
      <c r="BG532" s="66">
        <f t="shared" si="350"/>
        <v>0.4368728394117512</v>
      </c>
      <c r="BH532" s="38">
        <v>8540</v>
      </c>
      <c r="BI532" s="144">
        <f t="shared" si="318"/>
        <v>17.079999999999998</v>
      </c>
      <c r="BJ532" s="95"/>
      <c r="BK532" s="108"/>
      <c r="BL532" s="95"/>
      <c r="BM532" s="107"/>
      <c r="BN532" s="107"/>
      <c r="BO532" s="104">
        <f t="shared" si="344"/>
        <v>3574.4421230990902</v>
      </c>
      <c r="BP532" s="73">
        <f t="shared" si="320"/>
        <v>42.898757282331957</v>
      </c>
      <c r="BR532" s="3">
        <v>126.5</v>
      </c>
      <c r="BS532" s="38">
        <v>12</v>
      </c>
      <c r="BT532" s="38">
        <f t="shared" si="321"/>
        <v>784</v>
      </c>
      <c r="BU532" s="38">
        <v>11</v>
      </c>
      <c r="BV532" s="38">
        <f t="shared" si="322"/>
        <v>733</v>
      </c>
      <c r="BW532" s="51"/>
      <c r="BX532" s="38">
        <v>2708.90942</v>
      </c>
      <c r="BY532" s="73">
        <f t="shared" si="323"/>
        <v>0.31684835753769997</v>
      </c>
      <c r="BZ532" s="38">
        <v>3543.39453</v>
      </c>
      <c r="CA532" s="73">
        <f t="shared" si="324"/>
        <v>0.51205407935629976</v>
      </c>
      <c r="CB532" s="51"/>
      <c r="CC532" s="3">
        <v>126.5</v>
      </c>
      <c r="CD532" s="66">
        <f t="shared" si="351"/>
        <v>0.4288892511751044</v>
      </c>
      <c r="CE532" s="38">
        <v>8693.4375</v>
      </c>
      <c r="CF532" s="102">
        <f t="shared" si="355"/>
        <v>17.386875</v>
      </c>
      <c r="CG532" s="95"/>
      <c r="CH532" s="108"/>
      <c r="CI532" s="104"/>
      <c r="CJ532" s="107"/>
      <c r="CK532" s="107"/>
      <c r="CL532" s="104">
        <f t="shared" si="345"/>
        <v>3593.4712826699783</v>
      </c>
      <c r="CM532" s="73">
        <f t="shared" si="326"/>
        <v>43.606450339357885</v>
      </c>
      <c r="CO532" s="3">
        <v>126.5</v>
      </c>
      <c r="CP532" s="38">
        <v>15</v>
      </c>
      <c r="CQ532" s="38">
        <f t="shared" si="327"/>
        <v>571</v>
      </c>
      <c r="CR532" s="38">
        <v>36</v>
      </c>
      <c r="CS532" s="38">
        <f t="shared" si="328"/>
        <v>926</v>
      </c>
      <c r="CT532" s="95"/>
      <c r="CU532" s="38">
        <v>15219.734399999999</v>
      </c>
      <c r="CV532" s="145">
        <f t="shared" si="329"/>
        <v>1.1771745476030002</v>
      </c>
      <c r="CW532" s="38">
        <v>30507.906299999999</v>
      </c>
      <c r="CX532" s="73">
        <f t="shared" si="330"/>
        <v>0.60800564543699998</v>
      </c>
      <c r="CY532" s="115"/>
      <c r="CZ532" s="3">
        <v>126.5</v>
      </c>
      <c r="DA532" s="66">
        <f t="shared" si="352"/>
        <v>0.4245725526969874</v>
      </c>
      <c r="DB532" s="3">
        <v>8536.875</v>
      </c>
      <c r="DC532" s="144">
        <f t="shared" si="331"/>
        <v>17.07375</v>
      </c>
      <c r="DD532" s="95"/>
      <c r="DE532" s="108"/>
      <c r="DF532" s="95"/>
      <c r="DG532" s="107"/>
      <c r="DH532" s="107"/>
      <c r="DI532" s="104">
        <f t="shared" si="346"/>
        <v>3544.9742963916601</v>
      </c>
      <c r="DJ532" s="73">
        <f t="shared" si="333"/>
        <v>42.825690405126871</v>
      </c>
      <c r="DL532" s="3">
        <v>126.5</v>
      </c>
      <c r="DM532" s="38">
        <v>12</v>
      </c>
      <c r="DN532" s="38">
        <f t="shared" si="334"/>
        <v>542</v>
      </c>
      <c r="DO532" s="38">
        <v>8</v>
      </c>
      <c r="DP532" s="38">
        <f t="shared" si="335"/>
        <v>579</v>
      </c>
      <c r="DQ532" s="67"/>
      <c r="DR532" s="38">
        <v>144552.34400000001</v>
      </c>
      <c r="DS532" s="145">
        <f t="shared" si="336"/>
        <v>0.92919316950180009</v>
      </c>
      <c r="DT532" s="38">
        <v>19900.107400000001</v>
      </c>
      <c r="DU532" s="73">
        <f t="shared" si="337"/>
        <v>0.29990990068989987</v>
      </c>
      <c r="DV532" s="115"/>
      <c r="DW532" s="3">
        <v>126.5</v>
      </c>
      <c r="DX532" s="66">
        <f t="shared" si="353"/>
        <v>0.38280093875107069</v>
      </c>
      <c r="DY532" s="3">
        <v>8464.375</v>
      </c>
      <c r="DZ532" s="144">
        <f t="shared" si="338"/>
        <v>16.928750000000001</v>
      </c>
      <c r="EA532" s="95"/>
      <c r="EB532" s="108"/>
      <c r="EC532" s="95"/>
      <c r="ED532" s="107"/>
      <c r="EE532" s="107"/>
      <c r="EF532" s="104">
        <f t="shared" si="347"/>
        <v>3116.8289024565661</v>
      </c>
      <c r="EG532" s="73">
        <f t="shared" si="340"/>
        <v>43.070210269840381</v>
      </c>
      <c r="EH532" s="95"/>
    </row>
    <row r="533" spans="1:138" x14ac:dyDescent="0.25">
      <c r="A533" s="76">
        <v>127.5</v>
      </c>
      <c r="B533" s="96">
        <v>18</v>
      </c>
      <c r="C533" s="96">
        <f t="shared" si="301"/>
        <v>590</v>
      </c>
      <c r="D533" s="96">
        <v>0</v>
      </c>
      <c r="E533" s="96">
        <f t="shared" si="302"/>
        <v>9</v>
      </c>
      <c r="F533" s="101"/>
      <c r="G533" s="96">
        <v>3660.8042</v>
      </c>
      <c r="H533" s="145">
        <f t="shared" si="303"/>
        <v>0.90002165079090002</v>
      </c>
      <c r="I533" s="96">
        <v>0</v>
      </c>
      <c r="J533" s="73">
        <f t="shared" si="304"/>
        <v>7.305679608E-3</v>
      </c>
      <c r="K533" s="169"/>
      <c r="L533" s="76">
        <v>127.5</v>
      </c>
      <c r="M533" s="66">
        <f t="shared" si="348"/>
        <v>0.41495716266802252</v>
      </c>
      <c r="N533" s="96">
        <v>8552.8125</v>
      </c>
      <c r="O533" s="144">
        <f t="shared" si="305"/>
        <v>17.105625</v>
      </c>
      <c r="P533" s="101"/>
      <c r="Q533" s="105"/>
      <c r="R533" s="103"/>
      <c r="S533" s="102"/>
      <c r="T533" s="102"/>
      <c r="U533" s="104">
        <f t="shared" si="341"/>
        <v>3459.0779573939762</v>
      </c>
      <c r="V533" s="73">
        <f t="shared" si="307"/>
        <v>43.477932922185865</v>
      </c>
      <c r="X533" s="76">
        <v>127.5</v>
      </c>
      <c r="Y533" s="96">
        <v>14</v>
      </c>
      <c r="Z533" s="96">
        <f t="shared" si="342"/>
        <v>604</v>
      </c>
      <c r="AA533" s="96">
        <v>0</v>
      </c>
      <c r="AB533" s="96">
        <f t="shared" si="308"/>
        <v>6</v>
      </c>
      <c r="AC533" s="67"/>
      <c r="AD533" s="96">
        <v>7929.6640600000001</v>
      </c>
      <c r="AE533" s="145">
        <f t="shared" si="309"/>
        <v>1.7700892781989999</v>
      </c>
      <c r="AF533" s="96">
        <v>0</v>
      </c>
      <c r="AG533" s="73">
        <f t="shared" si="310"/>
        <v>3.3734645110000002E-3</v>
      </c>
      <c r="AH533" s="115"/>
      <c r="AI533" s="76">
        <v>127.5</v>
      </c>
      <c r="AJ533" s="66">
        <f t="shared" si="349"/>
        <v>0.44720497947280125</v>
      </c>
      <c r="AK533" s="96">
        <v>8791.25</v>
      </c>
      <c r="AL533" s="144">
        <f t="shared" si="311"/>
        <v>17.5825</v>
      </c>
      <c r="AM533" s="95"/>
      <c r="AN533" s="108"/>
      <c r="AO533" s="104"/>
      <c r="AP533" s="107"/>
      <c r="AQ533" s="107"/>
      <c r="AR533" s="104">
        <f t="shared" si="343"/>
        <v>3440.1439304720366</v>
      </c>
      <c r="AS533" s="73">
        <f t="shared" si="313"/>
        <v>42.80225817798101</v>
      </c>
      <c r="AU533" s="76">
        <v>127.5</v>
      </c>
      <c r="AV533" s="96">
        <v>28</v>
      </c>
      <c r="AW533" s="96">
        <f t="shared" si="314"/>
        <v>646</v>
      </c>
      <c r="AX533" s="96">
        <v>14</v>
      </c>
      <c r="AY533" s="96">
        <f t="shared" si="315"/>
        <v>453</v>
      </c>
      <c r="AZ533" s="65"/>
      <c r="BA533" s="38">
        <v>26238.925800000001</v>
      </c>
      <c r="BB533" s="145">
        <f t="shared" si="316"/>
        <v>1.3251482436384998</v>
      </c>
      <c r="BC533" s="38">
        <v>15908.7168</v>
      </c>
      <c r="BD533" s="73">
        <f t="shared" si="317"/>
        <v>0.39018722818429996</v>
      </c>
      <c r="BE533" s="116"/>
      <c r="BF533" s="3">
        <v>127.5</v>
      </c>
      <c r="BG533" s="66">
        <f t="shared" si="350"/>
        <v>0.44002499295837372</v>
      </c>
      <c r="BH533" s="38">
        <v>8602.1875</v>
      </c>
      <c r="BI533" s="144">
        <f t="shared" si="318"/>
        <v>17.204374999999999</v>
      </c>
      <c r="BJ533" s="95"/>
      <c r="BK533" s="108"/>
      <c r="BL533" s="95"/>
      <c r="BM533" s="107"/>
      <c r="BN533" s="107"/>
      <c r="BO533" s="104">
        <f t="shared" si="344"/>
        <v>3628.8719344653946</v>
      </c>
      <c r="BP533" s="73">
        <f t="shared" si="320"/>
        <v>42.888992020696804</v>
      </c>
      <c r="BR533" s="3">
        <v>127.5</v>
      </c>
      <c r="BS533" s="38">
        <v>17</v>
      </c>
      <c r="BT533" s="38">
        <f t="shared" si="321"/>
        <v>801</v>
      </c>
      <c r="BU533" s="38">
        <v>12</v>
      </c>
      <c r="BV533" s="38">
        <f t="shared" si="322"/>
        <v>745</v>
      </c>
      <c r="BW533" s="51"/>
      <c r="BX533" s="38">
        <v>6790.1084000000001</v>
      </c>
      <c r="BY533" s="73">
        <f t="shared" si="323"/>
        <v>0.32363846593769996</v>
      </c>
      <c r="BZ533" s="38">
        <v>15491.295899999999</v>
      </c>
      <c r="CA533" s="73">
        <f t="shared" si="324"/>
        <v>0.52754537525629974</v>
      </c>
      <c r="CB533" s="51"/>
      <c r="CC533" s="3">
        <v>127.5</v>
      </c>
      <c r="CD533" s="66">
        <f t="shared" si="351"/>
        <v>0.43201731114807129</v>
      </c>
      <c r="CE533" s="38">
        <v>8758.125</v>
      </c>
      <c r="CF533" s="102">
        <f t="shared" si="355"/>
        <v>17.516249999999999</v>
      </c>
      <c r="CG533" s="95"/>
      <c r="CH533" s="108"/>
      <c r="CI533" s="104"/>
      <c r="CJ533" s="107"/>
      <c r="CK533" s="107"/>
      <c r="CL533" s="104">
        <f t="shared" si="345"/>
        <v>3648.4615994759938</v>
      </c>
      <c r="CM533" s="73">
        <f t="shared" si="326"/>
        <v>43.595111597738686</v>
      </c>
      <c r="CO533" s="3">
        <v>127.5</v>
      </c>
      <c r="CP533" s="38">
        <v>21</v>
      </c>
      <c r="CQ533" s="38">
        <f t="shared" si="327"/>
        <v>592</v>
      </c>
      <c r="CR533" s="38">
        <v>38</v>
      </c>
      <c r="CS533" s="38">
        <f t="shared" si="328"/>
        <v>964</v>
      </c>
      <c r="CT533" s="95"/>
      <c r="CU533" s="38">
        <v>36151.003900000003</v>
      </c>
      <c r="CV533" s="145">
        <f t="shared" si="329"/>
        <v>1.2133255515030001</v>
      </c>
      <c r="CW533" s="38">
        <v>83917.085900000005</v>
      </c>
      <c r="CX533" s="73">
        <f t="shared" si="330"/>
        <v>0.691922731337</v>
      </c>
      <c r="CY533" s="115"/>
      <c r="CZ533" s="3">
        <v>127.5</v>
      </c>
      <c r="DA533" s="66">
        <f t="shared" si="352"/>
        <v>0.42772267585191687</v>
      </c>
      <c r="DB533" s="3">
        <v>8595.3125</v>
      </c>
      <c r="DC533" s="144">
        <f t="shared" si="331"/>
        <v>17.190625000000001</v>
      </c>
      <c r="DD533" s="95"/>
      <c r="DE533" s="108"/>
      <c r="DF533" s="95"/>
      <c r="DG533" s="107"/>
      <c r="DH533" s="107"/>
      <c r="DI533" s="104">
        <f t="shared" si="346"/>
        <v>3599.3345934973968</v>
      </c>
      <c r="DJ533" s="73">
        <f t="shared" si="333"/>
        <v>42.775815515405462</v>
      </c>
      <c r="DL533" s="3">
        <v>127.5</v>
      </c>
      <c r="DM533" s="38">
        <v>17</v>
      </c>
      <c r="DN533" s="38">
        <f t="shared" si="334"/>
        <v>559</v>
      </c>
      <c r="DO533" s="38">
        <v>14</v>
      </c>
      <c r="DP533" s="38">
        <f t="shared" si="335"/>
        <v>593</v>
      </c>
      <c r="DQ533" s="95"/>
      <c r="DR533" s="38">
        <v>5161.53467</v>
      </c>
      <c r="DS533" s="145">
        <f t="shared" si="336"/>
        <v>0.93435470417180011</v>
      </c>
      <c r="DT533" s="38">
        <v>67541.703099999999</v>
      </c>
      <c r="DU533" s="73">
        <f t="shared" si="337"/>
        <v>0.36745160378989988</v>
      </c>
      <c r="DV533" s="115"/>
      <c r="DW533" s="3">
        <v>127.5</v>
      </c>
      <c r="DX533" s="66">
        <f t="shared" si="353"/>
        <v>0.38559742514711298</v>
      </c>
      <c r="DY533" s="3">
        <v>8530.625</v>
      </c>
      <c r="DZ533" s="144">
        <f t="shared" si="338"/>
        <v>17.061250000000001</v>
      </c>
      <c r="EA533" s="95"/>
      <c r="EB533" s="108"/>
      <c r="EC533" s="95"/>
      <c r="ED533" s="107"/>
      <c r="EE533" s="107"/>
      <c r="EF533" s="104">
        <f t="shared" si="347"/>
        <v>3164.7143624787968</v>
      </c>
      <c r="EG533" s="73">
        <f t="shared" si="340"/>
        <v>43.027988889440984</v>
      </c>
      <c r="EH533" s="95"/>
    </row>
    <row r="534" spans="1:138" x14ac:dyDescent="0.25">
      <c r="A534" s="76">
        <v>128.5</v>
      </c>
      <c r="B534" s="96">
        <v>9</v>
      </c>
      <c r="C534" s="96">
        <f t="shared" si="301"/>
        <v>599</v>
      </c>
      <c r="D534" s="96">
        <v>0</v>
      </c>
      <c r="E534" s="96">
        <f t="shared" si="302"/>
        <v>9</v>
      </c>
      <c r="F534" s="101"/>
      <c r="G534" s="96">
        <v>2456.5617699999998</v>
      </c>
      <c r="H534" s="145">
        <f t="shared" si="303"/>
        <v>0.90247821256089999</v>
      </c>
      <c r="I534" s="96">
        <v>0</v>
      </c>
      <c r="J534" s="73">
        <f t="shared" si="304"/>
        <v>7.305679608E-3</v>
      </c>
      <c r="K534" s="169"/>
      <c r="L534" s="76">
        <v>128.5</v>
      </c>
      <c r="M534" s="66">
        <f t="shared" si="348"/>
        <v>0.4179977049712712</v>
      </c>
      <c r="N534" s="96">
        <v>8611.25</v>
      </c>
      <c r="O534" s="144">
        <f t="shared" si="305"/>
        <v>17.2225</v>
      </c>
      <c r="P534" s="101"/>
      <c r="Q534" s="105"/>
      <c r="R534" s="103"/>
      <c r="S534" s="102"/>
      <c r="T534" s="102"/>
      <c r="U534" s="104">
        <f t="shared" si="341"/>
        <v>3511.6261297498718</v>
      </c>
      <c r="V534" s="73">
        <f t="shared" si="307"/>
        <v>43.490306258283709</v>
      </c>
      <c r="X534" s="76">
        <v>128.5</v>
      </c>
      <c r="Y534" s="96">
        <v>13</v>
      </c>
      <c r="Z534" s="96">
        <f t="shared" si="342"/>
        <v>617</v>
      </c>
      <c r="AA534" s="96">
        <v>0</v>
      </c>
      <c r="AB534" s="96">
        <f t="shared" si="308"/>
        <v>6</v>
      </c>
      <c r="AC534" s="67"/>
      <c r="AD534" s="96">
        <v>4004.4609399999999</v>
      </c>
      <c r="AE534" s="145">
        <f t="shared" si="309"/>
        <v>1.7740937391389999</v>
      </c>
      <c r="AF534" s="96">
        <v>0</v>
      </c>
      <c r="AG534" s="73">
        <f t="shared" si="310"/>
        <v>3.3734645110000002E-3</v>
      </c>
      <c r="AH534" s="115"/>
      <c r="AI534" s="76">
        <v>128.5</v>
      </c>
      <c r="AJ534" s="66">
        <f t="shared" si="349"/>
        <v>0.44990325640153345</v>
      </c>
      <c r="AK534" s="96">
        <v>8858.4375</v>
      </c>
      <c r="AL534" s="144">
        <f t="shared" si="311"/>
        <v>17.716875000000002</v>
      </c>
      <c r="AM534" s="95"/>
      <c r="AN534" s="108"/>
      <c r="AO534" s="104"/>
      <c r="AP534" s="107"/>
      <c r="AQ534" s="107"/>
      <c r="AR534" s="104">
        <f t="shared" si="343"/>
        <v>3488.0880954379068</v>
      </c>
      <c r="AS534" s="73">
        <f t="shared" si="313"/>
        <v>42.813843185204917</v>
      </c>
      <c r="AU534" s="76">
        <v>128.5</v>
      </c>
      <c r="AV534" s="96">
        <v>23</v>
      </c>
      <c r="AW534" s="96">
        <f t="shared" si="314"/>
        <v>669</v>
      </c>
      <c r="AX534" s="96">
        <v>12</v>
      </c>
      <c r="AY534" s="96">
        <f t="shared" si="315"/>
        <v>465</v>
      </c>
      <c r="AZ534" s="65"/>
      <c r="BA534" s="38">
        <v>40186.222699999998</v>
      </c>
      <c r="BB534" s="145">
        <f t="shared" si="316"/>
        <v>1.3653344663384999</v>
      </c>
      <c r="BC534" s="38">
        <v>2691.3027299999999</v>
      </c>
      <c r="BD534" s="73">
        <f t="shared" si="317"/>
        <v>0.39287853091429997</v>
      </c>
      <c r="BE534" s="116"/>
      <c r="BF534" s="3">
        <v>128.5</v>
      </c>
      <c r="BG534" s="66">
        <f t="shared" si="350"/>
        <v>0.44317714650499623</v>
      </c>
      <c r="BH534" s="38">
        <v>8665.3125</v>
      </c>
      <c r="BI534" s="144">
        <f t="shared" si="318"/>
        <v>17.330625000000001</v>
      </c>
      <c r="BJ534" s="95"/>
      <c r="BK534" s="108"/>
      <c r="BL534" s="95"/>
      <c r="BM534" s="107"/>
      <c r="BN534" s="107"/>
      <c r="BO534" s="104">
        <f t="shared" si="344"/>
        <v>3683.69970521696</v>
      </c>
      <c r="BP534" s="73">
        <f t="shared" si="320"/>
        <v>42.87929850551086</v>
      </c>
      <c r="BR534" s="3">
        <v>128.5</v>
      </c>
      <c r="BS534" s="38">
        <v>15</v>
      </c>
      <c r="BT534" s="38">
        <f t="shared" si="321"/>
        <v>816</v>
      </c>
      <c r="BU534" s="38">
        <v>13</v>
      </c>
      <c r="BV534" s="38">
        <f t="shared" si="322"/>
        <v>758</v>
      </c>
      <c r="BW534" s="51"/>
      <c r="BX534" s="38">
        <v>3980.2802700000002</v>
      </c>
      <c r="BY534" s="73">
        <f t="shared" si="323"/>
        <v>0.32761874620769998</v>
      </c>
      <c r="BZ534" s="38">
        <v>14436.272499999999</v>
      </c>
      <c r="CA534" s="73">
        <f t="shared" si="324"/>
        <v>0.54198164775629976</v>
      </c>
      <c r="CB534" s="51"/>
      <c r="CC534" s="3">
        <v>128.5</v>
      </c>
      <c r="CD534" s="66">
        <f t="shared" si="351"/>
        <v>0.43514537112103813</v>
      </c>
      <c r="CE534" s="38">
        <v>8821.5625</v>
      </c>
      <c r="CF534" s="102">
        <f t="shared" si="355"/>
        <v>17.643125000000001</v>
      </c>
      <c r="CG534" s="95"/>
      <c r="CH534" s="108"/>
      <c r="CI534" s="104"/>
      <c r="CJ534" s="107"/>
      <c r="CK534" s="107"/>
      <c r="CL534" s="104">
        <f t="shared" si="345"/>
        <v>3703.8634516722027</v>
      </c>
      <c r="CM534" s="73">
        <f t="shared" si="326"/>
        <v>43.588776795592629</v>
      </c>
      <c r="CO534" s="3">
        <v>128.5</v>
      </c>
      <c r="CP534" s="38">
        <v>17</v>
      </c>
      <c r="CQ534" s="38">
        <f t="shared" si="327"/>
        <v>609</v>
      </c>
      <c r="CR534" s="38">
        <v>40</v>
      </c>
      <c r="CS534" s="38">
        <f t="shared" si="328"/>
        <v>1004</v>
      </c>
      <c r="CT534" s="95"/>
      <c r="CU534" s="38">
        <v>8571.9169899999997</v>
      </c>
      <c r="CV534" s="145">
        <f t="shared" si="329"/>
        <v>1.2218974684930002</v>
      </c>
      <c r="CW534" s="38">
        <v>56894.882799999999</v>
      </c>
      <c r="CX534" s="73">
        <f t="shared" si="330"/>
        <v>0.74881761413699999</v>
      </c>
      <c r="CY534" s="115"/>
      <c r="CZ534" s="3">
        <v>128.5</v>
      </c>
      <c r="DA534" s="66">
        <f t="shared" si="352"/>
        <v>0.43087279900684627</v>
      </c>
      <c r="DB534" s="3">
        <v>8661.25</v>
      </c>
      <c r="DC534" s="144">
        <f t="shared" si="331"/>
        <v>17.322500000000002</v>
      </c>
      <c r="DD534" s="95"/>
      <c r="DE534" s="108"/>
      <c r="DF534" s="95"/>
      <c r="DG534" s="107"/>
      <c r="DH534" s="107"/>
      <c r="DI534" s="104">
        <f t="shared" si="346"/>
        <v>3654.0985001323588</v>
      </c>
      <c r="DJ534" s="73">
        <f t="shared" si="333"/>
        <v>42.757131805848218</v>
      </c>
      <c r="DL534" s="3">
        <v>128.5</v>
      </c>
      <c r="DM534" s="38">
        <v>19</v>
      </c>
      <c r="DN534" s="38">
        <f t="shared" si="334"/>
        <v>578</v>
      </c>
      <c r="DO534" s="38">
        <v>10</v>
      </c>
      <c r="DP534" s="38">
        <f t="shared" si="335"/>
        <v>603</v>
      </c>
      <c r="DQ534" s="95"/>
      <c r="DR534" s="38">
        <v>7644.2592800000002</v>
      </c>
      <c r="DS534" s="145">
        <f t="shared" si="336"/>
        <v>0.94199896345180012</v>
      </c>
      <c r="DT534" s="38">
        <v>9853.9853500000008</v>
      </c>
      <c r="DU534" s="73">
        <f t="shared" si="337"/>
        <v>0.37730558913989987</v>
      </c>
      <c r="DV534" s="115"/>
      <c r="DW534" s="3">
        <v>128.5</v>
      </c>
      <c r="DX534" s="66">
        <f t="shared" si="353"/>
        <v>0.38839391154315528</v>
      </c>
      <c r="DY534" s="3">
        <v>8592.8125</v>
      </c>
      <c r="DZ534" s="144">
        <f t="shared" si="338"/>
        <v>17.185625000000002</v>
      </c>
      <c r="EA534" s="95"/>
      <c r="EB534" s="108"/>
      <c r="EC534" s="95"/>
      <c r="ED534" s="107"/>
      <c r="EE534" s="107"/>
      <c r="EF534" s="104">
        <f t="shared" si="347"/>
        <v>3212.948509398534</v>
      </c>
      <c r="EG534" s="73">
        <f t="shared" si="340"/>
        <v>43.029763165084866</v>
      </c>
      <c r="EH534" s="95"/>
    </row>
    <row r="535" spans="1:138" x14ac:dyDescent="0.25">
      <c r="A535" s="76">
        <v>129.5</v>
      </c>
      <c r="B535" s="96">
        <v>10</v>
      </c>
      <c r="C535" s="96">
        <f t="shared" ref="C535:C548" si="356">B535+C534</f>
        <v>609</v>
      </c>
      <c r="D535" s="96">
        <v>0</v>
      </c>
      <c r="E535" s="96">
        <f t="shared" ref="E535:E548" si="357">D535+E534</f>
        <v>9</v>
      </c>
      <c r="F535" s="101"/>
      <c r="G535" s="96">
        <v>5074.9599600000001</v>
      </c>
      <c r="H535" s="145">
        <f t="shared" ref="H535:H548" si="358">(G535/(10^6)+H534)</f>
        <v>0.90755317252089995</v>
      </c>
      <c r="I535" s="96">
        <v>0</v>
      </c>
      <c r="J535" s="73">
        <f t="shared" ref="J535:J548" si="359">(I535/(10^6)+J534)</f>
        <v>7.305679608E-3</v>
      </c>
      <c r="K535" s="169"/>
      <c r="L535" s="76">
        <v>129.5</v>
      </c>
      <c r="M535" s="66">
        <f t="shared" si="348"/>
        <v>0.42103824727451988</v>
      </c>
      <c r="N535" s="96">
        <v>8671.25</v>
      </c>
      <c r="O535" s="144">
        <f t="shared" ref="O535:O548" si="360">N535*2/1000</f>
        <v>17.342500000000001</v>
      </c>
      <c r="P535" s="101"/>
      <c r="Q535" s="105"/>
      <c r="R535" s="103"/>
      <c r="S535" s="102"/>
      <c r="T535" s="102"/>
      <c r="U535" s="104">
        <f t="shared" si="341"/>
        <v>3564.5591207410221</v>
      </c>
      <c r="V535" s="73">
        <f t="shared" ref="V535:V548" si="361">LN(U535/((H535+J535)/2)*10^15)</f>
        <v>43.49970471744939</v>
      </c>
      <c r="X535" s="76">
        <v>129.5</v>
      </c>
      <c r="Y535" s="96">
        <v>18</v>
      </c>
      <c r="Z535" s="96">
        <f t="shared" si="342"/>
        <v>635</v>
      </c>
      <c r="AA535" s="96">
        <v>1</v>
      </c>
      <c r="AB535" s="96">
        <f t="shared" ref="AB535:AB544" si="362">AA535+AB534</f>
        <v>7</v>
      </c>
      <c r="AC535" s="67"/>
      <c r="AD535" s="96">
        <v>167320.93799999999</v>
      </c>
      <c r="AE535" s="145">
        <f t="shared" ref="AE535:AE544" si="363">(AD535/(10^6)+AE534)</f>
        <v>1.941414677139</v>
      </c>
      <c r="AF535" s="96">
        <v>94.159500100000002</v>
      </c>
      <c r="AG535" s="73">
        <f t="shared" ref="AG535:AG544" si="364">(AF535/(10^6)+AG534)</f>
        <v>3.4676240111000001E-3</v>
      </c>
      <c r="AH535" s="115"/>
      <c r="AI535" s="76">
        <v>129.5</v>
      </c>
      <c r="AJ535" s="66">
        <f t="shared" si="349"/>
        <v>0.45260153333026565</v>
      </c>
      <c r="AK535" s="96">
        <v>8910</v>
      </c>
      <c r="AL535" s="144">
        <f t="shared" ref="AL535:AL544" si="365">AK535*2/1000</f>
        <v>17.82</v>
      </c>
      <c r="AM535" s="95"/>
      <c r="AN535" s="108"/>
      <c r="AO535" s="104"/>
      <c r="AP535" s="107"/>
      <c r="AQ535" s="107"/>
      <c r="AR535" s="104">
        <f t="shared" si="343"/>
        <v>3536.3670153852486</v>
      </c>
      <c r="AS535" s="73">
        <f t="shared" ref="AS535:AS544" si="366">LN(AR535/((AE535+AG535)/2)*10^15)</f>
        <v>42.737577326093856</v>
      </c>
      <c r="AU535" s="76">
        <v>129.5</v>
      </c>
      <c r="AV535" s="96">
        <v>23</v>
      </c>
      <c r="AW535" s="96">
        <f t="shared" ref="AW535:AW538" si="367">AV535+AW534</f>
        <v>692</v>
      </c>
      <c r="AX535" s="96">
        <v>15</v>
      </c>
      <c r="AY535" s="96">
        <f t="shared" ref="AY535:AY538" si="368">AX535+AY534</f>
        <v>480</v>
      </c>
      <c r="AZ535" s="62"/>
      <c r="BA535" s="38">
        <v>10768.761699999999</v>
      </c>
      <c r="BB535" s="145">
        <f t="shared" ref="BB535:BB538" si="369">(BA535/(10^6)+BB534)</f>
        <v>1.3761032280384999</v>
      </c>
      <c r="BC535" s="38">
        <v>3179.5085399999998</v>
      </c>
      <c r="BD535" s="73">
        <f t="shared" ref="BD535:BD538" si="370">(BC535/(10^6)+BD534)</f>
        <v>0.39605803945429996</v>
      </c>
      <c r="BE535" s="116"/>
      <c r="BF535" s="3">
        <v>129.5</v>
      </c>
      <c r="BG535" s="66">
        <f t="shared" si="350"/>
        <v>0.44632930005161875</v>
      </c>
      <c r="BH535" s="38">
        <v>8728.4375</v>
      </c>
      <c r="BI535" s="144">
        <f t="shared" ref="BI535:BI538" si="371">BH535*2/1000</f>
        <v>17.456875</v>
      </c>
      <c r="BJ535" s="95"/>
      <c r="BK535" s="108"/>
      <c r="BL535" s="95"/>
      <c r="BM535" s="107"/>
      <c r="BN535" s="107"/>
      <c r="BO535" s="104">
        <f t="shared" si="344"/>
        <v>3738.9224802098365</v>
      </c>
      <c r="BP535" s="73">
        <f t="shared" ref="BP535:BP538" si="372">LN(BO535/((BB535+BD535)/2)*10^15)</f>
        <v>42.886276460687718</v>
      </c>
      <c r="BR535" s="3">
        <v>129.5</v>
      </c>
      <c r="BS535" s="38">
        <v>13</v>
      </c>
      <c r="BT535" s="38">
        <f t="shared" ref="BT535:BT550" si="373">BS535+BT534</f>
        <v>829</v>
      </c>
      <c r="BU535" s="38">
        <v>17</v>
      </c>
      <c r="BV535" s="38">
        <f t="shared" ref="BV535:BV550" si="374">BU535+BV534</f>
        <v>775</v>
      </c>
      <c r="BW535" s="51"/>
      <c r="BX535" s="38">
        <v>4819.68066</v>
      </c>
      <c r="BY535" s="73">
        <f t="shared" ref="BY535:BY550" si="375">(BX535/(10^6)+BY534)</f>
        <v>0.33243842686769998</v>
      </c>
      <c r="BZ535" s="38">
        <v>10893.8848</v>
      </c>
      <c r="CA535" s="73">
        <f t="shared" ref="CA535:CA550" si="376">(BZ535/(10^6)+CA534)</f>
        <v>0.55287553255629973</v>
      </c>
      <c r="CB535" s="51"/>
      <c r="CC535" s="3">
        <v>129.5</v>
      </c>
      <c r="CD535" s="66">
        <f t="shared" si="351"/>
        <v>0.43827343109400496</v>
      </c>
      <c r="CE535" s="38">
        <v>8889.6875</v>
      </c>
      <c r="CF535" s="102">
        <f t="shared" si="355"/>
        <v>17.779375000000002</v>
      </c>
      <c r="CG535" s="95"/>
      <c r="CH535" s="108"/>
      <c r="CI535" s="104"/>
      <c r="CJ535" s="107"/>
      <c r="CK535" s="107"/>
      <c r="CL535" s="104">
        <f t="shared" si="345"/>
        <v>3759.6641315149659</v>
      </c>
      <c r="CM535" s="73">
        <f t="shared" ref="CM535:CM550" si="377">LN(CL535/((BY535+CA535)/2)*10^15)</f>
        <v>43.585821421614042</v>
      </c>
      <c r="CO535" s="3">
        <v>129.5</v>
      </c>
      <c r="CP535" s="38">
        <v>28</v>
      </c>
      <c r="CQ535" s="38">
        <f t="shared" ref="CQ535:CQ538" si="378">CP535+CQ534</f>
        <v>637</v>
      </c>
      <c r="CR535" s="38">
        <v>57</v>
      </c>
      <c r="CS535" s="38">
        <f t="shared" ref="CS535:CS538" si="379">CR535+CS534</f>
        <v>1061</v>
      </c>
      <c r="CT535" s="95"/>
      <c r="CU535" s="38">
        <v>22369.8652</v>
      </c>
      <c r="CV535" s="145">
        <f t="shared" ref="CV535:CV538" si="380">(CU535/(10^6)+CV534)</f>
        <v>1.2442673336930001</v>
      </c>
      <c r="CW535" s="38">
        <v>123327.32799999999</v>
      </c>
      <c r="CX535" s="136">
        <f t="shared" ref="CX535:CX538" si="381">(CW535/(10^6)+CX534)</f>
        <v>0.872144942137</v>
      </c>
      <c r="CY535" s="115"/>
      <c r="CZ535" s="3">
        <v>129.5</v>
      </c>
      <c r="DA535" s="66">
        <f t="shared" si="352"/>
        <v>0.43402292216177568</v>
      </c>
      <c r="DB535" s="3">
        <v>8723.4375</v>
      </c>
      <c r="DC535" s="144">
        <f t="shared" ref="DC535:DC538" si="382">DB535*2/1000</f>
        <v>17.446874999999999</v>
      </c>
      <c r="DD535" s="95"/>
      <c r="DE535" s="108"/>
      <c r="DF535" s="95"/>
      <c r="DG535" s="107"/>
      <c r="DH535" s="107"/>
      <c r="DI535" s="104">
        <f t="shared" si="346"/>
        <v>3709.251250094258</v>
      </c>
      <c r="DJ535" s="73">
        <f t="shared" ref="DJ535:DJ538" si="383">LN(DI535/((CV535+CX535)/2)*10^15)</f>
        <v>42.700786558955748</v>
      </c>
      <c r="DL535" s="3">
        <v>129.5</v>
      </c>
      <c r="DM535" s="38">
        <v>24</v>
      </c>
      <c r="DN535" s="38">
        <f t="shared" ref="DN535:DN540" si="384">DM535+DN534</f>
        <v>602</v>
      </c>
      <c r="DO535" s="38">
        <v>23</v>
      </c>
      <c r="DP535" s="38">
        <f t="shared" ref="DP535:DP540" si="385">DO535+DP534</f>
        <v>626</v>
      </c>
      <c r="DQ535" s="95"/>
      <c r="DR535" s="38">
        <v>15649.875</v>
      </c>
      <c r="DS535" s="145">
        <f t="shared" ref="DS535:DS540" si="386">(DR535/(10^6)+DS534)</f>
        <v>0.95764883845180016</v>
      </c>
      <c r="DT535" s="38">
        <v>7538.9584999999997</v>
      </c>
      <c r="DU535" s="73">
        <f t="shared" ref="DU535:DU540" si="387">(DT535/(10^6)+DU534)</f>
        <v>0.38484454763989989</v>
      </c>
      <c r="DV535" s="115"/>
      <c r="DW535" s="3">
        <v>129.5</v>
      </c>
      <c r="DX535" s="66">
        <f t="shared" si="353"/>
        <v>0.39119039793919758</v>
      </c>
      <c r="DY535" s="3">
        <v>8655.3125</v>
      </c>
      <c r="DZ535" s="144">
        <f t="shared" ref="DZ535:DZ540" si="388">DY535*2/1000</f>
        <v>17.310625000000002</v>
      </c>
      <c r="EA535" s="95"/>
      <c r="EB535" s="108"/>
      <c r="EC535" s="95"/>
      <c r="ED535" s="107"/>
      <c r="EE535" s="107"/>
      <c r="EF535" s="104">
        <f t="shared" si="347"/>
        <v>3261.5313432157777</v>
      </c>
      <c r="EG535" s="73">
        <f t="shared" ref="EG535:EG540" si="389">LN(EF535/((DS535+DU535)/2)*10^15)</f>
        <v>43.027347055894538</v>
      </c>
      <c r="EH535" s="95"/>
    </row>
    <row r="536" spans="1:138" x14ac:dyDescent="0.25">
      <c r="A536" s="76">
        <v>130.5</v>
      </c>
      <c r="B536" s="96">
        <v>9</v>
      </c>
      <c r="C536" s="96">
        <f t="shared" si="356"/>
        <v>618</v>
      </c>
      <c r="D536" s="96">
        <v>0</v>
      </c>
      <c r="E536" s="96">
        <f t="shared" si="357"/>
        <v>9</v>
      </c>
      <c r="F536" s="101"/>
      <c r="G536" s="96">
        <v>3431.3327599999998</v>
      </c>
      <c r="H536" s="145">
        <f t="shared" si="358"/>
        <v>0.91098450528089991</v>
      </c>
      <c r="I536" s="96">
        <v>0</v>
      </c>
      <c r="J536" s="73">
        <f t="shared" si="359"/>
        <v>7.305679608E-3</v>
      </c>
      <c r="K536" s="169"/>
      <c r="L536" s="76">
        <v>130.5</v>
      </c>
      <c r="M536" s="66">
        <f t="shared" si="348"/>
        <v>0.42407878957776857</v>
      </c>
      <c r="N536" s="96">
        <v>8737.8125</v>
      </c>
      <c r="O536" s="144">
        <f t="shared" si="360"/>
        <v>17.475625000000001</v>
      </c>
      <c r="P536" s="101"/>
      <c r="Q536" s="105"/>
      <c r="R536" s="103"/>
      <c r="S536" s="102"/>
      <c r="T536" s="102"/>
      <c r="U536" s="104">
        <f t="shared" ref="U536:U547" si="390">(O537+O536)*1000/2*(M537-M536)+U535</f>
        <v>3617.901634773641</v>
      </c>
      <c r="V536" s="73">
        <f t="shared" si="361"/>
        <v>43.510814886089982</v>
      </c>
      <c r="X536" s="76">
        <v>130.5</v>
      </c>
      <c r="Y536" s="96">
        <v>26</v>
      </c>
      <c r="Z536" s="96">
        <f t="shared" ref="Z536:Z544" si="391">Y536+Z535</f>
        <v>661</v>
      </c>
      <c r="AA536" s="96">
        <v>0</v>
      </c>
      <c r="AB536" s="96">
        <f t="shared" si="362"/>
        <v>7</v>
      </c>
      <c r="AC536" s="95"/>
      <c r="AD536" s="96">
        <v>123804.219</v>
      </c>
      <c r="AE536" s="145">
        <f t="shared" si="363"/>
        <v>2.0652188961390001</v>
      </c>
      <c r="AF536" s="96">
        <v>0</v>
      </c>
      <c r="AG536" s="73">
        <f t="shared" si="364"/>
        <v>3.4676240111000001E-3</v>
      </c>
      <c r="AH536" s="115"/>
      <c r="AI536" s="76">
        <v>130.5</v>
      </c>
      <c r="AJ536" s="66">
        <f t="shared" si="349"/>
        <v>0.45529981025899791</v>
      </c>
      <c r="AK536" s="96">
        <v>8982.5</v>
      </c>
      <c r="AL536" s="144">
        <f t="shared" si="365"/>
        <v>17.965</v>
      </c>
      <c r="AM536" s="95"/>
      <c r="AN536" s="108"/>
      <c r="AO536" s="104"/>
      <c r="AP536" s="107"/>
      <c r="AQ536" s="107"/>
      <c r="AR536" s="104">
        <f t="shared" ref="AR536:AR543" si="392">(AL537+AL536)*1000/2*(AJ537-AJ536)+AR535</f>
        <v>3584.9983977564052</v>
      </c>
      <c r="AS536" s="73">
        <f t="shared" si="366"/>
        <v>42.689523007025763</v>
      </c>
      <c r="AU536" s="76">
        <v>130.5</v>
      </c>
      <c r="AV536" s="96">
        <v>34</v>
      </c>
      <c r="AW536" s="96">
        <f t="shared" si="367"/>
        <v>726</v>
      </c>
      <c r="AX536" s="96">
        <v>14</v>
      </c>
      <c r="AY536" s="96">
        <f t="shared" si="368"/>
        <v>494</v>
      </c>
      <c r="AZ536" s="65"/>
      <c r="BA536" s="38">
        <v>34521.328099999999</v>
      </c>
      <c r="BB536" s="145">
        <f t="shared" si="369"/>
        <v>1.4106245561385</v>
      </c>
      <c r="BC536" s="38">
        <v>11737.5977</v>
      </c>
      <c r="BD536" s="73">
        <f t="shared" si="370"/>
        <v>0.40779563715429995</v>
      </c>
      <c r="BE536" s="116"/>
      <c r="BF536" s="3">
        <v>130.5</v>
      </c>
      <c r="BG536" s="66">
        <f t="shared" si="350"/>
        <v>0.44948145359824127</v>
      </c>
      <c r="BH536" s="38">
        <v>8790.625</v>
      </c>
      <c r="BI536" s="144">
        <f t="shared" si="371"/>
        <v>17.581250000000001</v>
      </c>
      <c r="BJ536" s="95"/>
      <c r="BK536" s="108"/>
      <c r="BL536" s="95"/>
      <c r="BM536" s="107"/>
      <c r="BN536" s="107"/>
      <c r="BO536" s="104">
        <f t="shared" ref="BO536:BO537" si="393">(BI537+BI536)*1000/2*(BG537-BG536)+BO535</f>
        <v>3794.5323790601578</v>
      </c>
      <c r="BP536" s="73">
        <f t="shared" si="372"/>
        <v>42.875271938961134</v>
      </c>
      <c r="BR536" s="3">
        <v>130.5</v>
      </c>
      <c r="BS536" s="38">
        <v>15</v>
      </c>
      <c r="BT536" s="38">
        <f t="shared" si="373"/>
        <v>844</v>
      </c>
      <c r="BU536" s="38">
        <v>10</v>
      </c>
      <c r="BV536" s="38">
        <f t="shared" si="374"/>
        <v>785</v>
      </c>
      <c r="BW536" s="51"/>
      <c r="BX536" s="38">
        <v>5864.1992200000004</v>
      </c>
      <c r="BY536" s="73">
        <f t="shared" si="375"/>
        <v>0.33830262608769995</v>
      </c>
      <c r="BZ536" s="38">
        <v>5744.6162100000001</v>
      </c>
      <c r="CA536" s="73">
        <f t="shared" si="376"/>
        <v>0.55862014876629973</v>
      </c>
      <c r="CB536" s="51"/>
      <c r="CC536" s="3">
        <v>130.5</v>
      </c>
      <c r="CD536" s="66">
        <f t="shared" si="351"/>
        <v>0.44140149106697185</v>
      </c>
      <c r="CE536" s="38">
        <v>8949.0625</v>
      </c>
      <c r="CF536" s="102">
        <f t="shared" si="355"/>
        <v>17.898125</v>
      </c>
      <c r="CG536" s="95"/>
      <c r="CH536" s="108"/>
      <c r="CI536" s="104"/>
      <c r="CJ536" s="107"/>
      <c r="CK536" s="107"/>
      <c r="CL536" s="104">
        <f t="shared" ref="CL536:CL549" si="394">(CF537+CF536)*1000/2*(CD537-CD536)+CL535</f>
        <v>3815.8655940417643</v>
      </c>
      <c r="CM536" s="73">
        <f t="shared" si="377"/>
        <v>43.587631899054294</v>
      </c>
      <c r="CO536" s="3">
        <v>130.5</v>
      </c>
      <c r="CP536" s="38">
        <v>52</v>
      </c>
      <c r="CQ536" s="38">
        <f t="shared" si="378"/>
        <v>689</v>
      </c>
      <c r="CR536" s="38">
        <v>78</v>
      </c>
      <c r="CS536" s="38">
        <f t="shared" si="379"/>
        <v>1139</v>
      </c>
      <c r="CT536" s="95"/>
      <c r="CU536" s="38">
        <v>48843.277300000002</v>
      </c>
      <c r="CV536" s="145">
        <f t="shared" si="380"/>
        <v>1.2931106109930002</v>
      </c>
      <c r="CW536" s="38">
        <v>514942.28100000002</v>
      </c>
      <c r="CX536" s="136">
        <f t="shared" si="381"/>
        <v>1.3870872231370002</v>
      </c>
      <c r="CY536" s="115"/>
      <c r="CZ536" s="3">
        <v>130.5</v>
      </c>
      <c r="DA536" s="66">
        <f t="shared" si="352"/>
        <v>0.43717304531670514</v>
      </c>
      <c r="DB536" s="3">
        <v>8784.6875</v>
      </c>
      <c r="DC536" s="144">
        <f t="shared" si="382"/>
        <v>17.569375000000001</v>
      </c>
      <c r="DD536" s="95"/>
      <c r="DE536" s="108"/>
      <c r="DF536" s="95"/>
      <c r="DG536" s="107"/>
      <c r="DH536" s="107"/>
      <c r="DI536" s="104">
        <f t="shared" ref="DI536:DI537" si="395">(DC537+DC536)*1000/2*(DA537-DA536)+DI535</f>
        <v>3764.7879213156634</v>
      </c>
      <c r="DJ536" s="73">
        <f t="shared" si="383"/>
        <v>42.479479774614738</v>
      </c>
      <c r="DL536" s="3">
        <v>130.5</v>
      </c>
      <c r="DM536" s="38">
        <v>23</v>
      </c>
      <c r="DN536" s="38">
        <f t="shared" si="384"/>
        <v>625</v>
      </c>
      <c r="DO536" s="38">
        <v>19</v>
      </c>
      <c r="DP536" s="38">
        <f t="shared" si="385"/>
        <v>645</v>
      </c>
      <c r="DQ536" s="95"/>
      <c r="DR536" s="38">
        <v>30069.1816</v>
      </c>
      <c r="DS536" s="145">
        <f t="shared" si="386"/>
        <v>0.98771802005180021</v>
      </c>
      <c r="DT536" s="38">
        <v>11839.8887</v>
      </c>
      <c r="DU536" s="73">
        <f t="shared" si="387"/>
        <v>0.39668443633989992</v>
      </c>
      <c r="DV536" s="115"/>
      <c r="DW536" s="3">
        <v>130.5</v>
      </c>
      <c r="DX536" s="66">
        <f t="shared" si="353"/>
        <v>0.39398688433523987</v>
      </c>
      <c r="DY536" s="3">
        <v>8717.5</v>
      </c>
      <c r="DZ536" s="144">
        <f t="shared" si="388"/>
        <v>17.434999999999999</v>
      </c>
      <c r="EA536" s="95"/>
      <c r="EB536" s="108"/>
      <c r="EC536" s="95"/>
      <c r="ED536" s="107"/>
      <c r="EE536" s="107"/>
      <c r="EF536" s="104">
        <f t="shared" ref="EF536:EF539" si="396">(DZ537+DZ536)*1000/2*(DX537-DX536)+EF535</f>
        <v>3310.4602422245316</v>
      </c>
      <c r="EG536" s="73">
        <f t="shared" si="389"/>
        <v>43.011497473050866</v>
      </c>
      <c r="EH536" s="95"/>
    </row>
    <row r="537" spans="1:138" ht="15.75" thickBot="1" x14ac:dyDescent="0.3">
      <c r="A537" s="76">
        <v>131.5</v>
      </c>
      <c r="B537" s="96">
        <v>9</v>
      </c>
      <c r="C537" s="96">
        <f t="shared" si="356"/>
        <v>627</v>
      </c>
      <c r="D537" s="96">
        <v>0</v>
      </c>
      <c r="E537" s="96">
        <f t="shared" si="357"/>
        <v>9</v>
      </c>
      <c r="F537" s="101"/>
      <c r="G537" s="96">
        <v>3524.7937000000002</v>
      </c>
      <c r="H537" s="145">
        <f t="shared" si="358"/>
        <v>0.91450929898089994</v>
      </c>
      <c r="I537" s="96">
        <v>0</v>
      </c>
      <c r="J537" s="73">
        <f t="shared" si="359"/>
        <v>7.305679608E-3</v>
      </c>
      <c r="K537" s="169"/>
      <c r="L537" s="76">
        <v>131.5</v>
      </c>
      <c r="M537" s="66">
        <f t="shared" ref="M537:M547" si="397">(M$548-M$407)/142*(L537-L$406)+M$407</f>
        <v>0.42711933188101725</v>
      </c>
      <c r="N537" s="96">
        <v>8805.9375</v>
      </c>
      <c r="O537" s="144">
        <f t="shared" si="360"/>
        <v>17.611875000000001</v>
      </c>
      <c r="P537" s="101"/>
      <c r="Q537" s="105"/>
      <c r="R537" s="103"/>
      <c r="S537" s="102"/>
      <c r="T537" s="102"/>
      <c r="U537" s="104">
        <f t="shared" si="390"/>
        <v>3671.6413196446219</v>
      </c>
      <c r="V537" s="73">
        <f t="shared" si="361"/>
        <v>43.521728392149612</v>
      </c>
      <c r="X537" s="76">
        <v>131.5</v>
      </c>
      <c r="Y537" s="96">
        <v>32</v>
      </c>
      <c r="Z537" s="96">
        <f t="shared" si="391"/>
        <v>693</v>
      </c>
      <c r="AA537" s="96">
        <v>0</v>
      </c>
      <c r="AB537" s="96">
        <f t="shared" si="362"/>
        <v>7</v>
      </c>
      <c r="AC537" s="95"/>
      <c r="AD537" s="96">
        <v>15881.4619</v>
      </c>
      <c r="AE537" s="145">
        <f t="shared" si="363"/>
        <v>2.081100358039</v>
      </c>
      <c r="AF537" s="96">
        <v>0</v>
      </c>
      <c r="AG537" s="73">
        <f t="shared" si="364"/>
        <v>3.4676240111000001E-3</v>
      </c>
      <c r="AH537" s="115"/>
      <c r="AI537" s="76">
        <v>131.5</v>
      </c>
      <c r="AJ537" s="66">
        <f t="shared" ref="AJ537:AJ543" si="398">(AJ$544-AJ$407)/138*(AI537-AI$406)+AJ$407</f>
        <v>0.45799808718773011</v>
      </c>
      <c r="AK537" s="96">
        <v>9040.625</v>
      </c>
      <c r="AL537" s="144">
        <f t="shared" si="365"/>
        <v>18.081250000000001</v>
      </c>
      <c r="AM537" s="95"/>
      <c r="AN537" s="108"/>
      <c r="AO537" s="104"/>
      <c r="AP537" s="107"/>
      <c r="AQ537" s="107"/>
      <c r="AR537" s="104">
        <f t="shared" si="392"/>
        <v>3633.9451412436074</v>
      </c>
      <c r="AS537" s="73">
        <f t="shared" si="366"/>
        <v>42.695436097414792</v>
      </c>
      <c r="AU537" s="76">
        <v>131.5</v>
      </c>
      <c r="AV537" s="96">
        <v>71</v>
      </c>
      <c r="AW537" s="96">
        <f t="shared" si="367"/>
        <v>797</v>
      </c>
      <c r="AX537" s="96">
        <v>45</v>
      </c>
      <c r="AY537" s="96">
        <f t="shared" si="368"/>
        <v>539</v>
      </c>
      <c r="AZ537" s="65"/>
      <c r="BA537" s="38">
        <v>288479.93800000002</v>
      </c>
      <c r="BB537" s="145">
        <f t="shared" si="369"/>
        <v>1.6991044941385001</v>
      </c>
      <c r="BC537" s="38">
        <v>33325.535199999998</v>
      </c>
      <c r="BD537" s="136">
        <f t="shared" si="370"/>
        <v>0.44112117235429993</v>
      </c>
      <c r="BE537" s="116"/>
      <c r="BF537" s="3">
        <v>131.5</v>
      </c>
      <c r="BG537" s="66">
        <f t="shared" ref="BG537" si="399">(BG$538-BG$407)/132*(BF537-BF$406)+BG$407</f>
        <v>0.45263360714486378</v>
      </c>
      <c r="BH537" s="38">
        <v>8851.25</v>
      </c>
      <c r="BI537" s="144">
        <f t="shared" si="371"/>
        <v>17.702500000000001</v>
      </c>
      <c r="BJ537" s="95"/>
      <c r="BK537" s="108"/>
      <c r="BL537" s="95"/>
      <c r="BM537" s="107"/>
      <c r="BN537" s="107"/>
      <c r="BO537" s="104">
        <f t="shared" si="393"/>
        <v>3850.4407474494246</v>
      </c>
      <c r="BP537" s="73">
        <f t="shared" si="372"/>
        <v>42.726955200950854</v>
      </c>
      <c r="BR537" s="3">
        <v>131.5</v>
      </c>
      <c r="BS537" s="38">
        <v>18</v>
      </c>
      <c r="BT537" s="38">
        <f t="shared" si="373"/>
        <v>862</v>
      </c>
      <c r="BU537" s="38">
        <v>16</v>
      </c>
      <c r="BV537" s="38">
        <f t="shared" si="374"/>
        <v>801</v>
      </c>
      <c r="BW537" s="51"/>
      <c r="BX537" s="38">
        <v>6163.0327100000004</v>
      </c>
      <c r="BY537" s="73">
        <f t="shared" si="375"/>
        <v>0.34446565879769997</v>
      </c>
      <c r="BZ537" s="38">
        <v>8009.8515600000001</v>
      </c>
      <c r="CA537" s="73">
        <f t="shared" si="376"/>
        <v>0.56663000032629973</v>
      </c>
      <c r="CB537" s="51"/>
      <c r="CC537" s="3">
        <v>131.5</v>
      </c>
      <c r="CD537" s="66">
        <f t="shared" ref="CD537:CD549" si="400">(CD$550-CD$407)/144*(CC537-CC$406)+CD$407</f>
        <v>0.44452955103993869</v>
      </c>
      <c r="CE537" s="38">
        <v>9017.8125</v>
      </c>
      <c r="CF537" s="102">
        <f t="shared" si="355"/>
        <v>18.035625</v>
      </c>
      <c r="CG537" s="95"/>
      <c r="CH537" s="108"/>
      <c r="CI537" s="104"/>
      <c r="CJ537" s="107"/>
      <c r="CK537" s="107"/>
      <c r="CL537" s="104">
        <f t="shared" si="394"/>
        <v>3872.4854345899471</v>
      </c>
      <c r="CM537" s="73">
        <f t="shared" si="377"/>
        <v>43.586682769220353</v>
      </c>
      <c r="CO537" s="3">
        <v>131.5</v>
      </c>
      <c r="CP537" s="38">
        <v>50</v>
      </c>
      <c r="CQ537" s="38">
        <f t="shared" si="378"/>
        <v>739</v>
      </c>
      <c r="CR537" s="38">
        <v>96</v>
      </c>
      <c r="CS537" s="38">
        <f t="shared" si="379"/>
        <v>1235</v>
      </c>
      <c r="CT537" s="95"/>
      <c r="CU537" s="38">
        <v>141443.68799999999</v>
      </c>
      <c r="CV537" s="145">
        <f t="shared" si="380"/>
        <v>1.4345542989930002</v>
      </c>
      <c r="CW537" s="38">
        <v>446367.31300000002</v>
      </c>
      <c r="CX537" s="73">
        <f t="shared" si="381"/>
        <v>1.8334545361370003</v>
      </c>
      <c r="CY537" s="115"/>
      <c r="CZ537" s="3">
        <v>131.5</v>
      </c>
      <c r="DA537" s="66">
        <f t="shared" ref="DA537" si="401">(DA$538-DA$407)/132*(CZ537-CZ$406)+DA$407</f>
        <v>0.44032316847163455</v>
      </c>
      <c r="DB537" s="3">
        <v>8845.3125</v>
      </c>
      <c r="DC537" s="144">
        <f t="shared" si="382"/>
        <v>17.690625000000001</v>
      </c>
      <c r="DD537" s="95"/>
      <c r="DE537" s="108"/>
      <c r="DF537" s="95"/>
      <c r="DG537" s="107"/>
      <c r="DH537" s="107"/>
      <c r="DI537" s="104">
        <f t="shared" si="395"/>
        <v>3820.5647894276331</v>
      </c>
      <c r="DJ537" s="73">
        <f t="shared" si="383"/>
        <v>42.295896236255679</v>
      </c>
      <c r="DL537" s="3">
        <v>131.5</v>
      </c>
      <c r="DM537" s="38">
        <v>46</v>
      </c>
      <c r="DN537" s="38">
        <f t="shared" si="384"/>
        <v>671</v>
      </c>
      <c r="DO537" s="38">
        <v>41</v>
      </c>
      <c r="DP537" s="38">
        <f t="shared" si="385"/>
        <v>686</v>
      </c>
      <c r="DQ537" s="95"/>
      <c r="DR537" s="38">
        <v>1911395.63</v>
      </c>
      <c r="DS537" s="145">
        <f t="shared" si="386"/>
        <v>2.8991136500518002</v>
      </c>
      <c r="DT537" s="38">
        <v>224954.984</v>
      </c>
      <c r="DU537" s="73">
        <f t="shared" si="387"/>
        <v>0.62163942033989994</v>
      </c>
      <c r="DV537" s="115"/>
      <c r="DW537" s="3">
        <v>131.5</v>
      </c>
      <c r="DX537" s="66">
        <f t="shared" ref="DX537:DX539" si="402">(DX$540-DX$407)/134*(DW537-DW$406)+DX$407</f>
        <v>0.39678337073128217</v>
      </c>
      <c r="DY537" s="3">
        <v>8779.0625</v>
      </c>
      <c r="DZ537" s="144">
        <f t="shared" si="388"/>
        <v>17.558125</v>
      </c>
      <c r="EA537" s="95"/>
      <c r="EB537" s="108"/>
      <c r="EC537" s="95"/>
      <c r="ED537" s="107"/>
      <c r="EE537" s="107"/>
      <c r="EF537" s="104">
        <f t="shared" si="396"/>
        <v>3359.7352064247957</v>
      </c>
      <c r="EG537" s="73">
        <f t="shared" si="389"/>
        <v>42.09286611053053</v>
      </c>
      <c r="EH537" s="95"/>
    </row>
    <row r="538" spans="1:138" ht="15.75" thickBot="1" x14ac:dyDescent="0.3">
      <c r="A538" s="76">
        <v>132.5</v>
      </c>
      <c r="B538" s="96">
        <v>18</v>
      </c>
      <c r="C538" s="96">
        <f t="shared" si="356"/>
        <v>645</v>
      </c>
      <c r="D538" s="96">
        <v>0</v>
      </c>
      <c r="E538" s="96">
        <f t="shared" si="357"/>
        <v>9</v>
      </c>
      <c r="F538" s="101"/>
      <c r="G538" s="96">
        <v>5068.2055700000001</v>
      </c>
      <c r="H538" s="145">
        <f t="shared" si="358"/>
        <v>0.91957750455089993</v>
      </c>
      <c r="I538" s="96">
        <v>0</v>
      </c>
      <c r="J538" s="73">
        <f t="shared" si="359"/>
        <v>7.305679608E-3</v>
      </c>
      <c r="K538" s="169"/>
      <c r="L538" s="76">
        <v>132.5</v>
      </c>
      <c r="M538" s="66">
        <f t="shared" si="397"/>
        <v>0.43015987418426593</v>
      </c>
      <c r="N538" s="96">
        <v>8868.4375</v>
      </c>
      <c r="O538" s="144">
        <f t="shared" si="360"/>
        <v>17.736875000000001</v>
      </c>
      <c r="P538" s="101"/>
      <c r="Q538" s="105"/>
      <c r="R538" s="103"/>
      <c r="S538" s="102"/>
      <c r="T538" s="102"/>
      <c r="U538" s="104">
        <f t="shared" si="390"/>
        <v>3725.7667733203275</v>
      </c>
      <c r="V538" s="73">
        <f t="shared" si="361"/>
        <v>43.530879266575639</v>
      </c>
      <c r="X538" s="76">
        <v>132.5</v>
      </c>
      <c r="Y538" s="96">
        <v>26</v>
      </c>
      <c r="Z538" s="96">
        <f t="shared" si="391"/>
        <v>719</v>
      </c>
      <c r="AA538" s="96">
        <v>0</v>
      </c>
      <c r="AB538" s="96">
        <f t="shared" si="362"/>
        <v>7</v>
      </c>
      <c r="AC538" s="95"/>
      <c r="AD538" s="96">
        <v>91725.898400000005</v>
      </c>
      <c r="AE538" s="145">
        <f t="shared" si="363"/>
        <v>2.172826256439</v>
      </c>
      <c r="AF538" s="96">
        <v>0</v>
      </c>
      <c r="AG538" s="73">
        <f t="shared" si="364"/>
        <v>3.4676240111000001E-3</v>
      </c>
      <c r="AH538" s="115"/>
      <c r="AI538" s="76">
        <v>132.5</v>
      </c>
      <c r="AJ538" s="66">
        <f t="shared" si="398"/>
        <v>0.46069636411646231</v>
      </c>
      <c r="AK538" s="96">
        <v>9099.375</v>
      </c>
      <c r="AL538" s="144">
        <f t="shared" si="365"/>
        <v>18.19875</v>
      </c>
      <c r="AM538" s="95"/>
      <c r="AN538" s="108"/>
      <c r="AO538" s="104"/>
      <c r="AP538" s="107"/>
      <c r="AQ538" s="107"/>
      <c r="AR538" s="104">
        <f t="shared" si="392"/>
        <v>3683.2215804430389</v>
      </c>
      <c r="AS538" s="73">
        <f t="shared" si="366"/>
        <v>42.665843277908486</v>
      </c>
      <c r="AU538" s="76">
        <v>132.5</v>
      </c>
      <c r="AV538" s="96">
        <v>63</v>
      </c>
      <c r="AW538" s="96">
        <f t="shared" si="367"/>
        <v>860</v>
      </c>
      <c r="AX538" s="96">
        <v>48</v>
      </c>
      <c r="AY538" s="96">
        <f t="shared" si="368"/>
        <v>587</v>
      </c>
      <c r="AZ538" s="65"/>
      <c r="BA538" s="38">
        <v>17452286</v>
      </c>
      <c r="BB538" s="147">
        <f t="shared" si="369"/>
        <v>19.1513904941385</v>
      </c>
      <c r="BC538" s="148">
        <v>7878239.5</v>
      </c>
      <c r="BD538" s="149">
        <f t="shared" si="370"/>
        <v>8.3193606723542999</v>
      </c>
      <c r="BE538" s="175"/>
      <c r="BF538" s="151">
        <v>132.5</v>
      </c>
      <c r="BG538" s="159">
        <f>BK$506*BI538/BM$506</f>
        <v>0.4557857606914863</v>
      </c>
      <c r="BH538" s="160">
        <v>8885.3125</v>
      </c>
      <c r="BI538" s="192">
        <f t="shared" si="371"/>
        <v>17.770624999999999</v>
      </c>
      <c r="BJ538" s="195"/>
      <c r="BK538" s="196"/>
      <c r="BL538" s="195"/>
      <c r="BM538" s="198"/>
      <c r="BN538" s="198"/>
      <c r="BO538" s="165">
        <f>BO537</f>
        <v>3850.4407474494246</v>
      </c>
      <c r="BP538" s="73">
        <f t="shared" si="372"/>
        <v>40.174744631347743</v>
      </c>
      <c r="BR538" s="3">
        <v>132.5</v>
      </c>
      <c r="BS538" s="38">
        <v>17</v>
      </c>
      <c r="BT538" s="38">
        <f t="shared" si="373"/>
        <v>879</v>
      </c>
      <c r="BU538" s="38">
        <v>19</v>
      </c>
      <c r="BV538" s="38">
        <f t="shared" si="374"/>
        <v>820</v>
      </c>
      <c r="BW538" s="51"/>
      <c r="BX538" s="38">
        <v>10131.208000000001</v>
      </c>
      <c r="BY538" s="73">
        <f t="shared" si="375"/>
        <v>0.35459686679769997</v>
      </c>
      <c r="BZ538" s="38">
        <v>9747.6933599999993</v>
      </c>
      <c r="CA538" s="73">
        <f t="shared" si="376"/>
        <v>0.57637769368629976</v>
      </c>
      <c r="CB538" s="51"/>
      <c r="CC538" s="3">
        <v>132.5</v>
      </c>
      <c r="CD538" s="66">
        <f t="shared" si="400"/>
        <v>0.44765761101290552</v>
      </c>
      <c r="CE538" s="38">
        <v>9082.8125</v>
      </c>
      <c r="CF538" s="102">
        <f t="shared" si="355"/>
        <v>18.165624999999999</v>
      </c>
      <c r="CG538" s="95"/>
      <c r="CH538" s="108"/>
      <c r="CI538" s="104"/>
      <c r="CJ538" s="107"/>
      <c r="CK538" s="107"/>
      <c r="CL538" s="104">
        <f t="shared" si="394"/>
        <v>3929.5060578221673</v>
      </c>
      <c r="CM538" s="73">
        <f t="shared" si="377"/>
        <v>43.579715914417413</v>
      </c>
      <c r="CO538" s="3">
        <v>132.5</v>
      </c>
      <c r="CP538" s="38">
        <v>35</v>
      </c>
      <c r="CQ538" s="38">
        <f t="shared" si="378"/>
        <v>774</v>
      </c>
      <c r="CR538" s="38">
        <v>32</v>
      </c>
      <c r="CS538" s="38">
        <f t="shared" si="379"/>
        <v>1267</v>
      </c>
      <c r="CT538" s="95"/>
      <c r="CU538" s="38">
        <v>13394720</v>
      </c>
      <c r="CV538" s="147">
        <f t="shared" si="380"/>
        <v>14.829274298992999</v>
      </c>
      <c r="CW538" s="148">
        <v>9626973</v>
      </c>
      <c r="CX538" s="156">
        <f t="shared" si="381"/>
        <v>11.460427536137001</v>
      </c>
      <c r="CY538" s="194"/>
      <c r="CZ538" s="151">
        <v>132.5</v>
      </c>
      <c r="DA538" s="159">
        <f>DE$506*DC538/DG$506</f>
        <v>0.44347329162656401</v>
      </c>
      <c r="DB538" s="181">
        <v>8860.9375</v>
      </c>
      <c r="DC538" s="192">
        <f t="shared" si="382"/>
        <v>17.721875000000001</v>
      </c>
      <c r="DD538" s="195"/>
      <c r="DE538" s="196"/>
      <c r="DF538" s="195"/>
      <c r="DG538" s="198"/>
      <c r="DH538" s="198"/>
      <c r="DI538" s="165">
        <f>DI537</f>
        <v>3820.5647894276331</v>
      </c>
      <c r="DJ538" s="73">
        <f t="shared" si="383"/>
        <v>40.210899819480069</v>
      </c>
      <c r="DL538" s="3">
        <v>132.5</v>
      </c>
      <c r="DM538" s="38">
        <v>61</v>
      </c>
      <c r="DN538" s="38">
        <f t="shared" si="384"/>
        <v>732</v>
      </c>
      <c r="DO538" s="38">
        <v>38</v>
      </c>
      <c r="DP538" s="38">
        <f t="shared" si="385"/>
        <v>724</v>
      </c>
      <c r="DQ538" s="95"/>
      <c r="DR538" s="38">
        <v>1218484</v>
      </c>
      <c r="DS538" s="145">
        <f t="shared" si="386"/>
        <v>4.1175976500517999</v>
      </c>
      <c r="DT538" s="38">
        <v>109588.273</v>
      </c>
      <c r="DU538" s="73">
        <f t="shared" si="387"/>
        <v>0.7312276933398999</v>
      </c>
      <c r="DV538" s="115"/>
      <c r="DW538" s="3">
        <v>132.5</v>
      </c>
      <c r="DX538" s="66">
        <f t="shared" si="402"/>
        <v>0.39957985712732447</v>
      </c>
      <c r="DY538" s="3">
        <v>8841.25</v>
      </c>
      <c r="DZ538" s="144">
        <f t="shared" si="388"/>
        <v>17.682500000000001</v>
      </c>
      <c r="EA538" s="95"/>
      <c r="EB538" s="108"/>
      <c r="EC538" s="95"/>
      <c r="ED538" s="107"/>
      <c r="EE538" s="107"/>
      <c r="EF538" s="104">
        <f t="shared" si="396"/>
        <v>3409.35623581657</v>
      </c>
      <c r="EG538" s="73">
        <f t="shared" si="389"/>
        <v>41.78746586239901</v>
      </c>
      <c r="EH538" s="95"/>
    </row>
    <row r="539" spans="1:138" ht="15.75" thickBot="1" x14ac:dyDescent="0.3">
      <c r="A539" s="76">
        <v>133.5</v>
      </c>
      <c r="B539" s="96">
        <v>16</v>
      </c>
      <c r="C539" s="96">
        <f t="shared" si="356"/>
        <v>661</v>
      </c>
      <c r="D539" s="96">
        <v>0</v>
      </c>
      <c r="E539" s="96">
        <f t="shared" si="357"/>
        <v>9</v>
      </c>
      <c r="F539" s="101"/>
      <c r="G539" s="96">
        <v>9283.0156299999999</v>
      </c>
      <c r="H539" s="145">
        <f t="shared" si="358"/>
        <v>0.92886052018089993</v>
      </c>
      <c r="I539" s="96">
        <v>0</v>
      </c>
      <c r="J539" s="73">
        <f t="shared" si="359"/>
        <v>7.305679608E-3</v>
      </c>
      <c r="K539" s="169"/>
      <c r="L539" s="76">
        <v>133.5</v>
      </c>
      <c r="M539" s="66">
        <f t="shared" si="397"/>
        <v>0.43320041648751462</v>
      </c>
      <c r="N539" s="96">
        <v>8932.8125</v>
      </c>
      <c r="O539" s="144">
        <f t="shared" si="360"/>
        <v>17.865625000000001</v>
      </c>
      <c r="P539" s="101"/>
      <c r="Q539" s="105"/>
      <c r="R539" s="103"/>
      <c r="S539" s="102"/>
      <c r="T539" s="102"/>
      <c r="U539" s="104">
        <f t="shared" si="390"/>
        <v>3780.2751452923476</v>
      </c>
      <c r="V539" s="73">
        <f t="shared" si="361"/>
        <v>43.535437905585212</v>
      </c>
      <c r="X539" s="76">
        <v>133.5</v>
      </c>
      <c r="Y539" s="96">
        <v>24</v>
      </c>
      <c r="Z539" s="96">
        <f t="shared" si="391"/>
        <v>743</v>
      </c>
      <c r="AA539" s="96">
        <v>0</v>
      </c>
      <c r="AB539" s="96">
        <f t="shared" si="362"/>
        <v>7</v>
      </c>
      <c r="AC539" s="95"/>
      <c r="AD539" s="96">
        <v>19626.75</v>
      </c>
      <c r="AE539" s="145">
        <f t="shared" si="363"/>
        <v>2.192453006439</v>
      </c>
      <c r="AF539" s="96">
        <v>0</v>
      </c>
      <c r="AG539" s="73">
        <f t="shared" si="364"/>
        <v>3.4676240111000001E-3</v>
      </c>
      <c r="AH539" s="115"/>
      <c r="AI539" s="76">
        <v>133.5</v>
      </c>
      <c r="AJ539" s="66">
        <f t="shared" si="398"/>
        <v>0.46339464104519451</v>
      </c>
      <c r="AK539" s="96">
        <v>9162.8125</v>
      </c>
      <c r="AL539" s="144">
        <f t="shared" si="365"/>
        <v>18.325624999999999</v>
      </c>
      <c r="AM539" s="95"/>
      <c r="AN539" s="108"/>
      <c r="AO539" s="104"/>
      <c r="AP539" s="107"/>
      <c r="AQ539" s="107"/>
      <c r="AR539" s="104">
        <f t="shared" si="392"/>
        <v>3732.8310882008618</v>
      </c>
      <c r="AS539" s="73">
        <f t="shared" si="366"/>
        <v>42.670244424877716</v>
      </c>
      <c r="AU539" s="76"/>
      <c r="AV539" s="96"/>
      <c r="AW539" s="96"/>
      <c r="AX539" s="96"/>
      <c r="AY539" s="96"/>
      <c r="AZ539" s="65"/>
      <c r="BA539" s="38"/>
      <c r="BB539" s="120"/>
      <c r="BC539" s="38"/>
      <c r="BD539" s="120"/>
      <c r="BF539" s="3"/>
      <c r="BH539" s="38"/>
      <c r="BI539" s="102"/>
      <c r="BJ539" s="95"/>
      <c r="BK539" s="108"/>
      <c r="BL539" s="95"/>
      <c r="BM539" s="107"/>
      <c r="BN539" s="107"/>
      <c r="BO539" s="95"/>
      <c r="BP539" s="95"/>
      <c r="BR539" s="3">
        <v>133.5</v>
      </c>
      <c r="BS539" s="38">
        <v>22</v>
      </c>
      <c r="BT539" s="38">
        <f t="shared" si="373"/>
        <v>901</v>
      </c>
      <c r="BU539" s="38">
        <v>24</v>
      </c>
      <c r="BV539" s="38">
        <f t="shared" si="374"/>
        <v>844</v>
      </c>
      <c r="BW539" s="51"/>
      <c r="BX539" s="38">
        <v>55193.183599999997</v>
      </c>
      <c r="BY539" s="73">
        <f t="shared" si="375"/>
        <v>0.40979005039769995</v>
      </c>
      <c r="BZ539" s="38">
        <v>90633.8125</v>
      </c>
      <c r="CA539" s="73">
        <f t="shared" si="376"/>
        <v>0.66701150618629979</v>
      </c>
      <c r="CB539" s="51"/>
      <c r="CC539" s="3">
        <v>133.5</v>
      </c>
      <c r="CD539" s="66">
        <f t="shared" si="400"/>
        <v>0.45078567098587241</v>
      </c>
      <c r="CE539" s="38">
        <v>9145.9375</v>
      </c>
      <c r="CF539" s="102">
        <f t="shared" si="355"/>
        <v>18.291875000000001</v>
      </c>
      <c r="CG539" s="95"/>
      <c r="CH539" s="108"/>
      <c r="CI539" s="104"/>
      <c r="CJ539" s="107"/>
      <c r="CK539" s="107"/>
      <c r="CL539" s="104">
        <f t="shared" si="394"/>
        <v>3986.9040032886255</v>
      </c>
      <c r="CM539" s="73">
        <f t="shared" si="377"/>
        <v>43.448698719660712</v>
      </c>
      <c r="CO539" s="99"/>
      <c r="CP539" s="104"/>
      <c r="CQ539" s="104"/>
      <c r="CR539" s="104"/>
      <c r="CS539" s="104"/>
      <c r="CT539" s="95"/>
      <c r="CU539" s="95"/>
      <c r="CV539" s="107"/>
      <c r="CW539" s="95"/>
      <c r="CX539" s="107"/>
      <c r="CY539" s="95"/>
      <c r="CZ539" s="3"/>
      <c r="DA539" s="108"/>
      <c r="DB539" s="3"/>
      <c r="DC539" s="102"/>
      <c r="DD539" s="95"/>
      <c r="DE539" s="108"/>
      <c r="DF539" s="95"/>
      <c r="DG539" s="107"/>
      <c r="DH539" s="107"/>
      <c r="DI539" s="95"/>
      <c r="DJ539" s="95"/>
      <c r="DL539" s="3">
        <v>133.5</v>
      </c>
      <c r="DM539" s="38">
        <v>77</v>
      </c>
      <c r="DN539" s="38">
        <f t="shared" si="384"/>
        <v>809</v>
      </c>
      <c r="DO539" s="38">
        <v>61</v>
      </c>
      <c r="DP539" s="38">
        <f t="shared" si="385"/>
        <v>785</v>
      </c>
      <c r="DQ539" s="95"/>
      <c r="DR539" s="38">
        <v>692219.31299999997</v>
      </c>
      <c r="DS539" s="145">
        <f t="shared" si="386"/>
        <v>4.8098169630517997</v>
      </c>
      <c r="DT539" s="38">
        <v>82257.218800000002</v>
      </c>
      <c r="DU539" s="136">
        <f t="shared" si="387"/>
        <v>0.81348491213989993</v>
      </c>
      <c r="DV539" s="115"/>
      <c r="DW539" s="3">
        <v>133.5</v>
      </c>
      <c r="DX539" s="66">
        <f t="shared" si="402"/>
        <v>0.40237634352336676</v>
      </c>
      <c r="DY539" s="3">
        <v>8902.8125</v>
      </c>
      <c r="DZ539" s="144">
        <f t="shared" si="388"/>
        <v>17.805624999999999</v>
      </c>
      <c r="EA539" s="95"/>
      <c r="EB539" s="108"/>
      <c r="EC539" s="95"/>
      <c r="ED539" s="107"/>
      <c r="EE539" s="107"/>
      <c r="EF539" s="104">
        <f t="shared" si="396"/>
        <v>3459.247300925962</v>
      </c>
      <c r="EG539" s="73">
        <f t="shared" si="389"/>
        <v>41.653810863113428</v>
      </c>
      <c r="EH539" s="95"/>
    </row>
    <row r="540" spans="1:138" ht="15.75" thickBot="1" x14ac:dyDescent="0.3">
      <c r="A540" s="76">
        <v>134.5</v>
      </c>
      <c r="B540" s="96">
        <v>18</v>
      </c>
      <c r="C540" s="96">
        <f t="shared" si="356"/>
        <v>679</v>
      </c>
      <c r="D540" s="96">
        <v>0</v>
      </c>
      <c r="E540" s="96">
        <f t="shared" si="357"/>
        <v>9</v>
      </c>
      <c r="F540" s="101"/>
      <c r="G540" s="96">
        <v>46795</v>
      </c>
      <c r="H540" s="145">
        <f t="shared" si="358"/>
        <v>0.97565552018089996</v>
      </c>
      <c r="I540" s="96">
        <v>0</v>
      </c>
      <c r="J540" s="73">
        <f t="shared" si="359"/>
        <v>7.305679608E-3</v>
      </c>
      <c r="K540" s="169"/>
      <c r="L540" s="76">
        <v>134.5</v>
      </c>
      <c r="M540" s="66">
        <f t="shared" si="397"/>
        <v>0.43624095879076324</v>
      </c>
      <c r="N540" s="96">
        <v>8994.375</v>
      </c>
      <c r="O540" s="144">
        <f t="shared" si="360"/>
        <v>17.98875</v>
      </c>
      <c r="P540" s="101"/>
      <c r="Q540" s="105"/>
      <c r="R540" s="103"/>
      <c r="S540" s="102"/>
      <c r="T540" s="102"/>
      <c r="U540" s="104">
        <f t="shared" si="390"/>
        <v>3835.1483823407584</v>
      </c>
      <c r="V540" s="73">
        <f t="shared" si="361"/>
        <v>43.501072610973615</v>
      </c>
      <c r="X540" s="76">
        <v>134.5</v>
      </c>
      <c r="Y540" s="96">
        <v>32</v>
      </c>
      <c r="Z540" s="96">
        <f t="shared" si="391"/>
        <v>775</v>
      </c>
      <c r="AA540" s="96">
        <v>0</v>
      </c>
      <c r="AB540" s="96">
        <f t="shared" si="362"/>
        <v>7</v>
      </c>
      <c r="AC540" s="95"/>
      <c r="AD540" s="96">
        <v>31025.921900000001</v>
      </c>
      <c r="AE540" s="145">
        <f t="shared" si="363"/>
        <v>2.223478928339</v>
      </c>
      <c r="AF540" s="96">
        <v>0</v>
      </c>
      <c r="AG540" s="73">
        <f t="shared" si="364"/>
        <v>3.4676240111000001E-3</v>
      </c>
      <c r="AH540" s="115"/>
      <c r="AI540" s="76">
        <v>134.5</v>
      </c>
      <c r="AJ540" s="66">
        <f t="shared" si="398"/>
        <v>0.46609291797392677</v>
      </c>
      <c r="AK540" s="96">
        <v>9222.8125</v>
      </c>
      <c r="AL540" s="144">
        <f t="shared" si="365"/>
        <v>18.445625</v>
      </c>
      <c r="AM540" s="95"/>
      <c r="AN540" s="108"/>
      <c r="AO540" s="104"/>
      <c r="AP540" s="107"/>
      <c r="AQ540" s="107"/>
      <c r="AR540" s="104">
        <f t="shared" si="392"/>
        <v>3782.7610163439708</v>
      </c>
      <c r="AS540" s="73">
        <f t="shared" si="366"/>
        <v>42.66950163691164</v>
      </c>
      <c r="AU540" s="99"/>
      <c r="AV540" s="104"/>
      <c r="AW540" s="104"/>
      <c r="AX540" s="104"/>
      <c r="AY540" s="104"/>
      <c r="BF540" s="3"/>
      <c r="BH540" s="38"/>
      <c r="BI540" s="102"/>
      <c r="BJ540" s="95"/>
      <c r="BK540" s="108"/>
      <c r="BL540" s="95"/>
      <c r="BM540" s="107"/>
      <c r="BN540" s="107"/>
      <c r="BO540" s="95"/>
      <c r="BP540" s="95"/>
      <c r="BR540" s="3">
        <v>134.5</v>
      </c>
      <c r="BS540" s="38">
        <v>28</v>
      </c>
      <c r="BT540" s="38">
        <f t="shared" si="373"/>
        <v>929</v>
      </c>
      <c r="BU540" s="38">
        <v>20</v>
      </c>
      <c r="BV540" s="38">
        <f t="shared" si="374"/>
        <v>864</v>
      </c>
      <c r="BW540" s="51"/>
      <c r="BX540" s="38">
        <v>39335.824200000003</v>
      </c>
      <c r="BY540" s="73">
        <f t="shared" si="375"/>
        <v>0.44912587459769993</v>
      </c>
      <c r="BZ540" s="38">
        <v>7721.8779299999997</v>
      </c>
      <c r="CA540" s="73">
        <f t="shared" si="376"/>
        <v>0.67473338411629979</v>
      </c>
      <c r="CB540" s="51"/>
      <c r="CC540" s="3">
        <v>134.5</v>
      </c>
      <c r="CD540" s="66">
        <f t="shared" si="400"/>
        <v>0.45391373095883925</v>
      </c>
      <c r="CE540" s="38">
        <v>9203.4375</v>
      </c>
      <c r="CF540" s="102">
        <f t="shared" si="355"/>
        <v>18.406874999999999</v>
      </c>
      <c r="CG540" s="95"/>
      <c r="CH540" s="108"/>
      <c r="CI540" s="104"/>
      <c r="CJ540" s="107"/>
      <c r="CK540" s="107"/>
      <c r="CL540" s="104">
        <f t="shared" si="394"/>
        <v>4044.6978438454125</v>
      </c>
      <c r="CM540" s="73">
        <f t="shared" si="377"/>
        <v>43.420317174530396</v>
      </c>
      <c r="CO540" s="99"/>
      <c r="CP540" s="104"/>
      <c r="CQ540" s="104"/>
      <c r="CR540" s="104"/>
      <c r="CS540" s="104"/>
      <c r="CT540" s="95"/>
      <c r="CU540" s="95"/>
      <c r="CV540" s="107"/>
      <c r="CW540" s="95"/>
      <c r="CX540" s="107"/>
      <c r="CY540" s="95"/>
      <c r="CZ540" s="99"/>
      <c r="DA540" s="108"/>
      <c r="DB540" s="95"/>
      <c r="DC540" s="107"/>
      <c r="DD540" s="95"/>
      <c r="DE540" s="108"/>
      <c r="DF540" s="95"/>
      <c r="DG540" s="107"/>
      <c r="DH540" s="107"/>
      <c r="DI540" s="95"/>
      <c r="DJ540" s="95"/>
      <c r="DL540" s="3">
        <v>134.5</v>
      </c>
      <c r="DM540" s="38">
        <v>59</v>
      </c>
      <c r="DN540" s="38">
        <f t="shared" si="384"/>
        <v>868</v>
      </c>
      <c r="DO540" s="38">
        <v>70</v>
      </c>
      <c r="DP540" s="38">
        <f t="shared" si="385"/>
        <v>855</v>
      </c>
      <c r="DQ540" s="95"/>
      <c r="DR540" s="38">
        <v>3257204.75</v>
      </c>
      <c r="DS540" s="147">
        <f t="shared" si="386"/>
        <v>8.0670217130517994</v>
      </c>
      <c r="DT540" s="148">
        <v>9643267</v>
      </c>
      <c r="DU540" s="149">
        <f t="shared" si="387"/>
        <v>10.4567519121399</v>
      </c>
      <c r="DV540" s="194"/>
      <c r="DW540" s="151">
        <v>134.5</v>
      </c>
      <c r="DX540" s="159">
        <f>EB$506*DZ540/ED$506</f>
        <v>0.40517282991940906</v>
      </c>
      <c r="DY540" s="181">
        <v>8937.8125</v>
      </c>
      <c r="DZ540" s="192">
        <f t="shared" si="388"/>
        <v>17.875624999999999</v>
      </c>
      <c r="EA540" s="195"/>
      <c r="EB540" s="196"/>
      <c r="EC540" s="195"/>
      <c r="ED540" s="198"/>
      <c r="EE540" s="198"/>
      <c r="EF540" s="165">
        <f>EF539</f>
        <v>3459.247300925962</v>
      </c>
      <c r="EG540" s="73">
        <f t="shared" si="389"/>
        <v>40.46167490885</v>
      </c>
      <c r="EH540" s="95"/>
    </row>
    <row r="541" spans="1:138" x14ac:dyDescent="0.25">
      <c r="A541" s="76">
        <v>135.5</v>
      </c>
      <c r="B541" s="96">
        <v>28</v>
      </c>
      <c r="C541" s="96">
        <f t="shared" si="356"/>
        <v>707</v>
      </c>
      <c r="D541" s="96">
        <v>0</v>
      </c>
      <c r="E541" s="96">
        <f t="shared" si="357"/>
        <v>9</v>
      </c>
      <c r="F541" s="101"/>
      <c r="G541" s="96">
        <v>242689.65599999999</v>
      </c>
      <c r="H541" s="145">
        <f t="shared" si="358"/>
        <v>1.2183451761808999</v>
      </c>
      <c r="I541" s="96">
        <v>0</v>
      </c>
      <c r="J541" s="73">
        <f t="shared" si="359"/>
        <v>7.305679608E-3</v>
      </c>
      <c r="K541" s="169"/>
      <c r="L541" s="76">
        <v>135.5</v>
      </c>
      <c r="M541" s="66">
        <f t="shared" si="397"/>
        <v>0.43928150109401193</v>
      </c>
      <c r="N541" s="96">
        <v>9052.8125</v>
      </c>
      <c r="O541" s="144">
        <f t="shared" si="360"/>
        <v>18.105625</v>
      </c>
      <c r="P541" s="101"/>
      <c r="Q541" s="105"/>
      <c r="R541" s="103"/>
      <c r="S541" s="102"/>
      <c r="T541" s="102"/>
      <c r="U541" s="104">
        <f t="shared" si="390"/>
        <v>3890.3978864991964</v>
      </c>
      <c r="V541" s="73">
        <f t="shared" si="361"/>
        <v>43.29471827755038</v>
      </c>
      <c r="X541" s="76">
        <v>135.5</v>
      </c>
      <c r="Y541" s="96">
        <v>42</v>
      </c>
      <c r="Z541" s="96">
        <f t="shared" si="391"/>
        <v>817</v>
      </c>
      <c r="AA541" s="96">
        <v>0</v>
      </c>
      <c r="AB541" s="96">
        <f t="shared" si="362"/>
        <v>7</v>
      </c>
      <c r="AC541" s="95"/>
      <c r="AD541" s="96">
        <v>177363</v>
      </c>
      <c r="AE541" s="145">
        <f t="shared" si="363"/>
        <v>2.4008419283390001</v>
      </c>
      <c r="AF541" s="96">
        <v>0</v>
      </c>
      <c r="AG541" s="73">
        <f t="shared" si="364"/>
        <v>3.4676240111000001E-3</v>
      </c>
      <c r="AH541" s="115"/>
      <c r="AI541" s="76">
        <v>135.5</v>
      </c>
      <c r="AJ541" s="66">
        <f t="shared" si="398"/>
        <v>0.46879119490265897</v>
      </c>
      <c r="AK541" s="96">
        <v>9281.5625</v>
      </c>
      <c r="AL541" s="144">
        <f t="shared" si="365"/>
        <v>18.563124999999999</v>
      </c>
      <c r="AM541" s="95"/>
      <c r="AN541" s="108"/>
      <c r="AO541" s="104"/>
      <c r="AP541" s="107"/>
      <c r="AQ541" s="107"/>
      <c r="AR541" s="104">
        <f t="shared" si="392"/>
        <v>3833.0088352377461</v>
      </c>
      <c r="AS541" s="73">
        <f t="shared" si="366"/>
        <v>42.606066171973559</v>
      </c>
      <c r="AU541" s="99"/>
      <c r="AV541" s="104"/>
      <c r="AW541" s="104"/>
      <c r="AX541" s="104"/>
      <c r="AY541" s="104"/>
      <c r="BI541" s="102"/>
      <c r="BJ541" s="95"/>
      <c r="BK541" s="108"/>
      <c r="BL541" s="95"/>
      <c r="BM541" s="107"/>
      <c r="BN541" s="107"/>
      <c r="BO541" s="95"/>
      <c r="BP541" s="95"/>
      <c r="BR541" s="3">
        <v>135.5</v>
      </c>
      <c r="BS541" s="38">
        <v>30</v>
      </c>
      <c r="BT541" s="38">
        <f t="shared" si="373"/>
        <v>959</v>
      </c>
      <c r="BU541" s="38">
        <v>25</v>
      </c>
      <c r="BV541" s="38">
        <f t="shared" si="374"/>
        <v>889</v>
      </c>
      <c r="BW541" s="51"/>
      <c r="BX541" s="38">
        <v>15068.516600000001</v>
      </c>
      <c r="BY541" s="73">
        <f t="shared" si="375"/>
        <v>0.46419439119769995</v>
      </c>
      <c r="BZ541" s="38">
        <v>11537.9648</v>
      </c>
      <c r="CA541" s="73">
        <f t="shared" si="376"/>
        <v>0.68627134891629982</v>
      </c>
      <c r="CB541" s="51"/>
      <c r="CC541" s="3">
        <v>135.5</v>
      </c>
      <c r="CD541" s="66">
        <f t="shared" si="400"/>
        <v>0.45704179093180608</v>
      </c>
      <c r="CE541" s="38">
        <v>9272.5</v>
      </c>
      <c r="CF541" s="102">
        <f t="shared" si="355"/>
        <v>18.545000000000002</v>
      </c>
      <c r="CG541" s="95"/>
      <c r="CH541" s="108"/>
      <c r="CI541" s="104"/>
      <c r="CJ541" s="107"/>
      <c r="CK541" s="107"/>
      <c r="CL541" s="104">
        <f t="shared" si="394"/>
        <v>4102.9012647549107</v>
      </c>
      <c r="CM541" s="73">
        <f t="shared" si="377"/>
        <v>43.411206351672341</v>
      </c>
      <c r="CO541" s="99"/>
      <c r="CP541" s="104"/>
      <c r="CQ541" s="104"/>
      <c r="CR541" s="104"/>
      <c r="CS541" s="104"/>
      <c r="CT541" s="95"/>
      <c r="CU541" s="95"/>
      <c r="CV541" s="107"/>
      <c r="CW541" s="95"/>
      <c r="CX541" s="107"/>
      <c r="CY541" s="95"/>
      <c r="CZ541" s="99"/>
      <c r="DA541" s="108"/>
      <c r="DB541" s="95"/>
      <c r="DC541" s="107"/>
      <c r="DD541" s="95"/>
      <c r="DE541" s="108"/>
      <c r="DF541" s="95"/>
      <c r="DG541" s="107"/>
      <c r="DH541" s="107"/>
      <c r="DI541" s="95"/>
      <c r="DJ541" s="95"/>
      <c r="DL541" s="99"/>
      <c r="DM541" s="95"/>
      <c r="DN541" s="95"/>
      <c r="DO541" s="95"/>
      <c r="DP541" s="95"/>
      <c r="DQ541" s="95"/>
      <c r="DR541" s="95"/>
      <c r="DS541" s="107"/>
      <c r="DT541" s="95"/>
      <c r="DU541" s="107"/>
      <c r="DV541" s="95"/>
      <c r="DW541" s="3"/>
      <c r="DX541" s="108"/>
      <c r="DY541" s="3"/>
      <c r="DZ541" s="102"/>
      <c r="EA541" s="95"/>
      <c r="EB541" s="108"/>
      <c r="EC541" s="95"/>
      <c r="ED541" s="107"/>
      <c r="EE541" s="107"/>
      <c r="EF541" s="95"/>
      <c r="EG541" s="95"/>
      <c r="EH541" s="95"/>
    </row>
    <row r="542" spans="1:138" x14ac:dyDescent="0.25">
      <c r="A542" s="76">
        <v>136.5</v>
      </c>
      <c r="B542" s="96">
        <v>22</v>
      </c>
      <c r="C542" s="96">
        <f t="shared" si="356"/>
        <v>729</v>
      </c>
      <c r="D542" s="96">
        <v>0</v>
      </c>
      <c r="E542" s="96">
        <f t="shared" si="357"/>
        <v>9</v>
      </c>
      <c r="F542" s="101"/>
      <c r="G542" s="96">
        <v>10178.7803</v>
      </c>
      <c r="H542" s="145">
        <f t="shared" si="358"/>
        <v>1.2285239564808998</v>
      </c>
      <c r="I542" s="96">
        <v>0</v>
      </c>
      <c r="J542" s="73">
        <f t="shared" si="359"/>
        <v>7.305679608E-3</v>
      </c>
      <c r="K542" s="169"/>
      <c r="L542" s="76">
        <v>136.5</v>
      </c>
      <c r="M542" s="66">
        <f t="shared" si="397"/>
        <v>0.44232204339726061</v>
      </c>
      <c r="N542" s="96">
        <v>9118.125</v>
      </c>
      <c r="O542" s="144">
        <f t="shared" si="360"/>
        <v>18.236249999999998</v>
      </c>
      <c r="P542" s="101"/>
      <c r="Q542" s="105"/>
      <c r="R542" s="103"/>
      <c r="S542" s="102"/>
      <c r="T542" s="102"/>
      <c r="U542" s="104">
        <f t="shared" si="390"/>
        <v>3946.0312591234192</v>
      </c>
      <c r="V542" s="73">
        <f t="shared" si="361"/>
        <v>43.300646669090078</v>
      </c>
      <c r="X542" s="76">
        <v>136.5</v>
      </c>
      <c r="Y542" s="96">
        <v>76</v>
      </c>
      <c r="Z542" s="96">
        <f t="shared" si="391"/>
        <v>893</v>
      </c>
      <c r="AA542" s="96">
        <v>0</v>
      </c>
      <c r="AB542" s="96">
        <f t="shared" si="362"/>
        <v>7</v>
      </c>
      <c r="AC542" s="95"/>
      <c r="AD542" s="96">
        <v>108417.31299999999</v>
      </c>
      <c r="AE542" s="145">
        <f t="shared" si="363"/>
        <v>2.509259241339</v>
      </c>
      <c r="AF542" s="96">
        <v>0</v>
      </c>
      <c r="AG542" s="73">
        <f t="shared" si="364"/>
        <v>3.4676240111000001E-3</v>
      </c>
      <c r="AH542" s="115"/>
      <c r="AI542" s="76">
        <v>136.5</v>
      </c>
      <c r="AJ542" s="66">
        <f t="shared" si="398"/>
        <v>0.47148947183139117</v>
      </c>
      <c r="AK542" s="96">
        <v>9340.625</v>
      </c>
      <c r="AL542" s="144">
        <f t="shared" si="365"/>
        <v>18.681249999999999</v>
      </c>
      <c r="AM542" s="95"/>
      <c r="AN542" s="108"/>
      <c r="AO542" s="104"/>
      <c r="AP542" s="107"/>
      <c r="AQ542" s="107"/>
      <c r="AR542" s="104">
        <f t="shared" si="392"/>
        <v>3883.5720152475678</v>
      </c>
      <c r="AS542" s="73">
        <f t="shared" si="366"/>
        <v>42.575065643085885</v>
      </c>
      <c r="AU542" s="99"/>
      <c r="AV542" s="104"/>
      <c r="AW542" s="104"/>
      <c r="AX542" s="104"/>
      <c r="AY542" s="104"/>
      <c r="BI542" s="102"/>
      <c r="BJ542" s="95"/>
      <c r="BK542" s="108"/>
      <c r="BL542" s="95"/>
      <c r="BM542" s="107"/>
      <c r="BN542" s="107"/>
      <c r="BO542" s="95"/>
      <c r="BP542" s="95"/>
      <c r="BR542" s="3">
        <v>136.5</v>
      </c>
      <c r="BS542" s="38">
        <v>32</v>
      </c>
      <c r="BT542" s="38">
        <f t="shared" si="373"/>
        <v>991</v>
      </c>
      <c r="BU542" s="38">
        <v>22</v>
      </c>
      <c r="BV542" s="38">
        <f t="shared" si="374"/>
        <v>911</v>
      </c>
      <c r="BW542" s="51"/>
      <c r="BX542" s="38">
        <v>31494.7461</v>
      </c>
      <c r="BY542" s="73">
        <f t="shared" si="375"/>
        <v>0.49568913729769992</v>
      </c>
      <c r="BZ542" s="38">
        <v>9985.77441</v>
      </c>
      <c r="CA542" s="73">
        <f t="shared" si="376"/>
        <v>0.69625712332629985</v>
      </c>
      <c r="CB542" s="51"/>
      <c r="CC542" s="3">
        <v>136.5</v>
      </c>
      <c r="CD542" s="66">
        <f t="shared" si="400"/>
        <v>0.46016985090477297</v>
      </c>
      <c r="CE542" s="38">
        <v>9334.375</v>
      </c>
      <c r="CF542" s="102">
        <f t="shared" si="355"/>
        <v>18.668749999999999</v>
      </c>
      <c r="CG542" s="95"/>
      <c r="CH542" s="108"/>
      <c r="CI542" s="104"/>
      <c r="CJ542" s="107"/>
      <c r="CK542" s="107"/>
      <c r="CL542" s="104">
        <f t="shared" si="394"/>
        <v>4161.5054683484441</v>
      </c>
      <c r="CM542" s="73">
        <f t="shared" si="377"/>
        <v>43.389968270431197</v>
      </c>
      <c r="CO542" s="99"/>
      <c r="CP542" s="104"/>
      <c r="CQ542" s="104"/>
      <c r="CR542" s="104"/>
      <c r="CS542" s="104"/>
      <c r="CT542" s="95"/>
      <c r="CU542" s="95"/>
      <c r="CV542" s="107"/>
      <c r="CW542" s="95"/>
      <c r="CX542" s="107"/>
      <c r="CY542" s="95"/>
      <c r="CZ542" s="99"/>
      <c r="DA542" s="108"/>
      <c r="DB542" s="95"/>
      <c r="DC542" s="107"/>
      <c r="DD542" s="95"/>
      <c r="DE542" s="108"/>
      <c r="DF542" s="95"/>
      <c r="DG542" s="107"/>
      <c r="DH542" s="107"/>
      <c r="DI542" s="95"/>
      <c r="DJ542" s="95"/>
      <c r="DL542" s="99"/>
      <c r="DM542" s="95"/>
      <c r="DN542" s="95"/>
      <c r="DO542" s="95"/>
      <c r="DP542" s="95"/>
      <c r="DQ542" s="95"/>
      <c r="DR542" s="95"/>
      <c r="DS542" s="107"/>
      <c r="DT542" s="95"/>
      <c r="DU542" s="107"/>
      <c r="DV542" s="95"/>
      <c r="DW542" s="3"/>
      <c r="DX542" s="108"/>
      <c r="DY542" s="3"/>
      <c r="DZ542" s="102"/>
      <c r="EA542" s="95"/>
      <c r="EB542" s="108"/>
      <c r="EC542" s="95"/>
      <c r="ED542" s="107"/>
      <c r="EE542" s="107"/>
      <c r="EF542" s="95"/>
      <c r="EG542" s="95"/>
      <c r="EH542" s="95"/>
    </row>
    <row r="543" spans="1:138" ht="15.75" thickBot="1" x14ac:dyDescent="0.3">
      <c r="A543" s="76">
        <v>137.5</v>
      </c>
      <c r="B543" s="96">
        <v>24</v>
      </c>
      <c r="C543" s="96">
        <f t="shared" si="356"/>
        <v>753</v>
      </c>
      <c r="D543" s="96">
        <v>0</v>
      </c>
      <c r="E543" s="96">
        <f t="shared" si="357"/>
        <v>9</v>
      </c>
      <c r="F543" s="101"/>
      <c r="G543" s="96">
        <v>29297.738300000001</v>
      </c>
      <c r="H543" s="145">
        <f t="shared" si="358"/>
        <v>1.2578216947808998</v>
      </c>
      <c r="I543" s="96">
        <v>0</v>
      </c>
      <c r="J543" s="73">
        <f t="shared" si="359"/>
        <v>7.305679608E-3</v>
      </c>
      <c r="K543" s="169"/>
      <c r="L543" s="76">
        <v>137.5</v>
      </c>
      <c r="M543" s="66">
        <f t="shared" si="397"/>
        <v>0.44536258570050929</v>
      </c>
      <c r="N543" s="96">
        <v>9179.0625</v>
      </c>
      <c r="O543" s="144">
        <f t="shared" si="360"/>
        <v>18.358125000000001</v>
      </c>
      <c r="P543" s="101"/>
      <c r="Q543" s="105"/>
      <c r="R543" s="103"/>
      <c r="S543" s="102"/>
      <c r="T543" s="102"/>
      <c r="U543" s="104">
        <f t="shared" si="390"/>
        <v>4002.046599874488</v>
      </c>
      <c r="V543" s="73">
        <f t="shared" si="361"/>
        <v>43.291311926366078</v>
      </c>
      <c r="X543" s="76">
        <v>137.5</v>
      </c>
      <c r="Y543" s="96">
        <v>95</v>
      </c>
      <c r="Z543" s="96">
        <f t="shared" si="391"/>
        <v>988</v>
      </c>
      <c r="AA543" s="96">
        <v>2</v>
      </c>
      <c r="AB543" s="96">
        <f t="shared" si="362"/>
        <v>9</v>
      </c>
      <c r="AC543" s="95"/>
      <c r="AD543" s="96">
        <v>3178049</v>
      </c>
      <c r="AE543" s="145">
        <f t="shared" si="363"/>
        <v>5.6873082413390001</v>
      </c>
      <c r="AF543" s="96">
        <v>1039.3669400000001</v>
      </c>
      <c r="AG543" s="136">
        <f t="shared" si="364"/>
        <v>4.5069909510999998E-3</v>
      </c>
      <c r="AH543" s="115"/>
      <c r="AI543" s="76">
        <v>137.5</v>
      </c>
      <c r="AJ543" s="66">
        <f t="shared" si="398"/>
        <v>0.47418774876012343</v>
      </c>
      <c r="AK543" s="96">
        <v>9398.4375</v>
      </c>
      <c r="AL543" s="144">
        <f t="shared" si="365"/>
        <v>18.796875</v>
      </c>
      <c r="AM543" s="95"/>
      <c r="AN543" s="108"/>
      <c r="AO543" s="104"/>
      <c r="AP543" s="107"/>
      <c r="AQ543" s="107"/>
      <c r="AR543" s="104">
        <f t="shared" si="392"/>
        <v>3934.3459981424458</v>
      </c>
      <c r="AS543" s="73">
        <f t="shared" si="366"/>
        <v>41.77039430252092</v>
      </c>
      <c r="AU543" s="99"/>
      <c r="AV543" s="104"/>
      <c r="AW543" s="104"/>
      <c r="AX543" s="104"/>
      <c r="AY543" s="104"/>
      <c r="BI543" s="102"/>
      <c r="BJ543" s="95"/>
      <c r="BK543" s="108"/>
      <c r="BL543" s="95"/>
      <c r="BM543" s="107"/>
      <c r="BN543" s="107"/>
      <c r="BO543" s="95"/>
      <c r="BP543" s="95"/>
      <c r="BR543" s="3">
        <v>137.5</v>
      </c>
      <c r="BS543" s="38">
        <v>28</v>
      </c>
      <c r="BT543" s="38">
        <f t="shared" si="373"/>
        <v>1019</v>
      </c>
      <c r="BU543" s="38">
        <v>14</v>
      </c>
      <c r="BV543" s="38">
        <f t="shared" si="374"/>
        <v>925</v>
      </c>
      <c r="BW543" s="51"/>
      <c r="BX543" s="38">
        <v>14475.749</v>
      </c>
      <c r="BY543" s="73">
        <f t="shared" si="375"/>
        <v>0.51016488629769996</v>
      </c>
      <c r="BZ543" s="38">
        <v>2248.1967800000002</v>
      </c>
      <c r="CA543" s="73">
        <f t="shared" si="376"/>
        <v>0.69850532010629984</v>
      </c>
      <c r="CB543" s="51"/>
      <c r="CC543" s="3">
        <v>137.5</v>
      </c>
      <c r="CD543" s="66">
        <f t="shared" si="400"/>
        <v>0.4632979108777398</v>
      </c>
      <c r="CE543" s="38">
        <v>9400.625</v>
      </c>
      <c r="CF543" s="102">
        <f t="shared" si="355"/>
        <v>18.80125</v>
      </c>
      <c r="CG543" s="95"/>
      <c r="CH543" s="108"/>
      <c r="CI543" s="104"/>
      <c r="CJ543" s="107"/>
      <c r="CK543" s="107"/>
      <c r="CL543" s="104">
        <f t="shared" si="394"/>
        <v>4220.5045895135654</v>
      </c>
      <c r="CM543" s="73">
        <f t="shared" si="377"/>
        <v>43.390112794037272</v>
      </c>
      <c r="CO543" s="99"/>
      <c r="CP543" s="104"/>
      <c r="CQ543" s="104"/>
      <c r="CR543" s="104"/>
      <c r="CS543" s="104"/>
      <c r="CT543" s="95"/>
      <c r="CU543" s="95"/>
      <c r="CV543" s="107"/>
      <c r="CW543" s="95"/>
      <c r="CX543" s="107"/>
      <c r="CY543" s="95"/>
      <c r="CZ543" s="99"/>
      <c r="DA543" s="108"/>
      <c r="DB543" s="95"/>
      <c r="DC543" s="107"/>
      <c r="DD543" s="95"/>
      <c r="DE543" s="108"/>
      <c r="DF543" s="95"/>
      <c r="DG543" s="107"/>
      <c r="DH543" s="107"/>
      <c r="DI543" s="95"/>
      <c r="DJ543" s="95"/>
      <c r="DL543" s="99"/>
      <c r="DM543" s="95"/>
      <c r="DN543" s="95"/>
      <c r="DO543" s="95"/>
      <c r="DP543" s="95"/>
      <c r="DQ543" s="95"/>
      <c r="DR543" s="95"/>
      <c r="DS543" s="107"/>
      <c r="DT543" s="95"/>
      <c r="DU543" s="107"/>
      <c r="DV543" s="95"/>
      <c r="DW543" s="99"/>
      <c r="DX543" s="108"/>
      <c r="DY543" s="95"/>
      <c r="DZ543" s="107"/>
      <c r="EA543" s="95"/>
      <c r="EB543" s="108"/>
      <c r="EC543" s="95"/>
      <c r="ED543" s="107"/>
      <c r="EE543" s="107"/>
      <c r="EF543" s="95"/>
      <c r="EG543" s="95"/>
      <c r="EH543" s="95"/>
    </row>
    <row r="544" spans="1:138" ht="15.75" thickBot="1" x14ac:dyDescent="0.3">
      <c r="A544" s="76">
        <v>138.5</v>
      </c>
      <c r="B544" s="96">
        <v>37</v>
      </c>
      <c r="C544" s="96">
        <f t="shared" si="356"/>
        <v>790</v>
      </c>
      <c r="D544" s="96">
        <v>1</v>
      </c>
      <c r="E544" s="96">
        <f t="shared" si="357"/>
        <v>10</v>
      </c>
      <c r="F544" s="101"/>
      <c r="G544" s="96">
        <v>85822.25</v>
      </c>
      <c r="H544" s="145">
        <f t="shared" si="358"/>
        <v>1.3436439447808999</v>
      </c>
      <c r="I544" s="96">
        <v>610.63891599999999</v>
      </c>
      <c r="J544" s="73">
        <f t="shared" si="359"/>
        <v>7.916318524E-3</v>
      </c>
      <c r="K544" s="169"/>
      <c r="L544" s="76">
        <v>138.5</v>
      </c>
      <c r="M544" s="66">
        <f t="shared" si="397"/>
        <v>0.44840312800375798</v>
      </c>
      <c r="N544" s="96">
        <v>9243.75</v>
      </c>
      <c r="O544" s="144">
        <f t="shared" si="360"/>
        <v>18.487500000000001</v>
      </c>
      <c r="P544" s="101"/>
      <c r="Q544" s="105"/>
      <c r="R544" s="103"/>
      <c r="S544" s="102"/>
      <c r="T544" s="102"/>
      <c r="U544" s="104">
        <f t="shared" si="390"/>
        <v>4058.4458090913417</v>
      </c>
      <c r="V544" s="73">
        <f t="shared" si="361"/>
        <v>43.239219273454104</v>
      </c>
      <c r="X544" s="76">
        <v>138.5</v>
      </c>
      <c r="Y544" s="96">
        <v>34</v>
      </c>
      <c r="Z544" s="96">
        <f t="shared" si="391"/>
        <v>1022</v>
      </c>
      <c r="AA544" s="96">
        <v>11</v>
      </c>
      <c r="AB544" s="96">
        <f t="shared" si="362"/>
        <v>20</v>
      </c>
      <c r="AC544" s="95"/>
      <c r="AD544" s="96">
        <v>7409949</v>
      </c>
      <c r="AE544" s="147">
        <f t="shared" si="363"/>
        <v>13.097257241339001</v>
      </c>
      <c r="AF544" s="188">
        <v>3597963.5</v>
      </c>
      <c r="AG544" s="149">
        <f t="shared" si="364"/>
        <v>3.6024704909511001</v>
      </c>
      <c r="AH544" s="194"/>
      <c r="AI544" s="190">
        <v>138.5</v>
      </c>
      <c r="AJ544" s="159">
        <f>AN$506*AL544/AP$506</f>
        <v>0.47688602568885563</v>
      </c>
      <c r="AK544" s="191">
        <v>9418.75</v>
      </c>
      <c r="AL544" s="192">
        <f t="shared" si="365"/>
        <v>18.837499999999999</v>
      </c>
      <c r="AM544" s="195"/>
      <c r="AN544" s="196"/>
      <c r="AO544" s="197"/>
      <c r="AP544" s="198"/>
      <c r="AQ544" s="198"/>
      <c r="AR544" s="165">
        <f>AR543</f>
        <v>3934.3459981424458</v>
      </c>
      <c r="AS544" s="73">
        <f t="shared" si="366"/>
        <v>40.694031105440608</v>
      </c>
      <c r="AU544" s="99"/>
      <c r="AV544" s="104"/>
      <c r="AW544" s="104"/>
      <c r="AX544" s="104"/>
      <c r="AY544" s="104"/>
      <c r="BI544" s="102"/>
      <c r="BJ544" s="95"/>
      <c r="BK544" s="108"/>
      <c r="BL544" s="95"/>
      <c r="BM544" s="107"/>
      <c r="BN544" s="107"/>
      <c r="BO544" s="95"/>
      <c r="BP544" s="95"/>
      <c r="BR544" s="3">
        <v>138.5</v>
      </c>
      <c r="BS544" s="38">
        <v>34</v>
      </c>
      <c r="BT544" s="38">
        <f t="shared" si="373"/>
        <v>1053</v>
      </c>
      <c r="BU544" s="38">
        <v>22</v>
      </c>
      <c r="BV544" s="38">
        <f t="shared" si="374"/>
        <v>947</v>
      </c>
      <c r="BW544" s="51"/>
      <c r="BX544" s="38">
        <v>43829.371099999997</v>
      </c>
      <c r="BY544" s="73">
        <f t="shared" si="375"/>
        <v>0.55399425739769992</v>
      </c>
      <c r="BZ544" s="38">
        <v>13845.0146</v>
      </c>
      <c r="CA544" s="73">
        <f t="shared" si="376"/>
        <v>0.71235033470629983</v>
      </c>
      <c r="CB544" s="51"/>
      <c r="CC544" s="3">
        <v>138.5</v>
      </c>
      <c r="CD544" s="66">
        <f t="shared" si="400"/>
        <v>0.46642597085070669</v>
      </c>
      <c r="CE544" s="38">
        <v>9460.625</v>
      </c>
      <c r="CF544" s="102">
        <f t="shared" si="355"/>
        <v>18.921250000000001</v>
      </c>
      <c r="CG544" s="95"/>
      <c r="CH544" s="108"/>
      <c r="CI544" s="104"/>
      <c r="CJ544" s="107"/>
      <c r="CK544" s="107"/>
      <c r="CL544" s="104">
        <f t="shared" si="394"/>
        <v>4279.9025383252392</v>
      </c>
      <c r="CM544" s="73">
        <f t="shared" si="377"/>
        <v>43.357474616027154</v>
      </c>
      <c r="CO544" s="99"/>
      <c r="CP544" s="104"/>
      <c r="CQ544" s="104"/>
      <c r="CR544" s="104"/>
      <c r="CS544" s="104"/>
      <c r="CT544" s="95"/>
      <c r="CU544" s="95"/>
      <c r="CV544" s="107"/>
      <c r="CW544" s="95"/>
      <c r="CX544" s="107"/>
      <c r="CY544" s="95"/>
      <c r="CZ544" s="99"/>
      <c r="DA544" s="108"/>
      <c r="DB544" s="95"/>
      <c r="DC544" s="107"/>
      <c r="DD544" s="95"/>
      <c r="DE544" s="108"/>
      <c r="DF544" s="95"/>
      <c r="DG544" s="107"/>
      <c r="DH544" s="107"/>
      <c r="DI544" s="95"/>
      <c r="DJ544" s="95"/>
      <c r="DL544" s="99"/>
      <c r="DM544" s="95"/>
      <c r="DN544" s="95"/>
      <c r="DO544" s="95"/>
      <c r="DP544" s="95"/>
      <c r="DQ544" s="95"/>
      <c r="DR544" s="95"/>
      <c r="DS544" s="107"/>
      <c r="DT544" s="95"/>
      <c r="DU544" s="107"/>
      <c r="DV544" s="95"/>
      <c r="DW544" s="99"/>
      <c r="DX544" s="108"/>
      <c r="DY544" s="95"/>
      <c r="DZ544" s="107"/>
      <c r="EA544" s="95"/>
      <c r="EB544" s="108"/>
      <c r="EC544" s="95"/>
      <c r="ED544" s="107"/>
      <c r="EE544" s="107"/>
      <c r="EF544" s="95"/>
      <c r="EG544" s="95"/>
      <c r="EH544" s="95"/>
    </row>
    <row r="545" spans="1:138" x14ac:dyDescent="0.25">
      <c r="A545" s="76">
        <v>139.5</v>
      </c>
      <c r="B545" s="96">
        <v>48</v>
      </c>
      <c r="C545" s="96">
        <f t="shared" si="356"/>
        <v>838</v>
      </c>
      <c r="D545" s="96">
        <v>0</v>
      </c>
      <c r="E545" s="96">
        <f t="shared" si="357"/>
        <v>10</v>
      </c>
      <c r="F545" s="101"/>
      <c r="G545" s="96">
        <v>84327.609400000001</v>
      </c>
      <c r="H545" s="145">
        <f t="shared" si="358"/>
        <v>1.4279715541808999</v>
      </c>
      <c r="I545" s="96">
        <v>0</v>
      </c>
      <c r="J545" s="73">
        <f t="shared" si="359"/>
        <v>7.916318524E-3</v>
      </c>
      <c r="K545" s="169"/>
      <c r="L545" s="76">
        <v>139.5</v>
      </c>
      <c r="M545" s="66">
        <f t="shared" si="397"/>
        <v>0.45144367030700666</v>
      </c>
      <c r="N545" s="96">
        <v>9305.3125</v>
      </c>
      <c r="O545" s="144">
        <f t="shared" si="360"/>
        <v>18.610624999999999</v>
      </c>
      <c r="P545" s="101"/>
      <c r="Q545" s="105"/>
      <c r="R545" s="103"/>
      <c r="S545" s="102"/>
      <c r="T545" s="102"/>
      <c r="U545" s="104">
        <f t="shared" si="390"/>
        <v>4115.2127338929949</v>
      </c>
      <c r="V545" s="73">
        <f t="shared" si="361"/>
        <v>43.19258599992208</v>
      </c>
      <c r="X545" s="99"/>
      <c r="Y545" s="104"/>
      <c r="Z545" s="104"/>
      <c r="AA545" s="104"/>
      <c r="AB545" s="104"/>
      <c r="AC545" s="95"/>
      <c r="AD545" s="104"/>
      <c r="AE545" s="107"/>
      <c r="AF545" s="104"/>
      <c r="AG545" s="107"/>
      <c r="AH545" s="95"/>
      <c r="AI545" s="76"/>
      <c r="AJ545" s="108"/>
      <c r="AK545" s="96"/>
      <c r="AL545" s="102"/>
      <c r="AM545" s="95"/>
      <c r="AN545" s="108"/>
      <c r="AO545" s="104"/>
      <c r="AP545" s="107"/>
      <c r="AQ545" s="107"/>
      <c r="AR545" s="104"/>
      <c r="AS545" s="107"/>
      <c r="AU545" s="99"/>
      <c r="AV545" s="104"/>
      <c r="AW545" s="104"/>
      <c r="AX545" s="104"/>
      <c r="AY545" s="104"/>
      <c r="BI545" s="102"/>
      <c r="BJ545" s="95"/>
      <c r="BK545" s="108"/>
      <c r="BL545" s="95"/>
      <c r="BM545" s="107"/>
      <c r="BN545" s="107"/>
      <c r="BO545" s="95"/>
      <c r="BP545" s="95"/>
      <c r="BR545" s="3">
        <v>139.5</v>
      </c>
      <c r="BS545" s="38">
        <v>47</v>
      </c>
      <c r="BT545" s="38">
        <f t="shared" si="373"/>
        <v>1100</v>
      </c>
      <c r="BU545" s="38">
        <v>42</v>
      </c>
      <c r="BV545" s="38">
        <f t="shared" si="374"/>
        <v>989</v>
      </c>
      <c r="BW545" s="51"/>
      <c r="BX545" s="38">
        <v>183936.109</v>
      </c>
      <c r="BY545" s="73">
        <f t="shared" si="375"/>
        <v>0.73793036639769993</v>
      </c>
      <c r="BZ545" s="38">
        <v>52233.695299999999</v>
      </c>
      <c r="CA545" s="73">
        <f t="shared" si="376"/>
        <v>0.76458403000629982</v>
      </c>
      <c r="CB545" s="51"/>
      <c r="CC545" s="3">
        <v>139.5</v>
      </c>
      <c r="CD545" s="66">
        <f t="shared" si="400"/>
        <v>0.46955403082367353</v>
      </c>
      <c r="CE545" s="38">
        <v>9528.125</v>
      </c>
      <c r="CF545" s="102">
        <f t="shared" si="355"/>
        <v>19.056249999999999</v>
      </c>
      <c r="CG545" s="95"/>
      <c r="CH545" s="108"/>
      <c r="CI545" s="104"/>
      <c r="CJ545" s="107"/>
      <c r="CK545" s="107"/>
      <c r="CL545" s="104">
        <f t="shared" si="394"/>
        <v>4339.7042023771746</v>
      </c>
      <c r="CM545" s="73">
        <f t="shared" si="377"/>
        <v>43.200345075093452</v>
      </c>
      <c r="CO545" s="99"/>
      <c r="CP545" s="104"/>
      <c r="CQ545" s="104"/>
      <c r="CR545" s="104"/>
      <c r="CS545" s="104"/>
      <c r="CT545" s="95"/>
      <c r="CU545" s="95"/>
      <c r="CV545" s="107"/>
      <c r="CW545" s="95"/>
      <c r="CX545" s="107"/>
      <c r="CY545" s="95"/>
      <c r="CZ545" s="99"/>
      <c r="DA545" s="108"/>
      <c r="DB545" s="95"/>
      <c r="DC545" s="107"/>
      <c r="DD545" s="95"/>
      <c r="DE545" s="108"/>
      <c r="DF545" s="95"/>
      <c r="DG545" s="107"/>
      <c r="DH545" s="107"/>
      <c r="DI545" s="95"/>
      <c r="DJ545" s="95"/>
      <c r="DL545" s="99"/>
      <c r="DM545" s="95"/>
      <c r="DN545" s="95"/>
      <c r="DO545" s="95"/>
      <c r="DP545" s="95"/>
      <c r="DQ545" s="95"/>
      <c r="DR545" s="95"/>
      <c r="DS545" s="107"/>
      <c r="DT545" s="95"/>
      <c r="DU545" s="107"/>
      <c r="DV545" s="95"/>
      <c r="DW545" s="99"/>
      <c r="DX545" s="108"/>
      <c r="DY545" s="95"/>
      <c r="DZ545" s="107"/>
      <c r="EA545" s="95"/>
      <c r="EB545" s="108"/>
      <c r="EC545" s="95"/>
      <c r="ED545" s="107"/>
      <c r="EE545" s="107"/>
      <c r="EF545" s="95"/>
      <c r="EG545" s="95"/>
      <c r="EH545" s="95"/>
    </row>
    <row r="546" spans="1:138" x14ac:dyDescent="0.25">
      <c r="A546" s="76">
        <v>140.5</v>
      </c>
      <c r="B546" s="96">
        <v>52</v>
      </c>
      <c r="C546" s="96">
        <f t="shared" si="356"/>
        <v>890</v>
      </c>
      <c r="D546" s="96">
        <v>0</v>
      </c>
      <c r="E546" s="96">
        <f t="shared" si="357"/>
        <v>10</v>
      </c>
      <c r="F546" s="101"/>
      <c r="G546" s="96">
        <v>46466.386700000003</v>
      </c>
      <c r="H546" s="145">
        <f t="shared" si="358"/>
        <v>1.4744379408808999</v>
      </c>
      <c r="I546" s="96">
        <v>0</v>
      </c>
      <c r="J546" s="73">
        <f t="shared" si="359"/>
        <v>7.916318524E-3</v>
      </c>
      <c r="K546" s="169"/>
      <c r="L546" s="76">
        <v>140.5</v>
      </c>
      <c r="M546" s="66">
        <f t="shared" si="397"/>
        <v>0.45448421261025534</v>
      </c>
      <c r="N546" s="96">
        <v>9364.6875</v>
      </c>
      <c r="O546" s="144">
        <f t="shared" si="360"/>
        <v>18.729375000000001</v>
      </c>
      <c r="P546" s="101"/>
      <c r="Q546" s="105"/>
      <c r="R546" s="103"/>
      <c r="S546" s="102"/>
      <c r="T546" s="102"/>
      <c r="U546" s="104">
        <f t="shared" si="390"/>
        <v>4172.3511749573263</v>
      </c>
      <c r="V546" s="73">
        <f t="shared" si="361"/>
        <v>43.174527022553711</v>
      </c>
      <c r="X546" s="99"/>
      <c r="Y546" s="104"/>
      <c r="Z546" s="104"/>
      <c r="AA546" s="104"/>
      <c r="AB546" s="104"/>
      <c r="AC546" s="95"/>
      <c r="AD546" s="104"/>
      <c r="AE546" s="107"/>
      <c r="AF546" s="104"/>
      <c r="AG546" s="107"/>
      <c r="AH546" s="95"/>
      <c r="AI546" s="99"/>
      <c r="AJ546" s="108"/>
      <c r="AK546" s="104"/>
      <c r="AL546" s="102"/>
      <c r="AM546" s="95"/>
      <c r="AN546" s="108"/>
      <c r="AO546" s="104"/>
      <c r="AP546" s="107"/>
      <c r="AQ546" s="107"/>
      <c r="AR546" s="104"/>
      <c r="AS546" s="107"/>
      <c r="AU546" s="99"/>
      <c r="AV546" s="104"/>
      <c r="AW546" s="104"/>
      <c r="AX546" s="104"/>
      <c r="AY546" s="104"/>
      <c r="BI546" s="102"/>
      <c r="BJ546" s="95"/>
      <c r="BK546" s="108"/>
      <c r="BL546" s="95"/>
      <c r="BM546" s="107"/>
      <c r="BN546" s="107"/>
      <c r="BO546" s="95"/>
      <c r="BP546" s="95"/>
      <c r="BR546" s="3">
        <v>140.5</v>
      </c>
      <c r="BS546" s="38">
        <v>45</v>
      </c>
      <c r="BT546" s="38">
        <f t="shared" si="373"/>
        <v>1145</v>
      </c>
      <c r="BU546" s="38">
        <v>36</v>
      </c>
      <c r="BV546" s="38">
        <f t="shared" si="374"/>
        <v>1025</v>
      </c>
      <c r="BW546" s="51"/>
      <c r="BX546" s="38">
        <v>85550.703099999999</v>
      </c>
      <c r="BY546" s="73">
        <f t="shared" si="375"/>
        <v>0.82348106949769995</v>
      </c>
      <c r="BZ546" s="38">
        <v>21597.041000000001</v>
      </c>
      <c r="CA546" s="73">
        <f t="shared" si="376"/>
        <v>0.78618107100629986</v>
      </c>
      <c r="CB546" s="51"/>
      <c r="CC546" s="3">
        <v>140.5</v>
      </c>
      <c r="CD546" s="66">
        <f t="shared" si="400"/>
        <v>0.47268209079664036</v>
      </c>
      <c r="CE546" s="38">
        <v>9589.6875</v>
      </c>
      <c r="CF546" s="102">
        <f t="shared" si="355"/>
        <v>19.179375</v>
      </c>
      <c r="CG546" s="95"/>
      <c r="CH546" s="108"/>
      <c r="CI546" s="104"/>
      <c r="CJ546" s="107"/>
      <c r="CK546" s="107"/>
      <c r="CL546" s="104">
        <f t="shared" si="394"/>
        <v>4399.8968739257316</v>
      </c>
      <c r="CM546" s="73">
        <f t="shared" si="377"/>
        <v>43.145235651002146</v>
      </c>
      <c r="CO546" s="99"/>
      <c r="CP546" s="104"/>
      <c r="CQ546" s="104"/>
      <c r="CR546" s="104"/>
      <c r="CS546" s="104"/>
      <c r="CT546" s="95"/>
      <c r="CU546" s="95"/>
      <c r="CV546" s="107"/>
      <c r="CW546" s="95"/>
      <c r="CX546" s="107"/>
      <c r="CY546" s="95"/>
      <c r="CZ546" s="99"/>
      <c r="DA546" s="108"/>
      <c r="DB546" s="95"/>
      <c r="DC546" s="107"/>
      <c r="DD546" s="95"/>
      <c r="DE546" s="108"/>
      <c r="DF546" s="95"/>
      <c r="DG546" s="107"/>
      <c r="DH546" s="107"/>
      <c r="DI546" s="95"/>
      <c r="DJ546" s="95"/>
      <c r="DL546" s="99"/>
      <c r="DM546" s="95"/>
      <c r="DN546" s="95"/>
      <c r="DO546" s="95"/>
      <c r="DP546" s="95"/>
      <c r="DQ546" s="95"/>
      <c r="DR546" s="95"/>
      <c r="DS546" s="107"/>
      <c r="DT546" s="95"/>
      <c r="DU546" s="107"/>
      <c r="DV546" s="95"/>
      <c r="DW546" s="99"/>
      <c r="DX546" s="108"/>
      <c r="DY546" s="95"/>
      <c r="DZ546" s="107"/>
      <c r="EA546" s="95"/>
      <c r="EB546" s="108"/>
      <c r="EC546" s="95"/>
      <c r="ED546" s="107"/>
      <c r="EE546" s="107"/>
      <c r="EF546" s="95"/>
      <c r="EG546" s="95"/>
      <c r="EH546" s="95"/>
    </row>
    <row r="547" spans="1:138" ht="15.75" thickBot="1" x14ac:dyDescent="0.3">
      <c r="A547" s="76">
        <v>141.5</v>
      </c>
      <c r="B547" s="96">
        <v>66</v>
      </c>
      <c r="C547" s="96">
        <f t="shared" si="356"/>
        <v>956</v>
      </c>
      <c r="D547" s="96">
        <v>3</v>
      </c>
      <c r="E547" s="96">
        <f t="shared" si="357"/>
        <v>13</v>
      </c>
      <c r="F547" s="101"/>
      <c r="G547" s="96">
        <v>1480725.38</v>
      </c>
      <c r="H547" s="145">
        <f t="shared" si="358"/>
        <v>2.9551633208808998</v>
      </c>
      <c r="I547" s="96">
        <v>1943.7262000000001</v>
      </c>
      <c r="J547" s="136">
        <f t="shared" si="359"/>
        <v>9.8600447240000007E-3</v>
      </c>
      <c r="K547" s="169"/>
      <c r="L547" s="76">
        <v>141.5</v>
      </c>
      <c r="M547" s="66">
        <f t="shared" si="397"/>
        <v>0.45752475491350403</v>
      </c>
      <c r="N547" s="96">
        <v>9427.5</v>
      </c>
      <c r="O547" s="144">
        <f t="shared" si="360"/>
        <v>18.855</v>
      </c>
      <c r="P547" s="101"/>
      <c r="Q547" s="105"/>
      <c r="R547" s="103"/>
      <c r="S547" s="102"/>
      <c r="T547" s="102"/>
      <c r="U547" s="104">
        <f t="shared" si="390"/>
        <v>4229.7433112700846</v>
      </c>
      <c r="V547" s="73">
        <f t="shared" si="361"/>
        <v>42.49493524986233</v>
      </c>
      <c r="X547" s="99"/>
      <c r="Y547" s="104"/>
      <c r="Z547" s="104"/>
      <c r="AA547" s="104"/>
      <c r="AB547" s="104"/>
      <c r="AC547" s="95"/>
      <c r="AD547" s="104"/>
      <c r="AE547" s="107"/>
      <c r="AF547" s="104"/>
      <c r="AG547" s="107"/>
      <c r="AH547" s="95"/>
      <c r="AI547" s="99"/>
      <c r="AJ547" s="108"/>
      <c r="AK547" s="104"/>
      <c r="AL547" s="102"/>
      <c r="AM547" s="95"/>
      <c r="AN547" s="108"/>
      <c r="AO547" s="104"/>
      <c r="AP547" s="107"/>
      <c r="AQ547" s="107"/>
      <c r="AR547" s="104"/>
      <c r="AS547" s="107"/>
      <c r="AU547" s="99"/>
      <c r="AV547" s="104"/>
      <c r="AW547" s="104"/>
      <c r="AX547" s="104"/>
      <c r="AY547" s="104"/>
      <c r="BI547" s="102"/>
      <c r="BJ547" s="95"/>
      <c r="BK547" s="108"/>
      <c r="BL547" s="95"/>
      <c r="BM547" s="107"/>
      <c r="BN547" s="107"/>
      <c r="BO547" s="95"/>
      <c r="BP547" s="95"/>
      <c r="BR547" s="3">
        <v>141.5</v>
      </c>
      <c r="BS547" s="38">
        <v>46</v>
      </c>
      <c r="BT547" s="38">
        <f t="shared" si="373"/>
        <v>1191</v>
      </c>
      <c r="BU547" s="38">
        <v>34</v>
      </c>
      <c r="BV547" s="38">
        <f t="shared" si="374"/>
        <v>1059</v>
      </c>
      <c r="BW547" s="51"/>
      <c r="BX547" s="38">
        <v>82390.8125</v>
      </c>
      <c r="BY547" s="73">
        <f t="shared" si="375"/>
        <v>0.90587188199769997</v>
      </c>
      <c r="BZ547" s="38">
        <v>45018.617200000001</v>
      </c>
      <c r="CA547" s="73">
        <f t="shared" si="376"/>
        <v>0.83119968820629986</v>
      </c>
      <c r="CB547" s="51"/>
      <c r="CC547" s="3">
        <v>141.5</v>
      </c>
      <c r="CD547" s="66">
        <f t="shared" si="400"/>
        <v>0.47581015076960725</v>
      </c>
      <c r="CE547" s="38">
        <v>9653.125</v>
      </c>
      <c r="CF547" s="102">
        <f t="shared" si="355"/>
        <v>19.306249999999999</v>
      </c>
      <c r="CG547" s="95"/>
      <c r="CH547" s="108"/>
      <c r="CI547" s="104"/>
      <c r="CJ547" s="107"/>
      <c r="CK547" s="107"/>
      <c r="CL547" s="104">
        <f t="shared" si="394"/>
        <v>4460.4834855271329</v>
      </c>
      <c r="CM547" s="73">
        <f t="shared" si="377"/>
        <v>43.082735329684546</v>
      </c>
      <c r="CO547" s="99"/>
      <c r="CP547" s="104"/>
      <c r="CQ547" s="104"/>
      <c r="CR547" s="104"/>
      <c r="CS547" s="104"/>
      <c r="CT547" s="95"/>
      <c r="CU547" s="95"/>
      <c r="CV547" s="107"/>
      <c r="CW547" s="95"/>
      <c r="CX547" s="107"/>
      <c r="CY547" s="95"/>
      <c r="CZ547" s="99"/>
      <c r="DA547" s="108"/>
      <c r="DB547" s="95"/>
      <c r="DC547" s="107"/>
      <c r="DD547" s="95"/>
      <c r="DE547" s="108"/>
      <c r="DF547" s="95"/>
      <c r="DG547" s="107"/>
      <c r="DH547" s="107"/>
      <c r="DI547" s="95"/>
      <c r="DJ547" s="95"/>
      <c r="DL547" s="99"/>
      <c r="DM547" s="95"/>
      <c r="DN547" s="95"/>
      <c r="DO547" s="95"/>
      <c r="DP547" s="95"/>
      <c r="DQ547" s="95"/>
      <c r="DR547" s="95"/>
      <c r="DS547" s="107"/>
      <c r="DT547" s="95"/>
      <c r="DU547" s="107"/>
      <c r="DV547" s="95"/>
      <c r="DW547" s="99"/>
      <c r="DX547" s="108"/>
      <c r="DY547" s="95"/>
      <c r="DZ547" s="107"/>
      <c r="EA547" s="95"/>
      <c r="EB547" s="108"/>
      <c r="EC547" s="95"/>
      <c r="ED547" s="107"/>
      <c r="EE547" s="107"/>
      <c r="EF547" s="95"/>
      <c r="EG547" s="95"/>
      <c r="EH547" s="95"/>
    </row>
    <row r="548" spans="1:138" ht="15.75" thickBot="1" x14ac:dyDescent="0.3">
      <c r="A548" s="76">
        <v>142.5</v>
      </c>
      <c r="B548" s="96">
        <v>54</v>
      </c>
      <c r="C548" s="96">
        <f t="shared" si="356"/>
        <v>1010</v>
      </c>
      <c r="D548" s="96">
        <v>9</v>
      </c>
      <c r="E548" s="96">
        <f t="shared" si="357"/>
        <v>22</v>
      </c>
      <c r="F548" s="101"/>
      <c r="G548" s="96">
        <v>451857.40600000002</v>
      </c>
      <c r="H548" s="147">
        <f t="shared" si="358"/>
        <v>3.4070207268808996</v>
      </c>
      <c r="I548" s="188">
        <v>135230.60800000001</v>
      </c>
      <c r="J548" s="149">
        <f t="shared" si="359"/>
        <v>0.14509065272400001</v>
      </c>
      <c r="K548" s="189"/>
      <c r="L548" s="190">
        <v>142.5</v>
      </c>
      <c r="M548" s="159">
        <f>Q$506*O548/S$506</f>
        <v>0.46056529721675271</v>
      </c>
      <c r="N548" s="191">
        <v>9448.125</v>
      </c>
      <c r="O548" s="192">
        <f t="shared" si="360"/>
        <v>18.896249999999998</v>
      </c>
      <c r="P548" s="193"/>
      <c r="Q548" s="163"/>
      <c r="R548" s="162"/>
      <c r="S548" s="164"/>
      <c r="T548" s="164"/>
      <c r="U548" s="165">
        <f>U547</f>
        <v>4229.7433112700846</v>
      </c>
      <c r="V548" s="73">
        <f t="shared" si="361"/>
        <v>42.314277981245745</v>
      </c>
      <c r="X548" s="99"/>
      <c r="Y548" s="104"/>
      <c r="Z548" s="104"/>
      <c r="AA548" s="104"/>
      <c r="AB548" s="104"/>
      <c r="AC548" s="95"/>
      <c r="AD548" s="104"/>
      <c r="AE548" s="107"/>
      <c r="AF548" s="104"/>
      <c r="AG548" s="107"/>
      <c r="AH548" s="95"/>
      <c r="AI548" s="99"/>
      <c r="AJ548" s="108"/>
      <c r="AK548" s="104"/>
      <c r="AL548" s="102"/>
      <c r="AM548" s="95"/>
      <c r="AN548" s="108"/>
      <c r="AO548" s="104"/>
      <c r="AP548" s="107"/>
      <c r="AQ548" s="107"/>
      <c r="AR548" s="104"/>
      <c r="AS548" s="107"/>
      <c r="AU548" s="99"/>
      <c r="AV548" s="104"/>
      <c r="AW548" s="104"/>
      <c r="AX548" s="104"/>
      <c r="AY548" s="104"/>
      <c r="BI548" s="102"/>
      <c r="BJ548" s="95"/>
      <c r="BK548" s="108"/>
      <c r="BL548" s="95"/>
      <c r="BM548" s="107"/>
      <c r="BN548" s="107"/>
      <c r="BO548" s="95"/>
      <c r="BP548" s="95"/>
      <c r="BR548" s="3">
        <v>142.5</v>
      </c>
      <c r="BS548" s="38">
        <v>56</v>
      </c>
      <c r="BT548" s="38">
        <f t="shared" si="373"/>
        <v>1247</v>
      </c>
      <c r="BU548" s="38">
        <v>50</v>
      </c>
      <c r="BV548" s="38">
        <f t="shared" si="374"/>
        <v>1109</v>
      </c>
      <c r="BW548" s="51"/>
      <c r="BX548" s="38">
        <v>215920.78099999999</v>
      </c>
      <c r="BY548" s="73">
        <f t="shared" si="375"/>
        <v>1.1217926629977</v>
      </c>
      <c r="BZ548" s="38">
        <v>30706.291000000001</v>
      </c>
      <c r="CA548" s="73">
        <f t="shared" si="376"/>
        <v>0.86190597920629985</v>
      </c>
      <c r="CB548" s="51"/>
      <c r="CC548" s="3">
        <v>142.5</v>
      </c>
      <c r="CD548" s="66">
        <f t="shared" si="400"/>
        <v>0.47893821074257409</v>
      </c>
      <c r="CE548" s="38">
        <v>9715.625</v>
      </c>
      <c r="CF548" s="102">
        <f t="shared" si="355"/>
        <v>19.431249999999999</v>
      </c>
      <c r="CG548" s="95"/>
      <c r="CH548" s="108"/>
      <c r="CI548" s="104"/>
      <c r="CJ548" s="107"/>
      <c r="CK548" s="107"/>
      <c r="CL548" s="104">
        <f t="shared" si="394"/>
        <v>4521.4581720689303</v>
      </c>
      <c r="CM548" s="73">
        <f t="shared" si="377"/>
        <v>42.963550297436107</v>
      </c>
      <c r="CO548" s="99"/>
      <c r="CP548" s="104"/>
      <c r="CQ548" s="104"/>
      <c r="CR548" s="104"/>
      <c r="CS548" s="104"/>
      <c r="CT548" s="95"/>
      <c r="CU548" s="95"/>
      <c r="CV548" s="107"/>
      <c r="CW548" s="95"/>
      <c r="CX548" s="107"/>
      <c r="CY548" s="95"/>
      <c r="CZ548" s="99"/>
      <c r="DA548" s="108"/>
      <c r="DB548" s="95"/>
      <c r="DC548" s="107"/>
      <c r="DD548" s="95"/>
      <c r="DE548" s="108"/>
      <c r="DF548" s="95"/>
      <c r="DG548" s="107"/>
      <c r="DH548" s="107"/>
      <c r="DI548" s="95"/>
      <c r="DJ548" s="95"/>
      <c r="DL548" s="99"/>
      <c r="DM548" s="95"/>
      <c r="DN548" s="95"/>
      <c r="DO548" s="95"/>
      <c r="DP548" s="95"/>
      <c r="DQ548" s="95"/>
      <c r="DR548" s="95"/>
      <c r="DS548" s="107"/>
      <c r="DT548" s="95"/>
      <c r="DU548" s="107"/>
      <c r="DV548" s="95"/>
      <c r="DW548" s="99"/>
      <c r="DX548" s="108"/>
      <c r="DY548" s="95"/>
      <c r="DZ548" s="107"/>
      <c r="EA548" s="95"/>
      <c r="EB548" s="108"/>
      <c r="EC548" s="95"/>
      <c r="ED548" s="107"/>
      <c r="EE548" s="107"/>
      <c r="EF548" s="95"/>
      <c r="EG548" s="95"/>
      <c r="EH548" s="95"/>
    </row>
    <row r="549" spans="1:138" ht="15.75" thickBot="1" x14ac:dyDescent="0.3">
      <c r="A549" s="100"/>
      <c r="B549" s="103"/>
      <c r="C549" s="96"/>
      <c r="D549" s="103"/>
      <c r="E549" s="103"/>
      <c r="F549" s="101"/>
      <c r="G549" s="103"/>
      <c r="H549" s="102"/>
      <c r="I549" s="103"/>
      <c r="J549" s="102"/>
      <c r="K549" s="101"/>
      <c r="L549" s="76"/>
      <c r="M549" s="113"/>
      <c r="N549" s="96"/>
      <c r="O549" s="102"/>
      <c r="P549" s="101"/>
      <c r="Q549" s="105"/>
      <c r="R549" s="103"/>
      <c r="S549" s="102"/>
      <c r="T549" s="102"/>
      <c r="U549" s="103"/>
      <c r="V549" s="107"/>
      <c r="X549" s="99"/>
      <c r="Y549" s="104"/>
      <c r="Z549" s="104"/>
      <c r="AA549" s="104"/>
      <c r="AB549" s="104"/>
      <c r="AC549" s="95"/>
      <c r="AD549" s="104"/>
      <c r="AE549" s="107"/>
      <c r="AF549" s="104"/>
      <c r="AG549" s="107"/>
      <c r="AH549" s="95"/>
      <c r="AI549" s="99"/>
      <c r="AJ549" s="108"/>
      <c r="AK549" s="104"/>
      <c r="AL549" s="102"/>
      <c r="AM549" s="95"/>
      <c r="AN549" s="108"/>
      <c r="AO549" s="104"/>
      <c r="AP549" s="107"/>
      <c r="AQ549" s="107"/>
      <c r="AR549" s="104"/>
      <c r="AS549" s="107"/>
      <c r="AU549" s="99"/>
      <c r="AV549" s="104"/>
      <c r="AW549" s="104"/>
      <c r="AX549" s="104"/>
      <c r="AY549" s="104"/>
      <c r="BI549" s="102"/>
      <c r="BJ549" s="95"/>
      <c r="BK549" s="108"/>
      <c r="BL549" s="95"/>
      <c r="BM549" s="107"/>
      <c r="BN549" s="107"/>
      <c r="BO549" s="95"/>
      <c r="BP549" s="95"/>
      <c r="BR549" s="3">
        <v>143.5</v>
      </c>
      <c r="BS549" s="38">
        <v>78</v>
      </c>
      <c r="BT549" s="38">
        <f t="shared" si="373"/>
        <v>1325</v>
      </c>
      <c r="BU549" s="38">
        <v>56</v>
      </c>
      <c r="BV549" s="38">
        <f t="shared" si="374"/>
        <v>1165</v>
      </c>
      <c r="BW549" s="51"/>
      <c r="BX549" s="38">
        <v>156256.32800000001</v>
      </c>
      <c r="BY549" s="137">
        <f t="shared" si="375"/>
        <v>1.2780489909977</v>
      </c>
      <c r="BZ549" s="138">
        <v>39446.691400000003</v>
      </c>
      <c r="CA549" s="139">
        <f t="shared" si="376"/>
        <v>0.90135267060629987</v>
      </c>
      <c r="CB549" s="202"/>
      <c r="CC549" s="141">
        <v>143.5</v>
      </c>
      <c r="CD549" s="142">
        <f t="shared" si="400"/>
        <v>0.48206627071554092</v>
      </c>
      <c r="CE549" s="138">
        <v>9777.1875</v>
      </c>
      <c r="CF549" s="168">
        <f t="shared" si="355"/>
        <v>19.554375</v>
      </c>
      <c r="CG549" s="95"/>
      <c r="CH549" s="108"/>
      <c r="CI549" s="104"/>
      <c r="CJ549" s="107"/>
      <c r="CK549" s="107"/>
      <c r="CL549" s="104">
        <f t="shared" si="394"/>
        <v>4582.7339343831272</v>
      </c>
      <c r="CM549" s="73">
        <f t="shared" si="377"/>
        <v>42.882924231418414</v>
      </c>
      <c r="CO549" s="99"/>
      <c r="CP549" s="104"/>
      <c r="CQ549" s="104"/>
      <c r="CR549" s="104"/>
      <c r="CS549" s="104"/>
      <c r="CT549" s="95"/>
      <c r="CU549" s="95"/>
      <c r="CV549" s="107"/>
      <c r="CW549" s="95"/>
      <c r="CX549" s="107"/>
      <c r="CY549" s="95"/>
      <c r="CZ549" s="99"/>
      <c r="DA549" s="108"/>
      <c r="DB549" s="95"/>
      <c r="DC549" s="107"/>
      <c r="DD549" s="95"/>
      <c r="DE549" s="108"/>
      <c r="DF549" s="95"/>
      <c r="DG549" s="107"/>
      <c r="DH549" s="107"/>
      <c r="DI549" s="95"/>
      <c r="DJ549" s="95"/>
      <c r="DL549" s="99"/>
      <c r="DM549" s="95"/>
      <c r="DN549" s="95"/>
      <c r="DO549" s="95"/>
      <c r="DP549" s="95"/>
      <c r="DQ549" s="95"/>
      <c r="DR549" s="95"/>
      <c r="DS549" s="107"/>
      <c r="DT549" s="95"/>
      <c r="DU549" s="107"/>
      <c r="DV549" s="95"/>
      <c r="DW549" s="99"/>
      <c r="DX549" s="108"/>
      <c r="DY549" s="95"/>
      <c r="DZ549" s="107"/>
      <c r="EA549" s="95"/>
      <c r="EB549" s="108"/>
      <c r="EC549" s="95"/>
      <c r="ED549" s="107"/>
      <c r="EE549" s="107"/>
      <c r="EF549" s="95"/>
      <c r="EG549" s="95"/>
      <c r="EH549" s="95"/>
    </row>
    <row r="550" spans="1:138" ht="15.75" thickBot="1" x14ac:dyDescent="0.3">
      <c r="BI550" s="107"/>
      <c r="BJ550" s="95"/>
      <c r="BK550" s="108"/>
      <c r="BL550" s="95"/>
      <c r="BM550" s="107"/>
      <c r="BN550" s="107"/>
      <c r="BO550" s="95"/>
      <c r="BP550" s="95"/>
      <c r="BR550" s="3">
        <v>144.5</v>
      </c>
      <c r="BS550" s="38">
        <v>71</v>
      </c>
      <c r="BT550" s="38">
        <f t="shared" si="373"/>
        <v>1396</v>
      </c>
      <c r="BU550" s="38">
        <v>61</v>
      </c>
      <c r="BV550" s="38">
        <f t="shared" si="374"/>
        <v>1226</v>
      </c>
      <c r="BW550" s="51"/>
      <c r="BX550" s="38">
        <v>3131943</v>
      </c>
      <c r="BY550" s="155">
        <f t="shared" si="375"/>
        <v>4.4099919909976997</v>
      </c>
      <c r="BZ550" s="148">
        <v>3846560</v>
      </c>
      <c r="CA550" s="149">
        <f t="shared" si="376"/>
        <v>4.7479126706062997</v>
      </c>
      <c r="CB550" s="203"/>
      <c r="CC550" s="151">
        <v>144.5</v>
      </c>
      <c r="CD550" s="159">
        <f>CH$506*CF550/CJ$506</f>
        <v>0.48519433068850781</v>
      </c>
      <c r="CE550" s="160">
        <v>9811.875</v>
      </c>
      <c r="CF550" s="192">
        <f t="shared" si="355"/>
        <v>19.623750000000001</v>
      </c>
      <c r="CG550" s="195"/>
      <c r="CH550" s="196"/>
      <c r="CI550" s="197"/>
      <c r="CJ550" s="198"/>
      <c r="CK550" s="198"/>
      <c r="CL550" s="165">
        <f>CL549</f>
        <v>4582.7339343831272</v>
      </c>
      <c r="CM550" s="73">
        <f t="shared" si="377"/>
        <v>41.447357199606415</v>
      </c>
      <c r="CO550" s="99"/>
      <c r="CP550" s="104"/>
      <c r="CQ550" s="104"/>
      <c r="CR550" s="104"/>
      <c r="CS550" s="104"/>
      <c r="CT550" s="95"/>
      <c r="CU550" s="95"/>
      <c r="CV550" s="107"/>
      <c r="CW550" s="95"/>
      <c r="CX550" s="107"/>
      <c r="CY550" s="95"/>
      <c r="CZ550" s="99"/>
      <c r="DA550" s="108"/>
      <c r="DB550" s="95"/>
      <c r="DC550" s="107"/>
      <c r="DD550" s="95"/>
      <c r="DE550" s="108"/>
      <c r="DF550" s="95"/>
      <c r="DG550" s="107"/>
      <c r="DH550" s="107"/>
      <c r="DI550" s="95"/>
      <c r="DJ550" s="95"/>
      <c r="DL550" s="99"/>
      <c r="DM550" s="95"/>
      <c r="DN550" s="95"/>
      <c r="DO550" s="95"/>
      <c r="DP550" s="95"/>
      <c r="DQ550" s="95"/>
      <c r="DR550" s="95"/>
      <c r="DS550" s="107"/>
      <c r="DT550" s="95"/>
      <c r="DU550" s="107"/>
      <c r="DV550" s="95"/>
      <c r="DW550" s="99"/>
      <c r="DX550" s="108"/>
      <c r="DY550" s="95"/>
      <c r="DZ550" s="107"/>
      <c r="EA550" s="95"/>
      <c r="EB550" s="108"/>
      <c r="EC550" s="95"/>
      <c r="ED550" s="107"/>
      <c r="EE550" s="107"/>
      <c r="EF550" s="95"/>
      <c r="EG550" s="95"/>
      <c r="EH550" s="95"/>
    </row>
    <row r="551" spans="1:138" x14ac:dyDescent="0.25">
      <c r="BI551" s="107"/>
      <c r="BJ551" s="95"/>
      <c r="BK551" s="108"/>
      <c r="BL551" s="95"/>
      <c r="BM551" s="107"/>
      <c r="BN551" s="107"/>
      <c r="BO551" s="95"/>
      <c r="BP551" s="95"/>
      <c r="BR551" s="99"/>
      <c r="BS551" s="104"/>
      <c r="BT551" s="95"/>
      <c r="BU551" s="104"/>
      <c r="BV551" s="95"/>
      <c r="BW551" s="95"/>
      <c r="BX551" s="95"/>
      <c r="BY551" s="107"/>
      <c r="BZ551" s="95"/>
      <c r="CA551" s="107"/>
      <c r="CB551" s="95"/>
      <c r="CC551" s="3"/>
      <c r="CD551" s="108"/>
      <c r="CE551" s="38"/>
      <c r="CF551" s="102"/>
      <c r="CG551" s="95"/>
      <c r="CH551" s="108"/>
      <c r="CI551" s="95"/>
      <c r="CJ551" s="107"/>
      <c r="CK551" s="107"/>
      <c r="CL551" s="95"/>
      <c r="CM551" s="95"/>
      <c r="CO551" s="99"/>
      <c r="CP551" s="104"/>
      <c r="CQ551" s="104"/>
      <c r="CR551" s="104"/>
      <c r="CS551" s="104"/>
      <c r="CT551" s="95"/>
      <c r="CU551" s="95"/>
      <c r="CV551" s="107"/>
      <c r="CW551" s="95"/>
      <c r="CX551" s="107"/>
      <c r="CY551" s="95"/>
      <c r="CZ551" s="99"/>
      <c r="DA551" s="108"/>
      <c r="DB551" s="95"/>
      <c r="DC551" s="107"/>
      <c r="DD551" s="95"/>
      <c r="DE551" s="108"/>
      <c r="DF551" s="95"/>
      <c r="DG551" s="107"/>
      <c r="DH551" s="107"/>
      <c r="DI551" s="95"/>
      <c r="DJ551" s="95"/>
      <c r="DL551" s="99"/>
      <c r="DM551" s="95"/>
      <c r="DN551" s="95"/>
      <c r="DO551" s="95"/>
      <c r="DP551" s="95"/>
      <c r="DQ551" s="95"/>
      <c r="DR551" s="95"/>
      <c r="DS551" s="107"/>
      <c r="DT551" s="95"/>
      <c r="DU551" s="107"/>
      <c r="DV551" s="95"/>
      <c r="DW551" s="99"/>
      <c r="DX551" s="108"/>
      <c r="DY551" s="95"/>
      <c r="DZ551" s="107"/>
      <c r="EA551" s="95"/>
      <c r="EB551" s="108"/>
      <c r="EC551" s="95"/>
      <c r="ED551" s="107"/>
      <c r="EE551" s="107"/>
      <c r="EF551" s="95"/>
      <c r="EG551" s="95"/>
      <c r="EH551" s="95"/>
    </row>
    <row r="552" spans="1:138" x14ac:dyDescent="0.25">
      <c r="CC552" s="3"/>
      <c r="CE552" s="38"/>
      <c r="CF552" s="102"/>
    </row>
  </sheetData>
  <mergeCells count="16">
    <mergeCell ref="DL403:EG403"/>
    <mergeCell ref="A34:V34"/>
    <mergeCell ref="A403:V403"/>
    <mergeCell ref="A203:V203"/>
    <mergeCell ref="BR34:CM34"/>
    <mergeCell ref="CO34:DJ34"/>
    <mergeCell ref="X34:AS34"/>
    <mergeCell ref="AU34:BP34"/>
    <mergeCell ref="X203:AS203"/>
    <mergeCell ref="AU203:BP203"/>
    <mergeCell ref="BR203:CM203"/>
    <mergeCell ref="CO203:DJ203"/>
    <mergeCell ref="X403:AS403"/>
    <mergeCell ref="AU403:BP403"/>
    <mergeCell ref="BR403:CM403"/>
    <mergeCell ref="CO403:DJ40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93"/>
  <sheetViews>
    <sheetView zoomScale="70" zoomScaleNormal="70" workbookViewId="0">
      <selection activeCell="A7" sqref="A7:A8"/>
    </sheetView>
  </sheetViews>
  <sheetFormatPr defaultColWidth="12.7109375" defaultRowHeight="15" x14ac:dyDescent="0.25"/>
  <cols>
    <col min="1" max="1" width="16.5703125" style="31" customWidth="1"/>
    <col min="2" max="2" width="20.28515625" style="8" customWidth="1"/>
    <col min="3" max="3" width="1.7109375" style="8" customWidth="1"/>
    <col min="4" max="9" width="12.7109375" style="135"/>
    <col min="10" max="10" width="1.7109375" style="8" customWidth="1"/>
    <col min="11" max="16" width="12.7109375" style="3"/>
    <col min="17" max="17" width="1.7109375" style="3" customWidth="1"/>
    <col min="18" max="18" width="12.7109375" style="8"/>
    <col min="19" max="19" width="12.7109375" style="3"/>
    <col min="20" max="24" width="12.7109375" style="38"/>
    <col min="25" max="16384" width="12.7109375" style="8"/>
  </cols>
  <sheetData>
    <row r="1" spans="1:33" ht="46.5" customHeight="1" x14ac:dyDescent="0.25">
      <c r="A1" s="296" t="s">
        <v>178</v>
      </c>
      <c r="K1" s="135"/>
      <c r="L1" s="135"/>
      <c r="M1" s="135"/>
      <c r="N1" s="135"/>
      <c r="O1" s="8"/>
      <c r="P1" s="8"/>
      <c r="Q1" s="135"/>
      <c r="R1" s="135"/>
      <c r="S1" s="135"/>
      <c r="T1" s="217"/>
      <c r="U1" s="217"/>
      <c r="V1" s="135"/>
      <c r="W1" s="8"/>
      <c r="X1" s="234"/>
      <c r="Y1" s="234"/>
      <c r="Z1" s="234"/>
      <c r="AA1" s="234"/>
      <c r="AB1" s="9"/>
      <c r="AC1" s="9"/>
      <c r="AD1" s="9"/>
      <c r="AE1" s="235"/>
      <c r="AF1" s="234"/>
      <c r="AG1" s="235"/>
    </row>
    <row r="2" spans="1:33" ht="29.25" customHeight="1" x14ac:dyDescent="0.25">
      <c r="A2" s="332" t="s">
        <v>189</v>
      </c>
      <c r="B2" s="334"/>
      <c r="C2" s="334"/>
      <c r="D2" s="335"/>
      <c r="E2" s="335"/>
      <c r="K2" s="135"/>
      <c r="L2" s="135"/>
      <c r="M2" s="135"/>
      <c r="N2" s="135"/>
      <c r="O2" s="8"/>
      <c r="P2" s="8"/>
      <c r="Q2" s="135"/>
      <c r="R2" s="135"/>
      <c r="S2" s="135"/>
      <c r="T2" s="217"/>
      <c r="U2" s="217"/>
      <c r="V2" s="135"/>
      <c r="W2" s="8"/>
      <c r="X2" s="234"/>
      <c r="Y2" s="234"/>
      <c r="Z2" s="234"/>
      <c r="AA2" s="234"/>
      <c r="AB2" s="9"/>
      <c r="AC2" s="9"/>
      <c r="AD2" s="9"/>
      <c r="AE2" s="235"/>
      <c r="AF2" s="234"/>
      <c r="AG2" s="235"/>
    </row>
    <row r="3" spans="1:33" ht="29.25" customHeight="1" x14ac:dyDescent="0.25">
      <c r="A3" s="270"/>
    </row>
    <row r="4" spans="1:33" ht="5.0999999999999996" customHeight="1" x14ac:dyDescent="0.25">
      <c r="A4" s="7"/>
    </row>
    <row r="5" spans="1:33" ht="20.100000000000001" customHeight="1" x14ac:dyDescent="0.25">
      <c r="A5" s="337" t="s">
        <v>16</v>
      </c>
      <c r="B5" s="337"/>
      <c r="C5" s="28"/>
      <c r="D5" s="338" t="s">
        <v>155</v>
      </c>
      <c r="E5" s="338"/>
      <c r="F5" s="338"/>
      <c r="G5" s="338"/>
      <c r="H5" s="338"/>
      <c r="I5" s="338"/>
      <c r="K5" s="338" t="s">
        <v>156</v>
      </c>
      <c r="L5" s="338"/>
      <c r="M5" s="338"/>
      <c r="N5" s="338"/>
      <c r="O5" s="338"/>
      <c r="P5" s="338"/>
      <c r="Q5" s="227"/>
      <c r="R5" s="366" t="s">
        <v>157</v>
      </c>
      <c r="S5" s="367"/>
      <c r="T5" s="367"/>
      <c r="U5" s="367"/>
      <c r="V5" s="367"/>
      <c r="W5" s="367"/>
      <c r="X5" s="367"/>
      <c r="Y5" s="368"/>
    </row>
    <row r="6" spans="1:33" ht="39.950000000000003" customHeight="1" x14ac:dyDescent="0.25">
      <c r="A6" s="337"/>
      <c r="B6" s="337"/>
      <c r="C6" s="29"/>
      <c r="D6" s="252" t="s">
        <v>158</v>
      </c>
      <c r="E6" s="252" t="s">
        <v>159</v>
      </c>
      <c r="F6" s="252" t="s">
        <v>160</v>
      </c>
      <c r="G6" s="252" t="s">
        <v>144</v>
      </c>
      <c r="H6" s="252" t="s">
        <v>161</v>
      </c>
      <c r="I6" s="252" t="s">
        <v>162</v>
      </c>
      <c r="K6" s="252" t="s">
        <v>158</v>
      </c>
      <c r="L6" s="252" t="s">
        <v>159</v>
      </c>
      <c r="M6" s="252" t="s">
        <v>160</v>
      </c>
      <c r="N6" s="252" t="s">
        <v>144</v>
      </c>
      <c r="O6" s="252" t="s">
        <v>161</v>
      </c>
      <c r="P6" s="252" t="s">
        <v>162</v>
      </c>
      <c r="Q6" s="227"/>
      <c r="R6" s="252" t="s">
        <v>158</v>
      </c>
      <c r="S6" s="252" t="s">
        <v>159</v>
      </c>
      <c r="T6" s="252" t="s">
        <v>160</v>
      </c>
      <c r="U6" s="252" t="s">
        <v>144</v>
      </c>
      <c r="V6" s="252" t="s">
        <v>161</v>
      </c>
      <c r="W6" s="252" t="s">
        <v>162</v>
      </c>
      <c r="X6" s="271" t="s">
        <v>163</v>
      </c>
      <c r="Y6" s="32" t="s">
        <v>164</v>
      </c>
    </row>
    <row r="7" spans="1:33" ht="49.5" customHeight="1" x14ac:dyDescent="0.25">
      <c r="A7" s="397" t="s">
        <v>0</v>
      </c>
      <c r="B7" s="32" t="s">
        <v>11</v>
      </c>
      <c r="D7" s="252" t="s">
        <v>165</v>
      </c>
      <c r="E7" s="20" t="s">
        <v>166</v>
      </c>
      <c r="F7" s="20" t="s">
        <v>167</v>
      </c>
      <c r="G7" s="20" t="s">
        <v>168</v>
      </c>
      <c r="H7" s="20" t="s">
        <v>169</v>
      </c>
      <c r="I7" s="20" t="s">
        <v>170</v>
      </c>
      <c r="K7" s="252" t="s">
        <v>165</v>
      </c>
      <c r="L7" s="20" t="s">
        <v>166</v>
      </c>
      <c r="M7" s="20" t="s">
        <v>167</v>
      </c>
      <c r="N7" s="20" t="s">
        <v>168</v>
      </c>
      <c r="O7" s="20" t="s">
        <v>169</v>
      </c>
      <c r="P7" s="20" t="s">
        <v>170</v>
      </c>
      <c r="Q7" s="272"/>
      <c r="R7" s="252" t="s">
        <v>165</v>
      </c>
      <c r="S7" s="20" t="s">
        <v>166</v>
      </c>
      <c r="T7" s="20" t="s">
        <v>167</v>
      </c>
      <c r="U7" s="20" t="s">
        <v>171</v>
      </c>
      <c r="V7" s="20" t="s">
        <v>172</v>
      </c>
      <c r="W7" s="20" t="s">
        <v>173</v>
      </c>
      <c r="X7" s="20" t="s">
        <v>174</v>
      </c>
      <c r="Y7" s="20" t="s">
        <v>175</v>
      </c>
    </row>
    <row r="8" spans="1:33" x14ac:dyDescent="0.25">
      <c r="A8" s="398"/>
      <c r="B8" s="32" t="s">
        <v>51</v>
      </c>
      <c r="D8" s="252" t="s">
        <v>176</v>
      </c>
      <c r="E8" s="252" t="s">
        <v>176</v>
      </c>
      <c r="F8" s="252" t="s">
        <v>176</v>
      </c>
      <c r="G8" s="252" t="s">
        <v>176</v>
      </c>
      <c r="H8" s="252" t="s">
        <v>176</v>
      </c>
      <c r="I8" s="252" t="s">
        <v>176</v>
      </c>
      <c r="K8" s="252" t="s">
        <v>176</v>
      </c>
      <c r="L8" s="252" t="s">
        <v>176</v>
      </c>
      <c r="M8" s="252" t="s">
        <v>176</v>
      </c>
      <c r="N8" s="252" t="s">
        <v>176</v>
      </c>
      <c r="O8" s="252" t="s">
        <v>176</v>
      </c>
      <c r="P8" s="252" t="s">
        <v>176</v>
      </c>
      <c r="Q8" s="227"/>
      <c r="R8" s="252" t="s">
        <v>176</v>
      </c>
      <c r="S8" s="252" t="s">
        <v>176</v>
      </c>
      <c r="T8" s="252" t="s">
        <v>176</v>
      </c>
      <c r="U8" s="252" t="s">
        <v>176</v>
      </c>
      <c r="V8" s="252" t="s">
        <v>176</v>
      </c>
      <c r="W8" s="252" t="s">
        <v>176</v>
      </c>
      <c r="X8" s="273" t="s">
        <v>177</v>
      </c>
      <c r="Y8" s="273" t="s">
        <v>177</v>
      </c>
    </row>
    <row r="9" spans="1:33" ht="5.0999999999999996" customHeight="1" x14ac:dyDescent="0.25">
      <c r="A9" s="253"/>
    </row>
    <row r="10" spans="1:33" ht="15" customHeight="1" x14ac:dyDescent="0.25">
      <c r="A10" s="369" t="s">
        <v>85</v>
      </c>
      <c r="B10" s="370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0"/>
      <c r="N10" s="370"/>
      <c r="O10" s="370"/>
      <c r="P10" s="370"/>
      <c r="Q10" s="370"/>
      <c r="R10" s="370"/>
      <c r="S10" s="370"/>
      <c r="T10" s="370"/>
      <c r="U10" s="370"/>
      <c r="V10" s="370"/>
      <c r="W10" s="370"/>
      <c r="X10" s="370"/>
      <c r="Y10" s="370"/>
    </row>
    <row r="11" spans="1:33" ht="15" customHeight="1" x14ac:dyDescent="0.25">
      <c r="A11" s="369"/>
      <c r="B11" s="370"/>
      <c r="C11" s="370"/>
      <c r="D11" s="370"/>
      <c r="E11" s="370"/>
      <c r="F11" s="370"/>
      <c r="G11" s="370"/>
      <c r="H11" s="370"/>
      <c r="I11" s="370"/>
      <c r="J11" s="370"/>
      <c r="K11" s="370"/>
      <c r="L11" s="370"/>
      <c r="M11" s="370"/>
      <c r="N11" s="370"/>
      <c r="O11" s="370"/>
      <c r="P11" s="370"/>
      <c r="Q11" s="370"/>
      <c r="R11" s="370"/>
      <c r="S11" s="370"/>
      <c r="T11" s="370"/>
      <c r="U11" s="370"/>
      <c r="V11" s="370"/>
      <c r="W11" s="370"/>
      <c r="X11" s="370"/>
      <c r="Y11" s="370"/>
    </row>
    <row r="12" spans="1:33" ht="15" customHeight="1" x14ac:dyDescent="0.25">
      <c r="A12" s="369"/>
      <c r="B12" s="370"/>
      <c r="C12" s="370"/>
      <c r="D12" s="370"/>
      <c r="E12" s="370"/>
      <c r="F12" s="370"/>
      <c r="G12" s="370"/>
      <c r="H12" s="370"/>
      <c r="I12" s="370"/>
      <c r="J12" s="370"/>
      <c r="K12" s="370"/>
      <c r="L12" s="370"/>
      <c r="M12" s="370"/>
      <c r="N12" s="370"/>
      <c r="O12" s="370"/>
      <c r="P12" s="370"/>
      <c r="Q12" s="370"/>
      <c r="R12" s="370"/>
      <c r="S12" s="370"/>
      <c r="T12" s="370"/>
      <c r="U12" s="370"/>
      <c r="V12" s="370"/>
      <c r="W12" s="370"/>
      <c r="X12" s="370"/>
      <c r="Y12" s="370"/>
    </row>
    <row r="13" spans="1:33" ht="5.0999999999999996" customHeight="1" x14ac:dyDescent="0.25">
      <c r="A13" s="7"/>
    </row>
    <row r="14" spans="1:33" ht="15" customHeight="1" x14ac:dyDescent="0.25">
      <c r="A14" s="16" t="s">
        <v>35</v>
      </c>
      <c r="B14" s="352" t="s">
        <v>141</v>
      </c>
      <c r="C14" s="44"/>
      <c r="D14" s="274">
        <v>1083.126</v>
      </c>
      <c r="E14" s="274">
        <v>221.32</v>
      </c>
      <c r="F14" s="274">
        <v>850.45</v>
      </c>
      <c r="G14" s="274">
        <v>636.78499999999997</v>
      </c>
      <c r="H14" s="32">
        <v>31.35</v>
      </c>
      <c r="I14" s="32">
        <f t="shared" ref="I14:I19" si="0">G14+H14</f>
        <v>668.13499999999999</v>
      </c>
      <c r="J14" s="135"/>
      <c r="K14" s="274">
        <v>1083.126</v>
      </c>
      <c r="L14" s="274">
        <v>234.72300000000001</v>
      </c>
      <c r="M14" s="274">
        <v>848.40300000000002</v>
      </c>
      <c r="N14" s="274">
        <v>645.59500000000003</v>
      </c>
      <c r="O14" s="32">
        <v>14.071</v>
      </c>
      <c r="P14" s="32">
        <f t="shared" ref="P14:P19" si="1">N14+O14</f>
        <v>659.66600000000005</v>
      </c>
      <c r="Q14" s="135"/>
      <c r="R14" s="274">
        <f t="shared" ref="R14:W19" si="2">(D14+K14)/2</f>
        <v>1083.126</v>
      </c>
      <c r="S14" s="274">
        <f t="shared" si="2"/>
        <v>228.0215</v>
      </c>
      <c r="T14" s="274">
        <f t="shared" si="2"/>
        <v>849.42650000000003</v>
      </c>
      <c r="U14" s="274">
        <f t="shared" si="2"/>
        <v>641.19000000000005</v>
      </c>
      <c r="V14" s="274">
        <f t="shared" si="2"/>
        <v>22.7105</v>
      </c>
      <c r="W14" s="274">
        <f t="shared" si="2"/>
        <v>663.90049999999997</v>
      </c>
      <c r="X14" s="274">
        <f t="shared" ref="X14:X19" si="3">V14/W14*100</f>
        <v>3.4207686242140203</v>
      </c>
      <c r="Y14" s="32">
        <f>W14/(25.4*25.4)*100</f>
        <v>102.90478330956662</v>
      </c>
    </row>
    <row r="15" spans="1:33" ht="15" customHeight="1" x14ac:dyDescent="0.25">
      <c r="A15" s="18" t="s">
        <v>36</v>
      </c>
      <c r="B15" s="353"/>
      <c r="C15" s="44"/>
      <c r="D15" s="274">
        <v>1084.001</v>
      </c>
      <c r="E15" s="274">
        <v>160.65</v>
      </c>
      <c r="F15" s="274">
        <v>923.351</v>
      </c>
      <c r="G15" s="274">
        <v>611.07799999999997</v>
      </c>
      <c r="H15" s="32">
        <v>35.457000000000001</v>
      </c>
      <c r="I15" s="32">
        <f t="shared" si="0"/>
        <v>646.53499999999997</v>
      </c>
      <c r="J15" s="135"/>
      <c r="K15" s="274">
        <v>1082.9559999999999</v>
      </c>
      <c r="L15" s="274">
        <v>256.86200000000002</v>
      </c>
      <c r="M15" s="274">
        <v>817.09400000000005</v>
      </c>
      <c r="N15" s="274">
        <v>577.25199999999995</v>
      </c>
      <c r="O15" s="32">
        <v>43.029000000000003</v>
      </c>
      <c r="P15" s="32">
        <f t="shared" si="1"/>
        <v>620.28099999999995</v>
      </c>
      <c r="Q15" s="135"/>
      <c r="R15" s="274">
        <f t="shared" si="2"/>
        <v>1083.4784999999999</v>
      </c>
      <c r="S15" s="274">
        <f t="shared" si="2"/>
        <v>208.75600000000003</v>
      </c>
      <c r="T15" s="274">
        <f t="shared" si="2"/>
        <v>870.22250000000008</v>
      </c>
      <c r="U15" s="274">
        <f t="shared" si="2"/>
        <v>594.16499999999996</v>
      </c>
      <c r="V15" s="274">
        <f t="shared" si="2"/>
        <v>39.243000000000002</v>
      </c>
      <c r="W15" s="274">
        <f t="shared" si="2"/>
        <v>633.4079999999999</v>
      </c>
      <c r="X15" s="274">
        <f t="shared" si="3"/>
        <v>6.1955327371930897</v>
      </c>
      <c r="Y15" s="32">
        <f t="shared" ref="Y15:Y19" si="4">W15/(25.4*25.4)*100</f>
        <v>98.178436356872695</v>
      </c>
    </row>
    <row r="16" spans="1:33" ht="15" customHeight="1" x14ac:dyDescent="0.25">
      <c r="A16" s="18" t="s">
        <v>37</v>
      </c>
      <c r="B16" s="353"/>
      <c r="C16" s="44"/>
      <c r="D16" s="274">
        <v>1083.127</v>
      </c>
      <c r="E16" s="274">
        <v>300.851</v>
      </c>
      <c r="F16" s="274">
        <v>782.27599999999995</v>
      </c>
      <c r="G16" s="274">
        <v>623.81399999999996</v>
      </c>
      <c r="H16" s="32">
        <v>23.535</v>
      </c>
      <c r="I16" s="32">
        <f t="shared" si="0"/>
        <v>647.34899999999993</v>
      </c>
      <c r="J16" s="135"/>
      <c r="K16" s="274">
        <v>1083.126</v>
      </c>
      <c r="L16" s="274">
        <v>231.22</v>
      </c>
      <c r="M16" s="274">
        <v>843.625</v>
      </c>
      <c r="N16" s="274">
        <v>653.42100000000005</v>
      </c>
      <c r="O16" s="32">
        <v>10.738</v>
      </c>
      <c r="P16" s="32">
        <f t="shared" si="1"/>
        <v>664.15900000000011</v>
      </c>
      <c r="Q16" s="135"/>
      <c r="R16" s="274">
        <f>(D16+K16)/2</f>
        <v>1083.1264999999999</v>
      </c>
      <c r="S16" s="274">
        <f t="shared" si="2"/>
        <v>266.03550000000001</v>
      </c>
      <c r="T16" s="274">
        <f t="shared" si="2"/>
        <v>812.95049999999992</v>
      </c>
      <c r="U16" s="274">
        <f t="shared" si="2"/>
        <v>638.61750000000006</v>
      </c>
      <c r="V16" s="274">
        <f t="shared" si="2"/>
        <v>17.136499999999998</v>
      </c>
      <c r="W16" s="274">
        <f t="shared" si="2"/>
        <v>655.75400000000002</v>
      </c>
      <c r="X16" s="274">
        <f t="shared" si="3"/>
        <v>2.6132513107049284</v>
      </c>
      <c r="Y16" s="32">
        <f t="shared" si="4"/>
        <v>101.64207328414659</v>
      </c>
    </row>
    <row r="17" spans="1:25" ht="15" customHeight="1" x14ac:dyDescent="0.25">
      <c r="A17" s="18" t="s">
        <v>38</v>
      </c>
      <c r="B17" s="353"/>
      <c r="C17" s="44"/>
      <c r="D17" s="274">
        <v>1083.126</v>
      </c>
      <c r="E17" s="274">
        <v>214.648</v>
      </c>
      <c r="F17" s="274">
        <v>870.846</v>
      </c>
      <c r="G17" s="274">
        <v>500</v>
      </c>
      <c r="H17" s="32">
        <v>15</v>
      </c>
      <c r="I17" s="32">
        <f t="shared" si="0"/>
        <v>515</v>
      </c>
      <c r="J17" s="135"/>
      <c r="K17" s="274">
        <v>1083.126</v>
      </c>
      <c r="L17" s="274">
        <v>219.499</v>
      </c>
      <c r="M17" s="274">
        <v>850.10199999999998</v>
      </c>
      <c r="N17" s="274">
        <v>634.35299999999995</v>
      </c>
      <c r="O17" s="32">
        <v>12</v>
      </c>
      <c r="P17" s="32">
        <f t="shared" si="1"/>
        <v>646.35299999999995</v>
      </c>
      <c r="Q17" s="135"/>
      <c r="R17" s="274">
        <f t="shared" si="2"/>
        <v>1083.126</v>
      </c>
      <c r="S17" s="274">
        <f t="shared" si="2"/>
        <v>217.0735</v>
      </c>
      <c r="T17" s="274">
        <f>(F17+M17)/2</f>
        <v>860.47399999999993</v>
      </c>
      <c r="U17" s="274">
        <f t="shared" si="2"/>
        <v>567.17650000000003</v>
      </c>
      <c r="V17" s="274">
        <f t="shared" si="2"/>
        <v>13.5</v>
      </c>
      <c r="W17" s="274">
        <f>(I17+P17)/2</f>
        <v>580.67650000000003</v>
      </c>
      <c r="X17" s="274">
        <f t="shared" si="3"/>
        <v>2.3248745213556945</v>
      </c>
      <c r="Y17" s="32">
        <f t="shared" si="4"/>
        <v>90.005037510075027</v>
      </c>
    </row>
    <row r="18" spans="1:25" ht="15" customHeight="1" x14ac:dyDescent="0.25">
      <c r="A18" s="18" t="s">
        <v>39</v>
      </c>
      <c r="B18" s="353"/>
      <c r="C18" s="44"/>
      <c r="D18" s="274">
        <v>1083.126</v>
      </c>
      <c r="E18" s="275">
        <v>186.31700000000001</v>
      </c>
      <c r="F18" s="275">
        <v>897.89099999999996</v>
      </c>
      <c r="G18" s="275">
        <v>609.51900000000001</v>
      </c>
      <c r="H18" s="32">
        <v>51.695</v>
      </c>
      <c r="I18" s="32">
        <f t="shared" si="0"/>
        <v>661.21400000000006</v>
      </c>
      <c r="J18" s="135"/>
      <c r="K18" s="275">
        <v>1083.077</v>
      </c>
      <c r="L18" s="275">
        <v>194.65100000000001</v>
      </c>
      <c r="M18" s="275">
        <v>885.37300000000005</v>
      </c>
      <c r="N18" s="275">
        <v>579.27800000000002</v>
      </c>
      <c r="O18" s="32">
        <v>58.103000000000002</v>
      </c>
      <c r="P18" s="32">
        <f t="shared" si="1"/>
        <v>637.38099999999997</v>
      </c>
      <c r="Q18" s="135"/>
      <c r="R18" s="274">
        <f t="shared" si="2"/>
        <v>1083.1015</v>
      </c>
      <c r="S18" s="274">
        <f>(E18+L18)/2</f>
        <v>190.48400000000001</v>
      </c>
      <c r="T18" s="274">
        <f t="shared" si="2"/>
        <v>891.63200000000006</v>
      </c>
      <c r="U18" s="274">
        <f>(G18+N18)/2</f>
        <v>594.39850000000001</v>
      </c>
      <c r="V18" s="274">
        <f>(H18+O18)/2</f>
        <v>54.899000000000001</v>
      </c>
      <c r="W18" s="274">
        <f>(I18+P18)/2</f>
        <v>649.29750000000001</v>
      </c>
      <c r="X18" s="274">
        <f t="shared" si="3"/>
        <v>8.4551380530496427</v>
      </c>
      <c r="Y18" s="32">
        <f t="shared" si="4"/>
        <v>100.64131378262758</v>
      </c>
    </row>
    <row r="19" spans="1:25" ht="15" customHeight="1" x14ac:dyDescent="0.25">
      <c r="A19" s="18" t="s">
        <v>40</v>
      </c>
      <c r="B19" s="353"/>
      <c r="C19" s="44"/>
      <c r="D19" s="274">
        <v>1083.1220000000001</v>
      </c>
      <c r="E19" s="274">
        <v>214.303</v>
      </c>
      <c r="F19" s="274">
        <v>863.65300000000002</v>
      </c>
      <c r="G19" s="274">
        <v>625.17200000000003</v>
      </c>
      <c r="H19" s="32">
        <v>16.148</v>
      </c>
      <c r="I19" s="32">
        <f t="shared" si="0"/>
        <v>641.32000000000005</v>
      </c>
      <c r="J19" s="135"/>
      <c r="K19" s="274">
        <v>1083.126</v>
      </c>
      <c r="L19" s="274">
        <v>179.97900000000001</v>
      </c>
      <c r="M19" s="274">
        <v>904.87400000000002</v>
      </c>
      <c r="N19" s="274">
        <v>591.13300000000004</v>
      </c>
      <c r="O19" s="32">
        <v>49.206000000000003</v>
      </c>
      <c r="P19" s="32">
        <f t="shared" si="1"/>
        <v>640.33900000000006</v>
      </c>
      <c r="Q19" s="135"/>
      <c r="R19" s="274">
        <f t="shared" si="2"/>
        <v>1083.124</v>
      </c>
      <c r="S19" s="274">
        <f t="shared" si="2"/>
        <v>197.14100000000002</v>
      </c>
      <c r="T19" s="274">
        <f t="shared" si="2"/>
        <v>884.26350000000002</v>
      </c>
      <c r="U19" s="274">
        <f t="shared" si="2"/>
        <v>608.15250000000003</v>
      </c>
      <c r="V19" s="274">
        <f t="shared" si="2"/>
        <v>32.677</v>
      </c>
      <c r="W19" s="274">
        <f t="shared" si="2"/>
        <v>640.82950000000005</v>
      </c>
      <c r="X19" s="274">
        <f t="shared" si="3"/>
        <v>5.09917224472344</v>
      </c>
      <c r="Y19" s="32">
        <f t="shared" si="4"/>
        <v>99.328771157542334</v>
      </c>
    </row>
    <row r="20" spans="1:25" ht="24.95" customHeight="1" x14ac:dyDescent="0.25">
      <c r="A20" s="22" t="s">
        <v>3</v>
      </c>
      <c r="B20" s="353"/>
      <c r="C20" s="45"/>
      <c r="D20" s="276">
        <f>SUM(D14:D19)/6</f>
        <v>1083.2713333333334</v>
      </c>
      <c r="E20" s="276">
        <f t="shared" ref="E20:H20" si="5">SUM(E14:E19)/6</f>
        <v>216.34816666666666</v>
      </c>
      <c r="F20" s="276">
        <f t="shared" si="5"/>
        <v>864.7444999999999</v>
      </c>
      <c r="G20" s="276">
        <f t="shared" si="5"/>
        <v>601.06133333333332</v>
      </c>
      <c r="H20" s="276">
        <f t="shared" si="5"/>
        <v>28.864166666666666</v>
      </c>
      <c r="I20" s="276">
        <f>SUM(I14:I19)/6</f>
        <v>629.92550000000006</v>
      </c>
      <c r="J20" s="45"/>
      <c r="K20" s="276">
        <f>SUM(K14:K19)/6</f>
        <v>1083.0895</v>
      </c>
      <c r="L20" s="276">
        <f t="shared" ref="L20:O20" si="6">SUM(L14:L19)/6</f>
        <v>219.48900000000003</v>
      </c>
      <c r="M20" s="276">
        <f t="shared" si="6"/>
        <v>858.24516666666659</v>
      </c>
      <c r="N20" s="276">
        <f t="shared" si="6"/>
        <v>613.5053333333334</v>
      </c>
      <c r="O20" s="276">
        <f t="shared" si="6"/>
        <v>31.191166666666664</v>
      </c>
      <c r="P20" s="276">
        <f>SUM(P14:P19)/6</f>
        <v>644.69650000000001</v>
      </c>
      <c r="Q20" s="45"/>
      <c r="R20" s="276">
        <f>SUM(R14:R19)/6</f>
        <v>1083.1804166666666</v>
      </c>
      <c r="S20" s="276">
        <f t="shared" ref="S20:V20" si="7">SUM(S14:S19)/6</f>
        <v>217.91858333333334</v>
      </c>
      <c r="T20" s="276">
        <f t="shared" si="7"/>
        <v>861.4948333333333</v>
      </c>
      <c r="U20" s="276">
        <f t="shared" si="7"/>
        <v>607.28333333333342</v>
      </c>
      <c r="V20" s="276">
        <f t="shared" si="7"/>
        <v>30.027666666666665</v>
      </c>
      <c r="W20" s="276">
        <f>SUM(W14:W19)/6</f>
        <v>637.31100000000004</v>
      </c>
      <c r="X20" s="276">
        <f t="shared" ref="X20:Y20" si="8">SUM(X14:X19)/6</f>
        <v>4.6847895818734697</v>
      </c>
      <c r="Y20" s="276">
        <f t="shared" si="8"/>
        <v>98.783402566805137</v>
      </c>
    </row>
    <row r="21" spans="1:25" ht="15" customHeight="1" x14ac:dyDescent="0.25">
      <c r="A21" s="46" t="s">
        <v>4</v>
      </c>
      <c r="B21" s="354"/>
      <c r="C21" s="135"/>
      <c r="D21" s="277">
        <f>(((D14-D20)^2+(D15-D20)^2+(D16-D20)^2+(D17-D20)^2+(D18-D20)^2+(D19-D20)^2)/6)^0.5</f>
        <v>0.32632073520114935</v>
      </c>
      <c r="E21" s="277">
        <f t="shared" ref="E21:H21" si="9">(((E14-E20)^2+(E15-E20)^2+(E16-E20)^2+(E17-E20)^2+(E18-E20)^2+(E19-E20)^2)/6)^0.5</f>
        <v>43.159931230315408</v>
      </c>
      <c r="F21" s="277">
        <f t="shared" si="9"/>
        <v>43.926488215160873</v>
      </c>
      <c r="G21" s="277">
        <f t="shared" si="9"/>
        <v>46.116604528328203</v>
      </c>
      <c r="H21" s="277">
        <f t="shared" si="9"/>
        <v>12.604283655655415</v>
      </c>
      <c r="I21" s="277">
        <f>(((I14-I20)^2+(I15-I20)^2+(I16-I20)^2+(I17-I20)^2+(I18-I20)^2+(I19-I20)^2)/6)^0.5</f>
        <v>52.211261788845263</v>
      </c>
      <c r="J21" s="135"/>
      <c r="K21" s="277">
        <f>(((K14-K20)^2+(K15-K20)^2+(K16-K20)^2+(K17-K20)^2+(K18-K20)^2+(K19-K20)^2)/6)^0.5</f>
        <v>6.232642564223044E-2</v>
      </c>
      <c r="L21" s="277">
        <f t="shared" ref="L21:O21" si="10">(((L14-L20)^2+(L15-L20)^2+(L16-L20)^2+(L17-L20)^2+(L18-L20)^2+(L19-L20)^2)/6)^0.5</f>
        <v>25.639808534126512</v>
      </c>
      <c r="M21" s="277">
        <f t="shared" si="10"/>
        <v>28.811209157876196</v>
      </c>
      <c r="N21" s="277">
        <f t="shared" si="10"/>
        <v>31.738431439222431</v>
      </c>
      <c r="O21" s="277">
        <f t="shared" si="10"/>
        <v>19.445000654981275</v>
      </c>
      <c r="P21" s="277">
        <f>(((P14-P20)^2+(P15-P20)^2+(P16-P20)^2+(P17-P20)^2+(P18-P20)^2+(P19-P20)^2)/6)^0.5</f>
        <v>14.573033403630648</v>
      </c>
      <c r="Q21" s="135"/>
      <c r="R21" s="277">
        <f>(((R14-R20)^2+(R15-R20)^2+(R16-R20)^2+(R17-R20)^2+(R18-R20)^2+(R19-R20)^2)/6)^0.5</f>
        <v>0.13359996777277439</v>
      </c>
      <c r="S21" s="277">
        <f t="shared" ref="S21:V21" si="11">(((S14-S20)^2+(S15-S20)^2+(S16-S20)^2+(S17-S20)^2+(S18-S20)^2+(S19-S20)^2)/6)^0.5</f>
        <v>24.786885059470237</v>
      </c>
      <c r="T21" s="277">
        <f t="shared" si="11"/>
        <v>25.839479583360248</v>
      </c>
      <c r="U21" s="277">
        <f t="shared" si="11"/>
        <v>26.073342629760567</v>
      </c>
      <c r="V21" s="277">
        <f t="shared" si="11"/>
        <v>14.162223394376403</v>
      </c>
      <c r="W21" s="277">
        <f>(((W14-W20)^2+(W15-W20)^2+(W16-W20)^2+(W17-W20)^2+(W18-W20)^2+(W19-W20)^2)/6)^0.5</f>
        <v>27.159718282166814</v>
      </c>
      <c r="X21" s="277">
        <f t="shared" ref="X21:Y21" si="12">(((X14-X20)^2+(X15-X20)^2+(X16-X20)^2+(X17-X20)^2+(X18-X20)^2+(X19-X20)^2)/6)^0.5</f>
        <v>2.1651714462482756</v>
      </c>
      <c r="Y21" s="277">
        <f t="shared" si="12"/>
        <v>4.2097647532653664</v>
      </c>
    </row>
    <row r="22" spans="1:25" ht="5.0999999999999996" customHeight="1" x14ac:dyDescent="0.25">
      <c r="A22" s="135"/>
      <c r="B22" s="135"/>
      <c r="C22" s="135"/>
      <c r="G22" s="9"/>
      <c r="H22" s="5"/>
      <c r="J22" s="135"/>
      <c r="K22" s="4"/>
      <c r="L22" s="4"/>
      <c r="M22" s="4"/>
      <c r="N22" s="4"/>
      <c r="O22" s="4"/>
      <c r="P22" s="4"/>
      <c r="Q22" s="109"/>
      <c r="S22" s="4"/>
      <c r="T22" s="41"/>
      <c r="U22" s="41"/>
      <c r="V22" s="41"/>
      <c r="W22" s="41"/>
      <c r="X22" s="41"/>
    </row>
    <row r="23" spans="1:25" ht="15" customHeight="1" x14ac:dyDescent="0.25">
      <c r="A23" s="364" t="s">
        <v>86</v>
      </c>
      <c r="B23" s="365"/>
      <c r="C23" s="365"/>
      <c r="D23" s="365"/>
      <c r="E23" s="365"/>
      <c r="F23" s="365"/>
      <c r="G23" s="365"/>
      <c r="H23" s="365"/>
      <c r="I23" s="365"/>
      <c r="J23" s="365"/>
      <c r="K23" s="365"/>
      <c r="L23" s="365"/>
      <c r="M23" s="365"/>
      <c r="N23" s="365"/>
      <c r="O23" s="365"/>
      <c r="P23" s="365"/>
      <c r="Q23" s="365"/>
      <c r="R23" s="365"/>
      <c r="S23" s="365"/>
      <c r="T23" s="365"/>
      <c r="U23" s="365"/>
      <c r="V23" s="365"/>
      <c r="W23" s="365"/>
      <c r="X23" s="365"/>
      <c r="Y23" s="365"/>
    </row>
    <row r="24" spans="1:25" ht="15" customHeight="1" x14ac:dyDescent="0.25">
      <c r="A24" s="364"/>
      <c r="B24" s="365"/>
      <c r="C24" s="365"/>
      <c r="D24" s="365"/>
      <c r="E24" s="365"/>
      <c r="F24" s="365"/>
      <c r="G24" s="365"/>
      <c r="H24" s="365"/>
      <c r="I24" s="365"/>
      <c r="J24" s="365"/>
      <c r="K24" s="365"/>
      <c r="L24" s="365"/>
      <c r="M24" s="365"/>
      <c r="N24" s="365"/>
      <c r="O24" s="365"/>
      <c r="P24" s="365"/>
      <c r="Q24" s="365"/>
      <c r="R24" s="365"/>
      <c r="S24" s="365"/>
      <c r="T24" s="365"/>
      <c r="U24" s="365"/>
      <c r="V24" s="365"/>
      <c r="W24" s="365"/>
      <c r="X24" s="365"/>
      <c r="Y24" s="365"/>
    </row>
    <row r="25" spans="1:25" ht="15" customHeight="1" x14ac:dyDescent="0.25">
      <c r="A25" s="364"/>
      <c r="B25" s="365"/>
      <c r="C25" s="365"/>
      <c r="D25" s="365"/>
      <c r="E25" s="365"/>
      <c r="F25" s="365"/>
      <c r="G25" s="365"/>
      <c r="H25" s="365"/>
      <c r="I25" s="365"/>
      <c r="J25" s="365"/>
      <c r="K25" s="365"/>
      <c r="L25" s="365"/>
      <c r="M25" s="365"/>
      <c r="N25" s="365"/>
      <c r="O25" s="365"/>
      <c r="P25" s="365"/>
      <c r="Q25" s="365"/>
      <c r="R25" s="365"/>
      <c r="S25" s="365"/>
      <c r="T25" s="365"/>
      <c r="U25" s="365"/>
      <c r="V25" s="365"/>
      <c r="W25" s="365"/>
      <c r="X25" s="365"/>
      <c r="Y25" s="365"/>
    </row>
    <row r="26" spans="1:25" ht="5.0999999999999996" customHeight="1" x14ac:dyDescent="0.25">
      <c r="A26" s="47"/>
      <c r="B26" s="135"/>
      <c r="C26" s="135"/>
      <c r="D26" s="34"/>
      <c r="E26" s="34"/>
      <c r="F26" s="34"/>
      <c r="G26" s="35"/>
      <c r="H26" s="278"/>
      <c r="I26" s="34"/>
      <c r="J26" s="135"/>
      <c r="K26" s="4"/>
      <c r="L26" s="4"/>
      <c r="M26" s="4"/>
      <c r="N26" s="4"/>
      <c r="O26" s="4"/>
      <c r="P26" s="4"/>
      <c r="Q26" s="109"/>
      <c r="S26" s="4"/>
      <c r="T26" s="41"/>
      <c r="U26" s="41"/>
      <c r="V26" s="41"/>
      <c r="W26" s="41"/>
      <c r="X26" s="41"/>
    </row>
    <row r="27" spans="1:25" ht="15" customHeight="1" x14ac:dyDescent="0.25">
      <c r="A27" s="16" t="s">
        <v>41</v>
      </c>
      <c r="B27" s="352" t="s">
        <v>142</v>
      </c>
      <c r="C27" s="44"/>
      <c r="D27" s="274">
        <v>1083.126</v>
      </c>
      <c r="E27" s="32">
        <v>202.976</v>
      </c>
      <c r="F27" s="32">
        <v>880.15</v>
      </c>
      <c r="G27" s="274">
        <v>655.88800000000003</v>
      </c>
      <c r="H27" s="32">
        <v>31.742000000000001</v>
      </c>
      <c r="I27" s="32">
        <f t="shared" ref="I27:I31" si="13">G27+H27</f>
        <v>687.63</v>
      </c>
      <c r="J27" s="135"/>
      <c r="K27" s="32">
        <v>1083.1179999999999</v>
      </c>
      <c r="L27" s="32">
        <v>228.82499999999999</v>
      </c>
      <c r="M27" s="32">
        <v>854.29300000000001</v>
      </c>
      <c r="N27" s="274">
        <v>626.06100000000004</v>
      </c>
      <c r="O27" s="32">
        <v>18</v>
      </c>
      <c r="P27" s="32">
        <f t="shared" ref="P27:P31" si="14">N27+O27</f>
        <v>644.06100000000004</v>
      </c>
      <c r="Q27" s="135"/>
      <c r="R27" s="274">
        <f>(D27+K27)/2</f>
        <v>1083.1219999999998</v>
      </c>
      <c r="S27" s="274">
        <f t="shared" ref="S27:W31" si="15">(E27+L27)/2</f>
        <v>215.90049999999999</v>
      </c>
      <c r="T27" s="274">
        <f t="shared" si="15"/>
        <v>867.22149999999999</v>
      </c>
      <c r="U27" s="274">
        <f t="shared" si="15"/>
        <v>640.97450000000003</v>
      </c>
      <c r="V27" s="274">
        <f t="shared" si="15"/>
        <v>24.871000000000002</v>
      </c>
      <c r="W27" s="274">
        <f t="shared" si="15"/>
        <v>665.84550000000002</v>
      </c>
      <c r="X27" s="274">
        <f>V27/W27*100</f>
        <v>3.7352508952902741</v>
      </c>
      <c r="Y27" s="32">
        <f>W27/(25.4*25.4)*100</f>
        <v>103.20625891251782</v>
      </c>
    </row>
    <row r="28" spans="1:25" ht="15" customHeight="1" x14ac:dyDescent="0.25">
      <c r="A28" s="18" t="s">
        <v>42</v>
      </c>
      <c r="B28" s="353"/>
      <c r="C28" s="44"/>
      <c r="D28" s="274">
        <v>1083.126</v>
      </c>
      <c r="E28" s="32">
        <v>220.05</v>
      </c>
      <c r="F28" s="32">
        <v>865.62</v>
      </c>
      <c r="G28" s="274">
        <v>656.14700000000005</v>
      </c>
      <c r="H28" s="32">
        <v>19.504999999999999</v>
      </c>
      <c r="I28" s="32">
        <f t="shared" si="13"/>
        <v>675.65200000000004</v>
      </c>
      <c r="J28" s="135"/>
      <c r="K28" s="32">
        <v>1083.126</v>
      </c>
      <c r="L28" s="32">
        <v>266.18400000000003</v>
      </c>
      <c r="M28" s="32">
        <v>819.56500000000005</v>
      </c>
      <c r="N28" s="274">
        <v>627.36199999999997</v>
      </c>
      <c r="O28" s="32">
        <v>5.585</v>
      </c>
      <c r="P28" s="32">
        <f t="shared" si="14"/>
        <v>632.947</v>
      </c>
      <c r="Q28" s="135"/>
      <c r="R28" s="274">
        <f t="shared" ref="R28:R31" si="16">(D28+K28)/2</f>
        <v>1083.126</v>
      </c>
      <c r="S28" s="274">
        <f t="shared" si="15"/>
        <v>243.11700000000002</v>
      </c>
      <c r="T28" s="274">
        <f t="shared" si="15"/>
        <v>842.59249999999997</v>
      </c>
      <c r="U28" s="274">
        <f t="shared" si="15"/>
        <v>641.75450000000001</v>
      </c>
      <c r="V28" s="274">
        <f t="shared" si="15"/>
        <v>12.545</v>
      </c>
      <c r="W28" s="274">
        <f t="shared" si="15"/>
        <v>654.29950000000008</v>
      </c>
      <c r="X28" s="274">
        <f>V28/W28*100</f>
        <v>1.9173176809702586</v>
      </c>
      <c r="Y28" s="32">
        <f t="shared" ref="Y28:Y31" si="17">W28/(25.4*25.4)*100</f>
        <v>101.41662533325069</v>
      </c>
    </row>
    <row r="29" spans="1:25" ht="15" customHeight="1" x14ac:dyDescent="0.25">
      <c r="A29" s="18" t="s">
        <v>43</v>
      </c>
      <c r="B29" s="353"/>
      <c r="C29" s="44"/>
      <c r="D29" s="32">
        <v>1169.153</v>
      </c>
      <c r="E29" s="32">
        <v>202.31299999999999</v>
      </c>
      <c r="F29" s="32">
        <v>976.64200000000005</v>
      </c>
      <c r="G29" s="275">
        <v>697.55</v>
      </c>
      <c r="H29" s="32">
        <v>12.919</v>
      </c>
      <c r="I29" s="32">
        <f t="shared" si="13"/>
        <v>710.46899999999994</v>
      </c>
      <c r="J29" s="135"/>
      <c r="K29" s="32">
        <v>1083.0519999999999</v>
      </c>
      <c r="L29" s="32">
        <v>249.98400000000001</v>
      </c>
      <c r="M29" s="32">
        <v>833.10599999999999</v>
      </c>
      <c r="N29" s="275">
        <v>624.09500000000003</v>
      </c>
      <c r="O29" s="32">
        <v>10.786</v>
      </c>
      <c r="P29" s="32">
        <f t="shared" si="14"/>
        <v>634.88099999999997</v>
      </c>
      <c r="Q29" s="135"/>
      <c r="R29" s="274">
        <f t="shared" si="16"/>
        <v>1126.1025</v>
      </c>
      <c r="S29" s="274">
        <f t="shared" si="15"/>
        <v>226.14850000000001</v>
      </c>
      <c r="T29" s="274">
        <f t="shared" si="15"/>
        <v>904.87400000000002</v>
      </c>
      <c r="U29" s="274">
        <f t="shared" si="15"/>
        <v>660.82249999999999</v>
      </c>
      <c r="V29" s="274">
        <f t="shared" si="15"/>
        <v>11.852499999999999</v>
      </c>
      <c r="W29" s="274">
        <f t="shared" si="15"/>
        <v>672.67499999999995</v>
      </c>
      <c r="X29" s="274">
        <f>V29/W29*100</f>
        <v>1.7619950198833019</v>
      </c>
      <c r="Y29" s="32">
        <f t="shared" si="17"/>
        <v>104.26483352966707</v>
      </c>
    </row>
    <row r="30" spans="1:25" ht="15" customHeight="1" x14ac:dyDescent="0.25">
      <c r="A30" s="18" t="s">
        <v>44</v>
      </c>
      <c r="B30" s="353"/>
      <c r="C30" s="44"/>
      <c r="D30" s="32">
        <v>1079.4259999999999</v>
      </c>
      <c r="E30" s="32">
        <v>200.518</v>
      </c>
      <c r="F30" s="32">
        <v>881.85400000000004</v>
      </c>
      <c r="G30" s="274">
        <v>617.69100000000003</v>
      </c>
      <c r="H30" s="32">
        <v>45</v>
      </c>
      <c r="I30" s="32">
        <f t="shared" si="13"/>
        <v>662.69100000000003</v>
      </c>
      <c r="J30" s="135"/>
      <c r="K30" s="32">
        <v>1083.126</v>
      </c>
      <c r="L30" s="32">
        <v>243.387</v>
      </c>
      <c r="M30" s="32">
        <v>829.46100000000001</v>
      </c>
      <c r="N30" s="274">
        <v>638.70000000000005</v>
      </c>
      <c r="O30" s="32">
        <v>13.772</v>
      </c>
      <c r="P30" s="32">
        <f t="shared" si="14"/>
        <v>652.47200000000009</v>
      </c>
      <c r="Q30" s="135"/>
      <c r="R30" s="274">
        <f t="shared" si="16"/>
        <v>1081.2759999999998</v>
      </c>
      <c r="S30" s="274">
        <f t="shared" si="15"/>
        <v>221.95249999999999</v>
      </c>
      <c r="T30" s="274">
        <f t="shared" si="15"/>
        <v>855.65750000000003</v>
      </c>
      <c r="U30" s="274">
        <f t="shared" si="15"/>
        <v>628.19550000000004</v>
      </c>
      <c r="V30" s="274">
        <f t="shared" si="15"/>
        <v>29.385999999999999</v>
      </c>
      <c r="W30" s="274">
        <f t="shared" si="15"/>
        <v>657.58150000000001</v>
      </c>
      <c r="X30" s="274">
        <f>V30/W30*100</f>
        <v>4.4687996849059779</v>
      </c>
      <c r="Y30" s="32">
        <f t="shared" si="17"/>
        <v>101.92533635067271</v>
      </c>
    </row>
    <row r="31" spans="1:25" ht="15" customHeight="1" x14ac:dyDescent="0.25">
      <c r="A31" s="18" t="s">
        <v>45</v>
      </c>
      <c r="B31" s="353"/>
      <c r="C31" s="44"/>
      <c r="D31" s="32">
        <v>1083.126</v>
      </c>
      <c r="E31" s="32">
        <v>169.09200000000001</v>
      </c>
      <c r="F31" s="32">
        <v>913.63099999999997</v>
      </c>
      <c r="G31" s="274">
        <v>692.47699999999998</v>
      </c>
      <c r="H31" s="32">
        <v>1</v>
      </c>
      <c r="I31" s="32">
        <f t="shared" si="13"/>
        <v>693.47699999999998</v>
      </c>
      <c r="J31" s="135"/>
      <c r="K31" s="32">
        <v>1083.0920000000001</v>
      </c>
      <c r="L31" s="32">
        <v>267.185</v>
      </c>
      <c r="M31" s="32">
        <v>809.01800000000003</v>
      </c>
      <c r="N31" s="274">
        <v>672.48500000000001</v>
      </c>
      <c r="O31" s="32">
        <v>12.994</v>
      </c>
      <c r="P31" s="32">
        <f t="shared" si="14"/>
        <v>685.47900000000004</v>
      </c>
      <c r="Q31" s="135"/>
      <c r="R31" s="274">
        <f t="shared" si="16"/>
        <v>1083.1089999999999</v>
      </c>
      <c r="S31" s="274">
        <f t="shared" si="15"/>
        <v>218.13850000000002</v>
      </c>
      <c r="T31" s="274">
        <f t="shared" si="15"/>
        <v>861.32449999999994</v>
      </c>
      <c r="U31" s="274">
        <f t="shared" si="15"/>
        <v>682.48099999999999</v>
      </c>
      <c r="V31" s="274">
        <f t="shared" si="15"/>
        <v>6.9969999999999999</v>
      </c>
      <c r="W31" s="274">
        <f t="shared" si="15"/>
        <v>689.47800000000007</v>
      </c>
      <c r="X31" s="274">
        <f>V31/W31*100</f>
        <v>1.0148257087245711</v>
      </c>
      <c r="Y31" s="32">
        <f t="shared" si="17"/>
        <v>106.8693037386075</v>
      </c>
    </row>
    <row r="32" spans="1:25" ht="24.95" customHeight="1" x14ac:dyDescent="0.25">
      <c r="A32" s="22" t="s">
        <v>3</v>
      </c>
      <c r="B32" s="353"/>
      <c r="C32" s="45"/>
      <c r="D32" s="276">
        <f>SUM(D27:D31)/5</f>
        <v>1099.5914</v>
      </c>
      <c r="E32" s="276">
        <f t="shared" ref="E32:F32" si="18">SUM(E27:E31)/5</f>
        <v>198.9898</v>
      </c>
      <c r="F32" s="276">
        <f t="shared" si="18"/>
        <v>903.57940000000019</v>
      </c>
      <c r="G32" s="276">
        <f t="shared" ref="G32:I32" si="19">SUM(G27:G31)/5</f>
        <v>663.95059999999989</v>
      </c>
      <c r="H32" s="276">
        <f t="shared" si="19"/>
        <v>22.033200000000001</v>
      </c>
      <c r="I32" s="276">
        <f t="shared" si="19"/>
        <v>685.98379999999997</v>
      </c>
      <c r="J32" s="45"/>
      <c r="K32" s="276">
        <f>SUM(K27:K31)/5</f>
        <v>1083.1027999999999</v>
      </c>
      <c r="L32" s="276">
        <f t="shared" ref="L32:P32" si="20">SUM(L27:L31)/5</f>
        <v>251.113</v>
      </c>
      <c r="M32" s="276">
        <f t="shared" si="20"/>
        <v>829.08860000000004</v>
      </c>
      <c r="N32" s="276">
        <f t="shared" si="20"/>
        <v>637.74059999999997</v>
      </c>
      <c r="O32" s="276">
        <f t="shared" si="20"/>
        <v>12.227399999999999</v>
      </c>
      <c r="P32" s="276">
        <f t="shared" si="20"/>
        <v>649.96800000000007</v>
      </c>
      <c r="Q32" s="45"/>
      <c r="R32" s="276">
        <f>SUM(R27:R31)/5</f>
        <v>1091.3470999999997</v>
      </c>
      <c r="S32" s="276">
        <f t="shared" ref="S32:Y32" si="21">SUM(S27:S31)/5</f>
        <v>225.0514</v>
      </c>
      <c r="T32" s="276">
        <f t="shared" si="21"/>
        <v>866.33400000000006</v>
      </c>
      <c r="U32" s="276">
        <f t="shared" si="21"/>
        <v>650.84559999999999</v>
      </c>
      <c r="V32" s="276">
        <f t="shared" si="21"/>
        <v>17.130299999999998</v>
      </c>
      <c r="W32" s="276">
        <f t="shared" si="21"/>
        <v>667.97590000000002</v>
      </c>
      <c r="X32" s="276">
        <f t="shared" si="21"/>
        <v>2.5796377979548768</v>
      </c>
      <c r="Y32" s="276">
        <f t="shared" si="21"/>
        <v>103.53647157294316</v>
      </c>
    </row>
    <row r="33" spans="1:25" ht="15" customHeight="1" x14ac:dyDescent="0.25">
      <c r="A33" s="46" t="s">
        <v>4</v>
      </c>
      <c r="B33" s="354"/>
      <c r="C33" s="135"/>
      <c r="D33" s="277">
        <f>(((D27-D32)^2+(D28-D32)^2+(D29-D32)^2+(D30-D32)^2+(D31-D32)^2)/5)^0.5</f>
        <v>34.810308080222462</v>
      </c>
      <c r="E33" s="277">
        <f t="shared" ref="E33:I33" si="22">(((E27-E32)^2+(E28-E32)^2+(E29-E32)^2+(E30-E32)^2+(E31-E32)^2)/5)^0.5</f>
        <v>16.532872181203118</v>
      </c>
      <c r="F33" s="277">
        <f t="shared" si="22"/>
        <v>39.75178994510815</v>
      </c>
      <c r="G33" s="277">
        <f t="shared" si="22"/>
        <v>29.0121611094382</v>
      </c>
      <c r="H33" s="277">
        <f t="shared" si="22"/>
        <v>15.189408407176362</v>
      </c>
      <c r="I33" s="277">
        <f t="shared" si="22"/>
        <v>16.172097345737157</v>
      </c>
      <c r="J33" s="135"/>
      <c r="K33" s="277">
        <f>(((K27-K32)^2+(K28-K32)^2+(K29-K32)^2+(K30-K32)^2+(K31-K32)^2)/5)^0.5</f>
        <v>2.8301236722105372E-2</v>
      </c>
      <c r="L33" s="277">
        <f t="shared" ref="L33:P33" si="23">(((L27-L32)^2+(L28-L32)^2+(L29-L32)^2+(L30-L32)^2+(L31-L32)^2)/5)^0.5</f>
        <v>14.444132968094703</v>
      </c>
      <c r="M33" s="277">
        <f t="shared" si="23"/>
        <v>15.133194673960935</v>
      </c>
      <c r="N33" s="277">
        <f t="shared" si="23"/>
        <v>18.102069346900649</v>
      </c>
      <c r="O33" s="277">
        <f t="shared" si="23"/>
        <v>4.0619081033425655</v>
      </c>
      <c r="P33" s="277">
        <f t="shared" si="23"/>
        <v>19.07629836210371</v>
      </c>
      <c r="Q33" s="135"/>
      <c r="R33" s="277">
        <f>(((R27-R32)^2+(R28-R32)^2+(R29-R32)^2+(R30-R32)^2+(R31-R32)^2)/5)^0.5</f>
        <v>17.392354246622304</v>
      </c>
      <c r="S33" s="277">
        <f t="shared" ref="S33:Y33" si="24">(((S27-S32)^2+(S28-S32)^2+(S29-S32)^2+(S30-S32)^2+(S31-S32)^2)/5)^0.5</f>
        <v>9.6819406133274803</v>
      </c>
      <c r="T33" s="277">
        <f t="shared" si="24"/>
        <v>20.923005620608162</v>
      </c>
      <c r="U33" s="277">
        <f t="shared" si="24"/>
        <v>18.939117250811861</v>
      </c>
      <c r="V33" s="277">
        <f t="shared" si="24"/>
        <v>8.5051106612436271</v>
      </c>
      <c r="W33" s="277">
        <f t="shared" si="24"/>
        <v>12.522363336846604</v>
      </c>
      <c r="X33" s="277">
        <f t="shared" si="24"/>
        <v>1.3007858232882299</v>
      </c>
      <c r="Y33" s="277">
        <f t="shared" si="24"/>
        <v>1.9409701991516235</v>
      </c>
    </row>
    <row r="34" spans="1:25" ht="5.0999999999999996" customHeight="1" x14ac:dyDescent="0.25">
      <c r="A34" s="135"/>
      <c r="B34" s="135"/>
      <c r="C34" s="135"/>
      <c r="G34" s="9"/>
      <c r="H34" s="5"/>
      <c r="J34" s="135"/>
      <c r="K34" s="4"/>
      <c r="L34" s="4"/>
      <c r="M34" s="4"/>
      <c r="N34" s="4"/>
      <c r="O34" s="4"/>
      <c r="P34" s="4"/>
      <c r="Q34" s="109"/>
      <c r="S34" s="4"/>
      <c r="T34" s="41"/>
      <c r="U34" s="41"/>
      <c r="V34" s="41"/>
      <c r="W34" s="41"/>
      <c r="X34" s="279"/>
    </row>
    <row r="35" spans="1:25" ht="15" customHeight="1" x14ac:dyDescent="0.25">
      <c r="A35" s="364" t="s">
        <v>87</v>
      </c>
      <c r="B35" s="365"/>
      <c r="C35" s="365"/>
      <c r="D35" s="365"/>
      <c r="E35" s="365"/>
      <c r="F35" s="365"/>
      <c r="G35" s="365"/>
      <c r="H35" s="365"/>
      <c r="I35" s="365"/>
      <c r="J35" s="365"/>
      <c r="K35" s="365"/>
      <c r="L35" s="365"/>
      <c r="M35" s="365"/>
      <c r="N35" s="365"/>
      <c r="O35" s="365"/>
      <c r="P35" s="365"/>
      <c r="Q35" s="365"/>
      <c r="R35" s="365"/>
      <c r="S35" s="365"/>
      <c r="T35" s="365"/>
      <c r="U35" s="365"/>
      <c r="V35" s="365"/>
      <c r="W35" s="365"/>
      <c r="X35" s="365"/>
      <c r="Y35" s="365"/>
    </row>
    <row r="36" spans="1:25" ht="15" customHeight="1" x14ac:dyDescent="0.25">
      <c r="A36" s="364"/>
      <c r="B36" s="365"/>
      <c r="C36" s="365"/>
      <c r="D36" s="365"/>
      <c r="E36" s="365"/>
      <c r="F36" s="365"/>
      <c r="G36" s="365"/>
      <c r="H36" s="365"/>
      <c r="I36" s="365"/>
      <c r="J36" s="365"/>
      <c r="K36" s="365"/>
      <c r="L36" s="365"/>
      <c r="M36" s="365"/>
      <c r="N36" s="365"/>
      <c r="O36" s="365"/>
      <c r="P36" s="365"/>
      <c r="Q36" s="365"/>
      <c r="R36" s="365"/>
      <c r="S36" s="365"/>
      <c r="T36" s="365"/>
      <c r="U36" s="365"/>
      <c r="V36" s="365"/>
      <c r="W36" s="365"/>
      <c r="X36" s="365"/>
      <c r="Y36" s="365"/>
    </row>
    <row r="37" spans="1:25" ht="15" customHeight="1" x14ac:dyDescent="0.25">
      <c r="A37" s="364"/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  <c r="O37" s="365"/>
      <c r="P37" s="365"/>
      <c r="Q37" s="365"/>
      <c r="R37" s="365"/>
      <c r="S37" s="365"/>
      <c r="T37" s="365"/>
      <c r="U37" s="365"/>
      <c r="V37" s="365"/>
      <c r="W37" s="365"/>
      <c r="X37" s="365"/>
      <c r="Y37" s="365"/>
    </row>
    <row r="38" spans="1:25" ht="5.0999999999999996" customHeight="1" x14ac:dyDescent="0.25">
      <c r="A38" s="47"/>
      <c r="B38" s="135"/>
      <c r="C38" s="135"/>
      <c r="D38" s="34"/>
      <c r="E38" s="34"/>
      <c r="F38" s="34"/>
      <c r="G38" s="35"/>
      <c r="H38" s="278"/>
      <c r="I38" s="34"/>
      <c r="J38" s="135"/>
      <c r="K38" s="4"/>
      <c r="L38" s="4"/>
      <c r="M38" s="4"/>
      <c r="N38" s="4"/>
      <c r="O38" s="4"/>
      <c r="P38" s="4"/>
      <c r="Q38" s="109"/>
      <c r="S38" s="4"/>
      <c r="T38" s="41"/>
      <c r="U38" s="41"/>
      <c r="V38" s="41"/>
      <c r="W38" s="41"/>
      <c r="X38" s="41"/>
    </row>
    <row r="39" spans="1:25" ht="15" customHeight="1" x14ac:dyDescent="0.25">
      <c r="A39" s="16" t="s">
        <v>46</v>
      </c>
      <c r="B39" s="352" t="s">
        <v>143</v>
      </c>
      <c r="C39" s="44"/>
      <c r="D39" s="32">
        <v>1083.126</v>
      </c>
      <c r="E39" s="32">
        <v>260.11399999999998</v>
      </c>
      <c r="F39" s="32">
        <v>814.40499999999997</v>
      </c>
      <c r="G39" s="274">
        <v>612.81200000000001</v>
      </c>
      <c r="H39" s="32">
        <v>41.113999999999997</v>
      </c>
      <c r="I39" s="32">
        <f t="shared" ref="I39:I43" si="25">G39+H39</f>
        <v>653.92600000000004</v>
      </c>
      <c r="J39" s="135"/>
      <c r="K39" s="32">
        <v>1269.405</v>
      </c>
      <c r="L39" s="32">
        <v>272.18799999999999</v>
      </c>
      <c r="M39" s="32">
        <v>1005.431</v>
      </c>
      <c r="N39" s="274">
        <v>718.78599999999994</v>
      </c>
      <c r="O39" s="32">
        <v>24.332000000000001</v>
      </c>
      <c r="P39" s="32">
        <f t="shared" ref="P39:P43" si="26">N39+O39</f>
        <v>743.11799999999994</v>
      </c>
      <c r="Q39" s="135"/>
      <c r="R39" s="274">
        <f>(D39+K39)/2</f>
        <v>1176.2655</v>
      </c>
      <c r="S39" s="274">
        <f t="shared" ref="S39:W43" si="27">(E39+L39)/2</f>
        <v>266.15099999999995</v>
      </c>
      <c r="T39" s="274">
        <f t="shared" si="27"/>
        <v>909.91800000000001</v>
      </c>
      <c r="U39" s="274">
        <f t="shared" si="27"/>
        <v>665.79899999999998</v>
      </c>
      <c r="V39" s="274">
        <f t="shared" si="27"/>
        <v>32.722999999999999</v>
      </c>
      <c r="W39" s="274">
        <f t="shared" si="27"/>
        <v>698.52199999999993</v>
      </c>
      <c r="X39" s="280">
        <f>V39/W39*100</f>
        <v>4.6846054956035745</v>
      </c>
      <c r="Y39" s="32">
        <f>W39/(25.4*25.4)*100</f>
        <v>108.27112654225309</v>
      </c>
    </row>
    <row r="40" spans="1:25" ht="15" customHeight="1" x14ac:dyDescent="0.25">
      <c r="A40" s="18" t="s">
        <v>47</v>
      </c>
      <c r="B40" s="353"/>
      <c r="C40" s="44"/>
      <c r="D40" s="32">
        <v>1471.941</v>
      </c>
      <c r="E40" s="32">
        <v>303.04599999999999</v>
      </c>
      <c r="F40" s="32">
        <v>1168.896</v>
      </c>
      <c r="G40" s="275">
        <v>842.61900000000003</v>
      </c>
      <c r="H40" s="32">
        <v>5</v>
      </c>
      <c r="I40" s="32">
        <f t="shared" si="25"/>
        <v>847.61900000000003</v>
      </c>
      <c r="J40" s="135"/>
      <c r="K40" s="32">
        <v>1277.2280000000001</v>
      </c>
      <c r="L40" s="32">
        <v>338.92500000000001</v>
      </c>
      <c r="M40" s="32">
        <v>877.61099999999999</v>
      </c>
      <c r="N40" s="275">
        <v>797.17499999999995</v>
      </c>
      <c r="O40" s="32">
        <v>13.744</v>
      </c>
      <c r="P40" s="32">
        <f t="shared" si="26"/>
        <v>810.91899999999998</v>
      </c>
      <c r="Q40" s="135"/>
      <c r="R40" s="274">
        <f t="shared" ref="R40:R43" si="28">(D40+K40)/2</f>
        <v>1374.5844999999999</v>
      </c>
      <c r="S40" s="274">
        <f t="shared" si="27"/>
        <v>320.9855</v>
      </c>
      <c r="T40" s="274">
        <f t="shared" si="27"/>
        <v>1023.2535</v>
      </c>
      <c r="U40" s="274">
        <f t="shared" si="27"/>
        <v>819.89699999999993</v>
      </c>
      <c r="V40" s="274">
        <f t="shared" si="27"/>
        <v>9.3719999999999999</v>
      </c>
      <c r="W40" s="274">
        <f t="shared" si="27"/>
        <v>829.26900000000001</v>
      </c>
      <c r="X40" s="280">
        <f>V40/W40*100</f>
        <v>1.1301519772233135</v>
      </c>
      <c r="Y40" s="32">
        <f t="shared" ref="Y40:Y43" si="29">W40/(25.4*25.4)*100</f>
        <v>128.53695207390416</v>
      </c>
    </row>
    <row r="41" spans="1:25" ht="15" customHeight="1" x14ac:dyDescent="0.25">
      <c r="A41" s="18" t="s">
        <v>48</v>
      </c>
      <c r="B41" s="353"/>
      <c r="C41" s="44"/>
      <c r="D41" s="32">
        <v>1083.127</v>
      </c>
      <c r="E41" s="32">
        <v>294.04000000000002</v>
      </c>
      <c r="F41" s="32">
        <v>789.048</v>
      </c>
      <c r="G41" s="274">
        <v>628.78499999999997</v>
      </c>
      <c r="H41" s="32">
        <v>30.459</v>
      </c>
      <c r="I41" s="32">
        <f t="shared" si="25"/>
        <v>659.24399999999991</v>
      </c>
      <c r="J41" s="135"/>
      <c r="K41" s="32">
        <v>1084.0160000000001</v>
      </c>
      <c r="L41" s="32">
        <v>141.797</v>
      </c>
      <c r="M41" s="32">
        <v>926.52200000000005</v>
      </c>
      <c r="N41" s="274">
        <v>685.08500000000004</v>
      </c>
      <c r="O41" s="32">
        <v>5</v>
      </c>
      <c r="P41" s="32">
        <f t="shared" si="26"/>
        <v>690.08500000000004</v>
      </c>
      <c r="Q41" s="135"/>
      <c r="R41" s="274">
        <f t="shared" si="28"/>
        <v>1083.5715</v>
      </c>
      <c r="S41" s="274">
        <f t="shared" si="27"/>
        <v>217.91849999999999</v>
      </c>
      <c r="T41" s="274">
        <f t="shared" si="27"/>
        <v>857.78500000000008</v>
      </c>
      <c r="U41" s="274">
        <f t="shared" si="27"/>
        <v>656.93499999999995</v>
      </c>
      <c r="V41" s="274">
        <f t="shared" si="27"/>
        <v>17.729500000000002</v>
      </c>
      <c r="W41" s="274">
        <f t="shared" si="27"/>
        <v>674.66449999999998</v>
      </c>
      <c r="X41" s="280">
        <f>V41/W41*100</f>
        <v>2.6278987556037117</v>
      </c>
      <c r="Y41" s="32">
        <f t="shared" si="29"/>
        <v>104.5732066464133</v>
      </c>
    </row>
    <row r="42" spans="1:25" ht="15" customHeight="1" x14ac:dyDescent="0.25">
      <c r="A42" s="18" t="s">
        <v>49</v>
      </c>
      <c r="B42" s="353"/>
      <c r="C42" s="44"/>
      <c r="D42" s="32">
        <v>1471.941</v>
      </c>
      <c r="E42" s="32">
        <v>271.32499999999999</v>
      </c>
      <c r="F42" s="32">
        <v>1188.2950000000001</v>
      </c>
      <c r="G42" s="274">
        <v>811.51599999999996</v>
      </c>
      <c r="H42" s="32">
        <v>12.225</v>
      </c>
      <c r="I42" s="32">
        <f t="shared" si="25"/>
        <v>823.74099999999999</v>
      </c>
      <c r="J42" s="135"/>
      <c r="K42" s="32">
        <v>1156.9580000000001</v>
      </c>
      <c r="L42" s="32">
        <v>356.517</v>
      </c>
      <c r="M42" s="32">
        <v>800.37300000000005</v>
      </c>
      <c r="N42" s="274">
        <v>681.82799999999997</v>
      </c>
      <c r="O42" s="32">
        <v>102.405</v>
      </c>
      <c r="P42" s="32">
        <f t="shared" si="26"/>
        <v>784.23299999999995</v>
      </c>
      <c r="Q42" s="135"/>
      <c r="R42" s="274">
        <f t="shared" si="28"/>
        <v>1314.4495000000002</v>
      </c>
      <c r="S42" s="274">
        <f t="shared" si="27"/>
        <v>313.92099999999999</v>
      </c>
      <c r="T42" s="274">
        <f t="shared" si="27"/>
        <v>994.33400000000006</v>
      </c>
      <c r="U42" s="274">
        <f t="shared" si="27"/>
        <v>746.67200000000003</v>
      </c>
      <c r="V42" s="274">
        <f t="shared" si="27"/>
        <v>57.314999999999998</v>
      </c>
      <c r="W42" s="274">
        <f t="shared" si="27"/>
        <v>803.98699999999997</v>
      </c>
      <c r="X42" s="280">
        <f>V42/W42*100</f>
        <v>7.1288466107039037</v>
      </c>
      <c r="Y42" s="32">
        <f t="shared" si="29"/>
        <v>124.61823423646847</v>
      </c>
    </row>
    <row r="43" spans="1:25" ht="15" customHeight="1" x14ac:dyDescent="0.25">
      <c r="A43" s="18" t="s">
        <v>50</v>
      </c>
      <c r="B43" s="353"/>
      <c r="C43" s="44"/>
      <c r="D43" s="32">
        <v>1083.1110000000001</v>
      </c>
      <c r="E43" s="32">
        <v>283.01900000000001</v>
      </c>
      <c r="F43" s="32">
        <v>790.96799999999996</v>
      </c>
      <c r="G43" s="274">
        <v>654.61</v>
      </c>
      <c r="H43" s="32">
        <v>145.29300000000001</v>
      </c>
      <c r="I43" s="32">
        <f t="shared" si="25"/>
        <v>799.90300000000002</v>
      </c>
      <c r="J43" s="135"/>
      <c r="K43" s="32">
        <v>1274.8240000000001</v>
      </c>
      <c r="L43" s="32">
        <v>178.989</v>
      </c>
      <c r="M43" s="32">
        <v>1095.81</v>
      </c>
      <c r="N43" s="274">
        <v>781.298</v>
      </c>
      <c r="O43" s="32">
        <v>5.2370000000000001</v>
      </c>
      <c r="P43" s="32">
        <f t="shared" si="26"/>
        <v>786.53499999999997</v>
      </c>
      <c r="Q43" s="135"/>
      <c r="R43" s="274">
        <f t="shared" si="28"/>
        <v>1178.9675000000002</v>
      </c>
      <c r="S43" s="274">
        <f t="shared" si="27"/>
        <v>231.00400000000002</v>
      </c>
      <c r="T43" s="274">
        <f t="shared" si="27"/>
        <v>943.3889999999999</v>
      </c>
      <c r="U43" s="274">
        <f t="shared" si="27"/>
        <v>717.95399999999995</v>
      </c>
      <c r="V43" s="274">
        <f t="shared" si="27"/>
        <v>75.265000000000001</v>
      </c>
      <c r="W43" s="274">
        <f t="shared" si="27"/>
        <v>793.21900000000005</v>
      </c>
      <c r="X43" s="280">
        <f>V43/W43*100</f>
        <v>9.4885523417870719</v>
      </c>
      <c r="Y43" s="32">
        <f t="shared" si="29"/>
        <v>122.94919089838181</v>
      </c>
    </row>
    <row r="44" spans="1:25" ht="24.95" customHeight="1" x14ac:dyDescent="0.25">
      <c r="A44" s="22" t="s">
        <v>3</v>
      </c>
      <c r="B44" s="353"/>
      <c r="C44" s="45"/>
      <c r="D44" s="276">
        <f>SUM(D39:D43)/5</f>
        <v>1238.6492000000001</v>
      </c>
      <c r="E44" s="276">
        <f t="shared" ref="E44:F44" si="30">SUM(E39:E43)/5</f>
        <v>282.30880000000002</v>
      </c>
      <c r="F44" s="276">
        <f t="shared" si="30"/>
        <v>950.32240000000002</v>
      </c>
      <c r="G44" s="276">
        <f t="shared" ref="G44:I44" si="31">SUM(G39:G43)/5</f>
        <v>710.0684</v>
      </c>
      <c r="H44" s="276">
        <f t="shared" si="31"/>
        <v>46.818200000000004</v>
      </c>
      <c r="I44" s="276">
        <f t="shared" si="31"/>
        <v>756.88660000000004</v>
      </c>
      <c r="J44" s="45"/>
      <c r="K44" s="276">
        <f>SUM(K39:K43)/5</f>
        <v>1212.4862000000001</v>
      </c>
      <c r="L44" s="276">
        <f t="shared" ref="L44:P44" si="32">SUM(L39:L43)/5</f>
        <v>257.68320000000006</v>
      </c>
      <c r="M44" s="276">
        <f t="shared" si="32"/>
        <v>941.1493999999999</v>
      </c>
      <c r="N44" s="276">
        <f t="shared" si="32"/>
        <v>732.83439999999996</v>
      </c>
      <c r="O44" s="276">
        <f t="shared" si="32"/>
        <v>30.143599999999999</v>
      </c>
      <c r="P44" s="276">
        <f t="shared" si="32"/>
        <v>762.97799999999984</v>
      </c>
      <c r="Q44" s="45"/>
      <c r="R44" s="276">
        <f>SUM(R39:R43)/5</f>
        <v>1225.5677000000001</v>
      </c>
      <c r="S44" s="276">
        <f t="shared" ref="S44:Y44" si="33">SUM(S39:S43)/5</f>
        <v>269.99599999999998</v>
      </c>
      <c r="T44" s="276">
        <f t="shared" si="33"/>
        <v>945.73590000000002</v>
      </c>
      <c r="U44" s="276">
        <f t="shared" si="33"/>
        <v>721.45139999999992</v>
      </c>
      <c r="V44" s="276">
        <f t="shared" si="33"/>
        <v>38.480899999999998</v>
      </c>
      <c r="W44" s="276">
        <f t="shared" si="33"/>
        <v>759.93230000000005</v>
      </c>
      <c r="X44" s="276">
        <f t="shared" si="33"/>
        <v>5.0120110361843144</v>
      </c>
      <c r="Y44" s="276">
        <f t="shared" si="33"/>
        <v>117.78974207948417</v>
      </c>
    </row>
    <row r="45" spans="1:25" ht="15" customHeight="1" x14ac:dyDescent="0.25">
      <c r="A45" s="46" t="s">
        <v>4</v>
      </c>
      <c r="B45" s="354"/>
      <c r="C45" s="135"/>
      <c r="D45" s="277">
        <f>(((D39-D44)^2+(D40-D44)^2+(D41-D44)^2+(D42-D44)^2+(D43-D44)^2)/5)^0.5</f>
        <v>190.48195714282235</v>
      </c>
      <c r="E45" s="277">
        <f t="shared" ref="E45:I45" si="34">(((E39-E44)^2+(E40-E44)^2+(E41-E44)^2+(E42-E44)^2+(E43-E44)^2)/5)^0.5</f>
        <v>15.371466493474209</v>
      </c>
      <c r="F45" s="277">
        <f t="shared" si="34"/>
        <v>186.69878065225814</v>
      </c>
      <c r="G45" s="277">
        <f t="shared" si="34"/>
        <v>96.956391943182382</v>
      </c>
      <c r="H45" s="277">
        <f t="shared" si="34"/>
        <v>50.878087414524536</v>
      </c>
      <c r="I45" s="277">
        <f t="shared" si="34"/>
        <v>83.291358933805398</v>
      </c>
      <c r="J45" s="135"/>
      <c r="K45" s="277">
        <f>(((K39-K44)^2+(K40-K44)^2+(K41-K44)^2+(K42-K44)^2+(K43-K44)^2)/5)^0.5</f>
        <v>78.619622299779579</v>
      </c>
      <c r="L45" s="277">
        <f t="shared" ref="L45:P45" si="35">(((L39-L44)^2+(L40-L44)^2+(L41-L44)^2+(L42-L44)^2+(L43-L44)^2)/5)^0.5</f>
        <v>85.089514955486734</v>
      </c>
      <c r="M45" s="277">
        <f t="shared" si="35"/>
        <v>102.09907853962247</v>
      </c>
      <c r="N45" s="277">
        <f t="shared" si="35"/>
        <v>48.098750331375541</v>
      </c>
      <c r="O45" s="277">
        <f t="shared" si="35"/>
        <v>36.815678315630691</v>
      </c>
      <c r="P45" s="277">
        <f t="shared" si="35"/>
        <v>42.456697478725296</v>
      </c>
      <c r="Q45" s="135"/>
      <c r="R45" s="277">
        <f>(((R39-R44)^2+(R40-R44)^2+(R41-R44)^2+(R42-R44)^2+(R43-R44)^2)/5)^0.5</f>
        <v>104.75799485748091</v>
      </c>
      <c r="S45" s="277">
        <f t="shared" ref="S45:Y45" si="36">(((S39-S44)^2+(S40-S44)^2+(S41-S44)^2+(S42-S44)^2+(S43-S44)^2)/5)^0.5</f>
        <v>41.896445745432864</v>
      </c>
      <c r="T45" s="277">
        <f t="shared" si="36"/>
        <v>58.982275887252769</v>
      </c>
      <c r="U45" s="277">
        <f t="shared" si="36"/>
        <v>59.328580170437249</v>
      </c>
      <c r="V45" s="277">
        <f t="shared" si="36"/>
        <v>24.571916527613389</v>
      </c>
      <c r="W45" s="277">
        <f t="shared" si="36"/>
        <v>61.478811990473616</v>
      </c>
      <c r="X45" s="277">
        <f t="shared" si="36"/>
        <v>3.0126543252877558</v>
      </c>
      <c r="Y45" s="277">
        <f t="shared" si="36"/>
        <v>9.5292349169932429</v>
      </c>
    </row>
    <row r="46" spans="1:25" ht="5.0999999999999996" customHeight="1" x14ac:dyDescent="0.25">
      <c r="G46" s="9"/>
      <c r="H46" s="1"/>
      <c r="X46" s="281"/>
    </row>
    <row r="47" spans="1:25" ht="15" customHeight="1" x14ac:dyDescent="0.25">
      <c r="A47" s="282"/>
      <c r="B47" s="236"/>
      <c r="C47" s="236"/>
      <c r="D47" s="45"/>
      <c r="E47" s="45"/>
      <c r="F47" s="45"/>
      <c r="G47" s="283"/>
      <c r="H47" s="284"/>
      <c r="I47" s="285"/>
    </row>
    <row r="48" spans="1:25" ht="15" customHeight="1" x14ac:dyDescent="0.25">
      <c r="A48" s="286"/>
      <c r="G48" s="11"/>
      <c r="H48" s="287"/>
      <c r="I48" s="288"/>
    </row>
    <row r="50" spans="1:10" s="291" customFormat="1" ht="20.100000000000001" customHeight="1" x14ac:dyDescent="0.25">
      <c r="A50" s="289"/>
      <c r="B50" s="289"/>
      <c r="C50" s="289"/>
      <c r="D50" s="289"/>
      <c r="E50" s="289"/>
      <c r="F50" s="290"/>
      <c r="H50" s="292"/>
      <c r="I50" s="293"/>
      <c r="J50" s="294"/>
    </row>
    <row r="51" spans="1:10" ht="15" customHeight="1" x14ac:dyDescent="0.25">
      <c r="A51" s="28"/>
    </row>
    <row r="61" spans="1:10" ht="15" customHeight="1" x14ac:dyDescent="0.25">
      <c r="G61" s="11"/>
      <c r="H61" s="11"/>
      <c r="I61" s="11"/>
      <c r="J61" s="10"/>
    </row>
    <row r="66" spans="1:10" s="291" customFormat="1" ht="20.100000000000001" customHeight="1" x14ac:dyDescent="0.25">
      <c r="A66" s="295"/>
      <c r="D66" s="293"/>
      <c r="E66" s="293"/>
      <c r="F66" s="293"/>
      <c r="G66" s="293"/>
      <c r="H66" s="293"/>
      <c r="I66" s="293"/>
    </row>
    <row r="68" spans="1:10" ht="15" customHeight="1" x14ac:dyDescent="0.25">
      <c r="G68" s="11"/>
      <c r="H68" s="11"/>
      <c r="I68" s="11"/>
      <c r="J68" s="10"/>
    </row>
    <row r="75" spans="1:10" ht="15" customHeight="1" x14ac:dyDescent="0.25">
      <c r="G75" s="11"/>
      <c r="H75" s="11"/>
      <c r="I75" s="11"/>
      <c r="J75" s="10"/>
    </row>
    <row r="86" spans="9:10" ht="15" customHeight="1" x14ac:dyDescent="0.25">
      <c r="I86" s="11"/>
      <c r="J86" s="10"/>
    </row>
    <row r="93" spans="9:10" ht="15" customHeight="1" x14ac:dyDescent="0.25">
      <c r="I93" s="11"/>
      <c r="J93" s="10"/>
    </row>
  </sheetData>
  <mergeCells count="11">
    <mergeCell ref="A23:Y25"/>
    <mergeCell ref="B27:B33"/>
    <mergeCell ref="A35:Y37"/>
    <mergeCell ref="B39:B45"/>
    <mergeCell ref="A5:B6"/>
    <mergeCell ref="D5:I5"/>
    <mergeCell ref="K5:P5"/>
    <mergeCell ref="R5:Y5"/>
    <mergeCell ref="A10:Y12"/>
    <mergeCell ref="B14:B21"/>
    <mergeCell ref="A7:A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40"/>
  <sheetViews>
    <sheetView topLeftCell="V1" zoomScale="85" zoomScaleNormal="85" workbookViewId="0">
      <selection activeCell="A4" sqref="A4"/>
    </sheetView>
  </sheetViews>
  <sheetFormatPr defaultRowHeight="15" x14ac:dyDescent="0.25"/>
  <cols>
    <col min="1" max="2" width="8.7109375" style="1" customWidth="1"/>
    <col min="3" max="4" width="16.7109375" style="1" customWidth="1"/>
    <col min="5" max="5" width="4.7109375" style="299" customWidth="1"/>
    <col min="6" max="6" width="8.7109375" style="299" customWidth="1"/>
    <col min="7" max="7" width="8.7109375" style="1" customWidth="1"/>
    <col min="8" max="8" width="16.7109375" style="1" customWidth="1"/>
    <col min="9" max="9" width="8.7109375" style="1" customWidth="1"/>
    <col min="10" max="10" width="16.7109375" style="1" customWidth="1"/>
    <col min="11" max="11" width="4.7109375" style="1" customWidth="1"/>
    <col min="12" max="13" width="8.7109375" style="1" customWidth="1"/>
    <col min="14" max="15" width="16.7109375" style="1" customWidth="1"/>
    <col min="16" max="16" width="4.7109375" style="1" customWidth="1"/>
    <col min="17" max="18" width="8.7109375" style="1" customWidth="1"/>
    <col min="19" max="19" width="16.7109375" style="1" customWidth="1"/>
    <col min="20" max="20" width="8.7109375" style="1" customWidth="1"/>
    <col min="21" max="22" width="16.7109375" style="1" customWidth="1"/>
    <col min="23" max="23" width="8.7109375" style="299" customWidth="1"/>
    <col min="24" max="24" width="8.7109375" style="254" customWidth="1"/>
    <col min="25" max="25" width="9.140625" style="254"/>
    <col min="32" max="34" width="9.140625" style="254"/>
    <col min="35" max="35" width="8.7109375" style="299" customWidth="1"/>
    <col min="36" max="36" width="8.7109375" style="254" customWidth="1"/>
    <col min="37" max="37" width="9.140625" style="254"/>
    <col min="44" max="16384" width="9.140625" style="254"/>
  </cols>
  <sheetData>
    <row r="1" spans="1:46" ht="23.25" x14ac:dyDescent="0.25">
      <c r="A1" s="296" t="s">
        <v>178</v>
      </c>
    </row>
    <row r="2" spans="1:46" ht="15.75" x14ac:dyDescent="0.25">
      <c r="A2" s="332" t="s">
        <v>188</v>
      </c>
      <c r="B2" s="333"/>
      <c r="C2" s="333"/>
      <c r="D2" s="333"/>
      <c r="E2" s="298"/>
      <c r="F2" s="298"/>
    </row>
    <row r="3" spans="1:46" x14ac:dyDescent="0.25">
      <c r="A3" s="300" t="s">
        <v>179</v>
      </c>
      <c r="E3" s="298"/>
      <c r="F3" s="298"/>
    </row>
    <row r="4" spans="1:46" ht="18" x14ac:dyDescent="0.25">
      <c r="A4" s="300" t="s">
        <v>206</v>
      </c>
      <c r="E4" s="298"/>
      <c r="F4" s="298"/>
    </row>
    <row r="5" spans="1:46" x14ac:dyDescent="0.25">
      <c r="A5" s="300"/>
      <c r="E5" s="298"/>
      <c r="F5" s="298"/>
    </row>
    <row r="6" spans="1:46" ht="18.75" customHeight="1" x14ac:dyDescent="0.25">
      <c r="A6" s="371" t="s">
        <v>195</v>
      </c>
      <c r="B6" s="371"/>
      <c r="C6" s="371"/>
      <c r="D6" s="371"/>
      <c r="E6" s="301"/>
      <c r="F6" s="372" t="s">
        <v>196</v>
      </c>
      <c r="G6" s="372"/>
      <c r="H6" s="372"/>
      <c r="I6" s="372"/>
      <c r="J6" s="372"/>
      <c r="K6" s="3"/>
      <c r="L6" s="371" t="s">
        <v>208</v>
      </c>
      <c r="M6" s="371"/>
      <c r="N6" s="371"/>
      <c r="O6" s="371"/>
      <c r="P6" s="301"/>
      <c r="Q6" s="372" t="s">
        <v>209</v>
      </c>
      <c r="R6" s="372"/>
      <c r="S6" s="372"/>
      <c r="T6" s="372"/>
      <c r="U6" s="372"/>
      <c r="V6" s="3"/>
      <c r="W6" s="302"/>
      <c r="X6" s="303"/>
      <c r="Y6" s="303"/>
      <c r="Z6" s="304"/>
      <c r="AA6" s="304"/>
      <c r="AB6" s="304"/>
      <c r="AC6" s="304"/>
      <c r="AD6" s="304"/>
      <c r="AE6" s="304"/>
      <c r="AF6" s="303"/>
      <c r="AG6" s="303"/>
      <c r="AH6" s="303"/>
      <c r="AI6" s="302"/>
      <c r="AJ6" s="303"/>
      <c r="AK6" s="303"/>
      <c r="AL6" s="304"/>
      <c r="AM6" s="304"/>
      <c r="AN6" s="304"/>
      <c r="AO6" s="304"/>
      <c r="AP6" s="304"/>
      <c r="AQ6" s="304"/>
      <c r="AR6" s="303"/>
      <c r="AS6" s="303"/>
      <c r="AT6" s="303"/>
    </row>
    <row r="7" spans="1:46" x14ac:dyDescent="0.25">
      <c r="A7" s="305" t="s">
        <v>150</v>
      </c>
      <c r="B7" s="49" t="s">
        <v>180</v>
      </c>
      <c r="C7" s="49" t="s">
        <v>181</v>
      </c>
      <c r="D7" s="49" t="s">
        <v>182</v>
      </c>
      <c r="E7" s="306"/>
      <c r="F7" s="305" t="s">
        <v>150</v>
      </c>
      <c r="G7" s="49" t="s">
        <v>183</v>
      </c>
      <c r="H7" s="49" t="s">
        <v>181</v>
      </c>
      <c r="I7" s="49" t="s">
        <v>183</v>
      </c>
      <c r="J7" s="49" t="s">
        <v>182</v>
      </c>
      <c r="K7" s="120"/>
      <c r="L7" s="305" t="s">
        <v>150</v>
      </c>
      <c r="M7" s="49" t="s">
        <v>180</v>
      </c>
      <c r="N7" s="49" t="s">
        <v>181</v>
      </c>
      <c r="O7" s="49" t="s">
        <v>182</v>
      </c>
      <c r="P7" s="306"/>
      <c r="Q7" s="305" t="s">
        <v>150</v>
      </c>
      <c r="R7" s="49" t="s">
        <v>183</v>
      </c>
      <c r="S7" s="49" t="s">
        <v>181</v>
      </c>
      <c r="T7" s="49" t="s">
        <v>183</v>
      </c>
      <c r="U7" s="49" t="s">
        <v>182</v>
      </c>
      <c r="V7" s="120"/>
      <c r="W7" s="307"/>
      <c r="X7" s="303"/>
      <c r="Y7" s="303"/>
      <c r="Z7" s="304"/>
      <c r="AA7" s="304"/>
      <c r="AB7" s="304"/>
      <c r="AC7" s="304"/>
      <c r="AD7" s="304"/>
      <c r="AE7" s="304"/>
      <c r="AF7" s="303"/>
      <c r="AG7" s="303"/>
      <c r="AH7" s="303"/>
      <c r="AI7" s="307"/>
      <c r="AJ7" s="303"/>
      <c r="AK7" s="303"/>
      <c r="AL7" s="304"/>
      <c r="AM7" s="304"/>
      <c r="AN7" s="304"/>
      <c r="AO7" s="304"/>
      <c r="AP7" s="304"/>
      <c r="AQ7" s="304"/>
      <c r="AR7" s="303"/>
      <c r="AS7" s="303"/>
      <c r="AT7" s="303"/>
    </row>
    <row r="8" spans="1:46" x14ac:dyDescent="0.25">
      <c r="A8" s="305" t="s">
        <v>153</v>
      </c>
      <c r="B8" s="49" t="s">
        <v>2</v>
      </c>
      <c r="C8" s="49" t="s">
        <v>200</v>
      </c>
      <c r="D8" s="49" t="s">
        <v>200</v>
      </c>
      <c r="E8" s="306"/>
      <c r="F8" s="305" t="s">
        <v>153</v>
      </c>
      <c r="G8" s="49" t="s">
        <v>2</v>
      </c>
      <c r="H8" s="49" t="s">
        <v>200</v>
      </c>
      <c r="I8" s="49" t="s">
        <v>2</v>
      </c>
      <c r="J8" s="49" t="s">
        <v>200</v>
      </c>
      <c r="K8" s="120"/>
      <c r="L8" s="305" t="s">
        <v>153</v>
      </c>
      <c r="M8" s="49" t="s">
        <v>2</v>
      </c>
      <c r="N8" s="49" t="s">
        <v>200</v>
      </c>
      <c r="O8" s="49" t="s">
        <v>200</v>
      </c>
      <c r="P8" s="306"/>
      <c r="Q8" s="305" t="s">
        <v>153</v>
      </c>
      <c r="R8" s="49" t="s">
        <v>2</v>
      </c>
      <c r="S8" s="49" t="s">
        <v>200</v>
      </c>
      <c r="T8" s="49" t="s">
        <v>2</v>
      </c>
      <c r="U8" s="49" t="s">
        <v>200</v>
      </c>
      <c r="V8" s="120"/>
      <c r="W8" s="307"/>
      <c r="X8" s="303"/>
      <c r="Y8" s="303"/>
      <c r="Z8" s="304"/>
      <c r="AA8" s="304"/>
      <c r="AB8" s="304"/>
      <c r="AC8" s="304"/>
      <c r="AD8" s="304"/>
      <c r="AE8" s="304"/>
      <c r="AF8" s="303"/>
      <c r="AG8" s="303"/>
      <c r="AH8" s="303"/>
      <c r="AI8" s="307"/>
      <c r="AJ8" s="303"/>
      <c r="AK8" s="303"/>
      <c r="AL8" s="304"/>
      <c r="AM8" s="304"/>
      <c r="AN8" s="304"/>
      <c r="AO8" s="304"/>
      <c r="AP8" s="304"/>
      <c r="AQ8" s="304"/>
      <c r="AR8" s="303"/>
      <c r="AS8" s="303"/>
      <c r="AT8" s="303"/>
    </row>
    <row r="9" spans="1:46" x14ac:dyDescent="0.25">
      <c r="A9" s="254"/>
      <c r="F9" s="254"/>
      <c r="L9" s="254"/>
      <c r="P9" s="299"/>
      <c r="Q9" s="254"/>
      <c r="W9" s="307"/>
      <c r="X9" s="303"/>
      <c r="Y9" s="303"/>
      <c r="Z9" s="304"/>
      <c r="AA9" s="304"/>
      <c r="AB9" s="304"/>
      <c r="AC9" s="304"/>
      <c r="AD9" s="304"/>
      <c r="AE9" s="304"/>
      <c r="AF9" s="303"/>
      <c r="AG9" s="303"/>
      <c r="AH9" s="303"/>
      <c r="AI9" s="307"/>
      <c r="AJ9" s="303"/>
      <c r="AK9" s="303"/>
      <c r="AL9" s="304"/>
      <c r="AM9" s="304"/>
      <c r="AN9" s="304"/>
      <c r="AO9" s="304"/>
      <c r="AP9" s="304"/>
      <c r="AQ9" s="304"/>
      <c r="AR9" s="303"/>
      <c r="AS9" s="303"/>
      <c r="AT9" s="303"/>
    </row>
    <row r="10" spans="1:46" x14ac:dyDescent="0.25">
      <c r="A10" s="254">
        <v>1</v>
      </c>
      <c r="B10" s="1">
        <v>0</v>
      </c>
      <c r="C10" s="1">
        <v>18.462399999999999</v>
      </c>
      <c r="D10" s="1">
        <v>18.295999999999999</v>
      </c>
      <c r="E10" s="308"/>
      <c r="F10" s="95">
        <v>1</v>
      </c>
      <c r="G10" s="1">
        <v>0</v>
      </c>
      <c r="H10" s="1">
        <v>-0.642289</v>
      </c>
      <c r="I10" s="1">
        <v>0</v>
      </c>
      <c r="J10" s="1">
        <v>-0.57304100000000002</v>
      </c>
      <c r="K10" s="107"/>
      <c r="L10" s="95">
        <v>1</v>
      </c>
      <c r="M10" s="1">
        <v>0</v>
      </c>
      <c r="N10" s="309">
        <v>16.601099999999999</v>
      </c>
      <c r="O10" s="309">
        <v>16.424900000000001</v>
      </c>
      <c r="P10" s="308"/>
      <c r="Q10" s="95">
        <v>1</v>
      </c>
      <c r="R10" s="1">
        <v>0</v>
      </c>
      <c r="S10" s="1">
        <v>0.22218399999999999</v>
      </c>
      <c r="T10" s="1">
        <v>0</v>
      </c>
      <c r="U10" s="1">
        <v>1.0572399999999999E-2</v>
      </c>
      <c r="V10"/>
      <c r="X10" s="303"/>
      <c r="Y10" s="303"/>
      <c r="Z10" s="304"/>
      <c r="AA10" s="304"/>
      <c r="AB10" s="304"/>
      <c r="AC10" s="304"/>
      <c r="AD10" s="304"/>
      <c r="AE10" s="304"/>
      <c r="AF10" s="303"/>
      <c r="AG10" s="303"/>
      <c r="AH10" s="303"/>
      <c r="AI10" s="307"/>
      <c r="AJ10"/>
      <c r="AK10" s="303"/>
      <c r="AL10" s="304"/>
      <c r="AM10" s="304"/>
      <c r="AN10" s="304"/>
      <c r="AO10" s="304"/>
      <c r="AP10" s="304"/>
      <c r="AQ10" s="304"/>
      <c r="AR10" s="303"/>
      <c r="AS10" s="303"/>
      <c r="AT10" s="303"/>
    </row>
    <row r="11" spans="1:46" x14ac:dyDescent="0.25">
      <c r="A11" s="254">
        <v>2</v>
      </c>
      <c r="B11" s="1">
        <v>2.50003E-2</v>
      </c>
      <c r="C11" s="1">
        <v>17.858499999999999</v>
      </c>
      <c r="D11" s="1">
        <v>17.780200000000001</v>
      </c>
      <c r="E11" s="308"/>
      <c r="F11" s="95">
        <v>2</v>
      </c>
      <c r="G11" s="1">
        <v>0.05</v>
      </c>
      <c r="H11" s="1">
        <v>-0.68268300000000004</v>
      </c>
      <c r="I11" s="1">
        <v>5.00004E-2</v>
      </c>
      <c r="J11" s="1">
        <v>-1.0971500000000001</v>
      </c>
      <c r="K11" s="107"/>
      <c r="L11" s="95">
        <v>2</v>
      </c>
      <c r="M11" s="1">
        <v>2.5000100000000001E-2</v>
      </c>
      <c r="N11" s="1">
        <v>15.985099999999999</v>
      </c>
      <c r="O11" s="1">
        <v>15.827</v>
      </c>
      <c r="P11" s="308"/>
      <c r="Q11" s="95">
        <v>2</v>
      </c>
      <c r="R11" s="1">
        <v>0.05</v>
      </c>
      <c r="S11" s="1">
        <v>-0.21765000000000001</v>
      </c>
      <c r="T11" s="1">
        <v>5.00004E-2</v>
      </c>
      <c r="U11" s="1">
        <v>3.0329999999999999E-2</v>
      </c>
      <c r="V11" s="310"/>
      <c r="X11" s="303"/>
      <c r="Y11" s="303"/>
      <c r="Z11" s="304"/>
      <c r="AA11" s="304"/>
      <c r="AB11" s="304"/>
      <c r="AC11" s="304"/>
      <c r="AD11" s="304"/>
      <c r="AE11" s="304"/>
      <c r="AF11" s="303"/>
      <c r="AG11" s="303"/>
      <c r="AH11" s="303"/>
      <c r="AI11" s="307"/>
      <c r="AJ11"/>
      <c r="AK11" s="303"/>
      <c r="AL11" s="304"/>
      <c r="AM11" s="304"/>
      <c r="AN11" s="304"/>
      <c r="AO11" s="304"/>
      <c r="AP11" s="304"/>
      <c r="AQ11" s="304"/>
      <c r="AR11" s="303"/>
      <c r="AS11" s="303"/>
      <c r="AT11" s="303"/>
    </row>
    <row r="12" spans="1:46" x14ac:dyDescent="0.25">
      <c r="A12" s="254">
        <v>3</v>
      </c>
      <c r="B12" s="1">
        <v>7.5001200000000004E-2</v>
      </c>
      <c r="C12" s="1">
        <v>17.082100000000001</v>
      </c>
      <c r="D12" s="1">
        <v>17.067900000000002</v>
      </c>
      <c r="E12" s="308"/>
      <c r="F12" s="95">
        <v>3</v>
      </c>
      <c r="G12" s="1">
        <v>0.05</v>
      </c>
      <c r="H12" s="1">
        <v>-1.7424299999999999</v>
      </c>
      <c r="I12" s="1">
        <v>0.10000199999999999</v>
      </c>
      <c r="J12" s="1">
        <v>-1.62127</v>
      </c>
      <c r="K12" s="107"/>
      <c r="L12" s="95">
        <v>3</v>
      </c>
      <c r="M12" s="1">
        <v>7.5000700000000003E-2</v>
      </c>
      <c r="N12" s="1">
        <v>15.0097</v>
      </c>
      <c r="O12" s="1">
        <v>14.971299999999999</v>
      </c>
      <c r="P12" s="308"/>
      <c r="Q12" s="95">
        <v>3</v>
      </c>
      <c r="R12" s="1">
        <v>0.05</v>
      </c>
      <c r="S12" s="1">
        <v>0.258882</v>
      </c>
      <c r="T12" s="1">
        <v>0.10000199999999999</v>
      </c>
      <c r="U12" s="1">
        <v>5.0087600000000003E-2</v>
      </c>
      <c r="V12" s="310"/>
      <c r="X12" s="303"/>
      <c r="Y12" s="303"/>
      <c r="Z12" s="304"/>
      <c r="AA12" s="304"/>
      <c r="AB12" s="304"/>
      <c r="AC12" s="304"/>
      <c r="AD12" s="304"/>
      <c r="AE12" s="304"/>
      <c r="AF12" s="303"/>
      <c r="AG12" s="303"/>
      <c r="AH12" s="303"/>
      <c r="AJ12"/>
      <c r="AK12" s="303"/>
      <c r="AL12" s="304"/>
      <c r="AM12" s="304"/>
      <c r="AN12" s="304"/>
      <c r="AO12" s="304"/>
      <c r="AP12" s="304"/>
      <c r="AQ12" s="304"/>
      <c r="AR12" s="303"/>
      <c r="AS12" s="303"/>
      <c r="AT12" s="303"/>
    </row>
    <row r="13" spans="1:46" x14ac:dyDescent="0.25">
      <c r="A13" s="254">
        <v>4</v>
      </c>
      <c r="B13" s="1">
        <v>0.125002</v>
      </c>
      <c r="C13" s="1">
        <v>16.459199999999999</v>
      </c>
      <c r="D13" s="1">
        <v>16.456399999999999</v>
      </c>
      <c r="E13" s="308"/>
      <c r="F13" s="95">
        <v>4</v>
      </c>
      <c r="G13" s="1">
        <v>9.9999900000000003E-2</v>
      </c>
      <c r="H13" s="1">
        <v>-1.77122</v>
      </c>
      <c r="I13" s="1">
        <v>0.100004</v>
      </c>
      <c r="J13" s="1">
        <v>-2.9317199999999999</v>
      </c>
      <c r="K13" s="107"/>
      <c r="L13" s="95">
        <v>4</v>
      </c>
      <c r="M13" s="1">
        <v>0.125002</v>
      </c>
      <c r="N13" s="1">
        <v>13.8575</v>
      </c>
      <c r="O13" s="1">
        <v>13.846</v>
      </c>
      <c r="P13" s="308"/>
      <c r="Q13" s="95">
        <v>4</v>
      </c>
      <c r="R13" s="1">
        <v>9.9999900000000003E-2</v>
      </c>
      <c r="S13" s="1">
        <v>-0.158665</v>
      </c>
      <c r="T13" s="1">
        <v>0.100004</v>
      </c>
      <c r="U13" s="1">
        <v>0.14621200000000001</v>
      </c>
      <c r="V13" s="310"/>
      <c r="X13" s="303"/>
      <c r="Y13" s="303"/>
      <c r="Z13" s="304"/>
      <c r="AA13" s="304"/>
      <c r="AB13" s="304"/>
      <c r="AC13" s="304"/>
      <c r="AD13" s="304"/>
      <c r="AE13" s="304"/>
      <c r="AF13" s="303"/>
      <c r="AG13" s="303"/>
      <c r="AH13" s="303"/>
      <c r="AJ13"/>
      <c r="AK13" s="303"/>
      <c r="AL13" s="304"/>
      <c r="AM13" s="304"/>
      <c r="AN13" s="304"/>
      <c r="AO13" s="304"/>
      <c r="AP13" s="304"/>
      <c r="AQ13" s="304"/>
      <c r="AR13" s="303"/>
      <c r="AS13" s="303"/>
      <c r="AT13" s="303"/>
    </row>
    <row r="14" spans="1:46" x14ac:dyDescent="0.25">
      <c r="A14" s="254">
        <v>5</v>
      </c>
      <c r="B14" s="1">
        <v>0.17500299999999999</v>
      </c>
      <c r="C14" s="1">
        <v>15.936199999999999</v>
      </c>
      <c r="D14" s="1">
        <v>15.936999999999999</v>
      </c>
      <c r="E14" s="308"/>
      <c r="F14" s="95">
        <v>5</v>
      </c>
      <c r="G14" s="1">
        <v>9.9999900000000003E-2</v>
      </c>
      <c r="H14" s="1">
        <v>-3.1101399999999999</v>
      </c>
      <c r="I14" s="1">
        <v>0.150004</v>
      </c>
      <c r="J14" s="1">
        <v>-3.9036400000000002</v>
      </c>
      <c r="K14" s="107"/>
      <c r="L14" s="95">
        <v>5</v>
      </c>
      <c r="M14" s="1">
        <v>0.17500299999999999</v>
      </c>
      <c r="N14" s="1">
        <v>12.652100000000001</v>
      </c>
      <c r="O14" s="1">
        <v>12.6585</v>
      </c>
      <c r="P14" s="308"/>
      <c r="Q14" s="95">
        <v>5</v>
      </c>
      <c r="R14" s="1">
        <v>9.9999900000000003E-2</v>
      </c>
      <c r="S14" s="1">
        <v>0.324486</v>
      </c>
      <c r="T14" s="1">
        <v>0.150004</v>
      </c>
      <c r="U14" s="1">
        <v>0.23219600000000001</v>
      </c>
      <c r="V14" s="310"/>
      <c r="X14" s="303"/>
      <c r="Y14" s="303"/>
      <c r="Z14" s="304"/>
      <c r="AA14" s="304"/>
      <c r="AB14" s="304"/>
      <c r="AC14" s="304"/>
      <c r="AD14" s="304"/>
      <c r="AE14" s="304"/>
      <c r="AF14" s="303"/>
      <c r="AG14" s="303"/>
      <c r="AH14" s="303"/>
      <c r="AJ14"/>
      <c r="AK14" s="303"/>
      <c r="AL14" s="304"/>
      <c r="AM14" s="304"/>
      <c r="AN14" s="304"/>
      <c r="AO14" s="304"/>
      <c r="AP14" s="304"/>
      <c r="AQ14" s="304"/>
      <c r="AR14" s="303"/>
      <c r="AS14" s="303"/>
      <c r="AT14" s="303"/>
    </row>
    <row r="15" spans="1:46" x14ac:dyDescent="0.25">
      <c r="A15" s="254">
        <v>6</v>
      </c>
      <c r="B15" s="1">
        <v>0.22500300000000001</v>
      </c>
      <c r="C15" s="1">
        <v>15.5345</v>
      </c>
      <c r="D15" s="1">
        <v>15.536199999999999</v>
      </c>
      <c r="E15" s="308"/>
      <c r="F15" s="95">
        <v>6</v>
      </c>
      <c r="G15" s="1">
        <v>0.15</v>
      </c>
      <c r="H15" s="1">
        <v>-3.1503100000000002</v>
      </c>
      <c r="I15" s="1">
        <v>0.20000599999999999</v>
      </c>
      <c r="J15" s="1">
        <v>-4.8755699999999997</v>
      </c>
      <c r="K15" s="107"/>
      <c r="L15" s="95">
        <v>6</v>
      </c>
      <c r="M15" s="1">
        <v>0.22500400000000001</v>
      </c>
      <c r="N15" s="1">
        <v>11.363</v>
      </c>
      <c r="O15" s="1">
        <v>11.3947</v>
      </c>
      <c r="P15" s="308"/>
      <c r="Q15" s="95">
        <v>6</v>
      </c>
      <c r="R15" s="1">
        <v>0.15</v>
      </c>
      <c r="S15" s="1">
        <v>-3.04082E-2</v>
      </c>
      <c r="T15" s="1">
        <v>0.20000599999999999</v>
      </c>
      <c r="U15" s="1">
        <v>0.31818000000000002</v>
      </c>
      <c r="V15" s="310"/>
      <c r="X15" s="303"/>
      <c r="Y15" s="303"/>
      <c r="Z15" s="304"/>
      <c r="AA15" s="304"/>
      <c r="AB15" s="304"/>
      <c r="AC15" s="304"/>
      <c r="AD15" s="304"/>
      <c r="AE15" s="304"/>
      <c r="AF15" s="303"/>
      <c r="AG15" s="303"/>
      <c r="AH15" s="303"/>
      <c r="AJ15"/>
      <c r="AK15" s="303"/>
      <c r="AL15" s="304"/>
      <c r="AM15" s="304"/>
      <c r="AN15" s="304"/>
      <c r="AO15" s="304"/>
      <c r="AP15" s="304"/>
      <c r="AQ15" s="304"/>
      <c r="AR15" s="303"/>
      <c r="AS15" s="303"/>
      <c r="AT15" s="303"/>
    </row>
    <row r="16" spans="1:46" x14ac:dyDescent="0.25">
      <c r="A16" s="254">
        <v>7</v>
      </c>
      <c r="B16" s="1">
        <v>0.27500400000000003</v>
      </c>
      <c r="C16" s="1">
        <v>15.2669</v>
      </c>
      <c r="D16" s="1">
        <v>15.2697</v>
      </c>
      <c r="E16" s="308"/>
      <c r="F16" s="95">
        <v>7</v>
      </c>
      <c r="G16" s="1">
        <v>0.15</v>
      </c>
      <c r="H16" s="1">
        <v>-5.0735200000000003</v>
      </c>
      <c r="I16" s="1">
        <v>0.20000799999999999</v>
      </c>
      <c r="J16" s="1">
        <v>-3.65537</v>
      </c>
      <c r="K16" s="107"/>
      <c r="L16" s="95">
        <v>7</v>
      </c>
      <c r="M16" s="1">
        <v>0.275005</v>
      </c>
      <c r="N16" s="1">
        <v>10.0875</v>
      </c>
      <c r="O16" s="1">
        <v>10.1433</v>
      </c>
      <c r="P16" s="308"/>
      <c r="Q16" s="95">
        <v>7</v>
      </c>
      <c r="R16" s="1">
        <v>0.15</v>
      </c>
      <c r="S16" s="1">
        <v>0.47988999999999998</v>
      </c>
      <c r="T16" s="1">
        <v>0.20000799999999999</v>
      </c>
      <c r="U16" s="1">
        <v>0.55280600000000002</v>
      </c>
      <c r="V16" s="310"/>
      <c r="X16" s="303"/>
      <c r="Y16" s="303"/>
      <c r="Z16" s="304"/>
      <c r="AA16" s="304"/>
      <c r="AB16" s="304"/>
      <c r="AC16" s="304"/>
      <c r="AD16" s="304"/>
      <c r="AE16" s="304"/>
      <c r="AF16" s="303"/>
      <c r="AG16" s="303"/>
      <c r="AH16" s="303"/>
      <c r="AJ16"/>
      <c r="AK16" s="303"/>
      <c r="AL16" s="304"/>
      <c r="AM16" s="304"/>
      <c r="AN16" s="304"/>
      <c r="AO16" s="304"/>
      <c r="AP16" s="304"/>
      <c r="AQ16" s="304"/>
      <c r="AR16" s="303"/>
      <c r="AS16" s="303"/>
      <c r="AT16" s="303"/>
    </row>
    <row r="17" spans="1:46" x14ac:dyDescent="0.25">
      <c r="A17" s="254">
        <v>8</v>
      </c>
      <c r="B17" s="1">
        <v>0.32500400000000002</v>
      </c>
      <c r="C17" s="1">
        <v>15.134</v>
      </c>
      <c r="D17" s="1">
        <v>15.136699999999999</v>
      </c>
      <c r="E17" s="308"/>
      <c r="F17" s="95">
        <v>8</v>
      </c>
      <c r="G17" s="1">
        <v>0.2</v>
      </c>
      <c r="H17" s="1">
        <v>-5.1113600000000003</v>
      </c>
      <c r="I17" s="1">
        <v>0.25000800000000001</v>
      </c>
      <c r="J17" s="1">
        <v>-3.9845299999999999</v>
      </c>
      <c r="K17" s="107"/>
      <c r="L17" s="95">
        <v>8</v>
      </c>
      <c r="M17" s="1">
        <v>0.32500600000000002</v>
      </c>
      <c r="N17" s="1">
        <v>8.9271499999999993</v>
      </c>
      <c r="O17" s="1">
        <v>8.9969099999999997</v>
      </c>
      <c r="P17" s="308"/>
      <c r="Q17" s="95">
        <v>8</v>
      </c>
      <c r="R17" s="1">
        <v>0.2</v>
      </c>
      <c r="S17" s="1">
        <v>0.15592900000000001</v>
      </c>
      <c r="T17" s="1">
        <v>0.25000800000000001</v>
      </c>
      <c r="U17" s="1">
        <v>0.68230800000000003</v>
      </c>
      <c r="V17" s="310"/>
      <c r="X17" s="303"/>
      <c r="Y17" s="303"/>
      <c r="Z17" s="304"/>
      <c r="AA17" s="304"/>
      <c r="AB17" s="304"/>
      <c r="AC17" s="304"/>
      <c r="AD17" s="304"/>
      <c r="AE17" s="304"/>
      <c r="AF17" s="303"/>
      <c r="AG17" s="303"/>
      <c r="AH17" s="303"/>
      <c r="AJ17"/>
      <c r="AK17" s="303"/>
      <c r="AL17" s="304"/>
      <c r="AM17" s="304"/>
      <c r="AN17" s="304"/>
      <c r="AO17" s="304"/>
      <c r="AP17" s="304"/>
      <c r="AQ17" s="304"/>
      <c r="AR17" s="303"/>
      <c r="AS17" s="303"/>
      <c r="AT17" s="303"/>
    </row>
    <row r="18" spans="1:46" x14ac:dyDescent="0.25">
      <c r="A18" s="254">
        <v>9</v>
      </c>
      <c r="B18" s="1">
        <v>0.37500499999999998</v>
      </c>
      <c r="C18" s="1">
        <v>15.1271</v>
      </c>
      <c r="D18" s="1">
        <v>15.129099999999999</v>
      </c>
      <c r="E18" s="308"/>
      <c r="F18" s="95">
        <v>9</v>
      </c>
      <c r="G18" s="1">
        <v>0.2</v>
      </c>
      <c r="H18" s="1">
        <v>-3.7880099999999999</v>
      </c>
      <c r="I18" s="1">
        <v>0.30001100000000003</v>
      </c>
      <c r="J18" s="1">
        <v>-4.3136900000000002</v>
      </c>
      <c r="K18" s="107"/>
      <c r="L18" s="95">
        <v>9</v>
      </c>
      <c r="M18" s="1">
        <v>0.37500699999999998</v>
      </c>
      <c r="N18" s="1">
        <v>7.9684100000000004</v>
      </c>
      <c r="O18" s="1">
        <v>8.0444300000000002</v>
      </c>
      <c r="P18" s="308"/>
      <c r="Q18" s="95">
        <v>9</v>
      </c>
      <c r="R18" s="1">
        <v>0.2</v>
      </c>
      <c r="S18" s="1">
        <v>0.69898400000000005</v>
      </c>
      <c r="T18" s="1">
        <v>0.30001100000000003</v>
      </c>
      <c r="U18" s="1">
        <v>0.81181000000000003</v>
      </c>
      <c r="V18" s="310"/>
      <c r="X18" s="303"/>
      <c r="Y18" s="303"/>
      <c r="Z18" s="304"/>
      <c r="AA18" s="304"/>
      <c r="AB18" s="304"/>
      <c r="AC18" s="304"/>
      <c r="AD18" s="304"/>
      <c r="AE18" s="304"/>
      <c r="AF18" s="303"/>
      <c r="AG18" s="303"/>
      <c r="AH18" s="303"/>
      <c r="AJ18"/>
      <c r="AK18" s="303"/>
      <c r="AL18" s="304"/>
      <c r="AM18" s="304"/>
      <c r="AN18" s="304"/>
      <c r="AO18" s="304"/>
      <c r="AP18" s="304"/>
      <c r="AQ18" s="304"/>
      <c r="AR18" s="303"/>
      <c r="AS18" s="303"/>
      <c r="AT18" s="303"/>
    </row>
    <row r="19" spans="1:46" x14ac:dyDescent="0.25">
      <c r="A19" s="254">
        <v>10</v>
      </c>
      <c r="B19" s="1">
        <v>0.42500599999999999</v>
      </c>
      <c r="C19" s="1">
        <v>15.232900000000001</v>
      </c>
      <c r="D19" s="1">
        <v>15.2338</v>
      </c>
      <c r="E19" s="308"/>
      <c r="F19" s="95">
        <v>10</v>
      </c>
      <c r="G19" s="1">
        <v>0.25</v>
      </c>
      <c r="H19" s="1">
        <v>-3.81616</v>
      </c>
      <c r="I19" s="1">
        <v>0.30001100000000003</v>
      </c>
      <c r="J19" s="1">
        <v>-0.29016799999999998</v>
      </c>
      <c r="K19" s="107"/>
      <c r="L19" s="95">
        <v>10</v>
      </c>
      <c r="M19" s="1">
        <v>0.425008</v>
      </c>
      <c r="N19" s="1">
        <v>7.2601899999999997</v>
      </c>
      <c r="O19" s="1">
        <v>7.3341000000000003</v>
      </c>
      <c r="P19" s="308"/>
      <c r="Q19" s="95">
        <v>10</v>
      </c>
      <c r="R19" s="1">
        <v>0.25</v>
      </c>
      <c r="S19" s="1">
        <v>0.389596</v>
      </c>
      <c r="T19" s="1">
        <v>0.30001100000000003</v>
      </c>
      <c r="U19" s="1">
        <v>1.08971</v>
      </c>
      <c r="V19" s="310"/>
      <c r="X19" s="303"/>
      <c r="Y19" s="303"/>
      <c r="Z19" s="304"/>
      <c r="AA19" s="304"/>
      <c r="AB19" s="304"/>
      <c r="AC19" s="304"/>
      <c r="AD19" s="304"/>
      <c r="AE19" s="304"/>
      <c r="AF19" s="303"/>
      <c r="AG19" s="303"/>
      <c r="AH19" s="303"/>
      <c r="AJ19"/>
      <c r="AK19" s="303"/>
      <c r="AL19" s="304"/>
      <c r="AM19" s="304"/>
      <c r="AN19" s="304"/>
      <c r="AO19" s="304"/>
      <c r="AP19" s="304"/>
      <c r="AQ19" s="304"/>
      <c r="AR19" s="303"/>
      <c r="AS19" s="303"/>
      <c r="AT19" s="303"/>
    </row>
    <row r="20" spans="1:46" x14ac:dyDescent="0.25">
      <c r="A20" s="254">
        <v>11</v>
      </c>
      <c r="B20" s="1">
        <v>0.47500599999999998</v>
      </c>
      <c r="C20" s="1">
        <v>15.4405</v>
      </c>
      <c r="D20" s="1">
        <v>15.4397</v>
      </c>
      <c r="E20" s="308"/>
      <c r="F20" s="95">
        <v>11</v>
      </c>
      <c r="G20" s="1">
        <v>0.25</v>
      </c>
      <c r="H20" s="1">
        <v>-4.4480700000000004</v>
      </c>
      <c r="I20" s="1">
        <v>0.35001100000000002</v>
      </c>
      <c r="J20" s="1">
        <v>-0.29212500000000002</v>
      </c>
      <c r="K20" s="107"/>
      <c r="L20" s="95">
        <v>11</v>
      </c>
      <c r="M20" s="1">
        <v>0.47500799999999999</v>
      </c>
      <c r="N20" s="1">
        <v>6.8277700000000001</v>
      </c>
      <c r="O20" s="1">
        <v>6.9012399999999996</v>
      </c>
      <c r="P20" s="308"/>
      <c r="Q20" s="95">
        <v>11</v>
      </c>
      <c r="R20" s="1">
        <v>0.25</v>
      </c>
      <c r="S20" s="1">
        <v>0.94985699999999995</v>
      </c>
      <c r="T20" s="1">
        <v>0.35001100000000002</v>
      </c>
      <c r="U20" s="1">
        <v>1.2296499999999999</v>
      </c>
      <c r="V20" s="310"/>
      <c r="X20" s="303"/>
      <c r="Y20" s="303"/>
      <c r="Z20" s="304"/>
      <c r="AA20" s="304"/>
      <c r="AB20" s="304"/>
      <c r="AC20" s="304"/>
      <c r="AD20" s="304"/>
      <c r="AE20" s="304"/>
      <c r="AF20" s="303"/>
      <c r="AG20" s="303"/>
      <c r="AH20" s="303"/>
      <c r="AJ20"/>
      <c r="AK20" s="303"/>
      <c r="AL20" s="304"/>
      <c r="AM20" s="304"/>
      <c r="AN20" s="304"/>
      <c r="AO20" s="304"/>
      <c r="AP20" s="304"/>
      <c r="AQ20" s="304"/>
      <c r="AR20" s="303"/>
      <c r="AS20" s="303"/>
      <c r="AT20" s="303"/>
    </row>
    <row r="21" spans="1:46" x14ac:dyDescent="0.25">
      <c r="A21" s="254">
        <v>12</v>
      </c>
      <c r="B21" s="1">
        <v>0.525007</v>
      </c>
      <c r="C21" s="1">
        <v>15.744999999999999</v>
      </c>
      <c r="D21" s="1">
        <v>15.741400000000001</v>
      </c>
      <c r="E21" s="308"/>
      <c r="F21" s="95">
        <v>12</v>
      </c>
      <c r="G21" s="1">
        <v>0.3</v>
      </c>
      <c r="H21" s="1">
        <v>-4.4800000000000004</v>
      </c>
      <c r="I21" s="1">
        <v>0.40001300000000001</v>
      </c>
      <c r="J21" s="1">
        <v>-0.29492800000000002</v>
      </c>
      <c r="K21" s="107"/>
      <c r="L21" s="95">
        <v>12</v>
      </c>
      <c r="M21" s="1">
        <v>0.52500899999999995</v>
      </c>
      <c r="N21" s="1">
        <v>6.6899800000000003</v>
      </c>
      <c r="O21" s="1">
        <v>6.7570399999999999</v>
      </c>
      <c r="P21" s="308"/>
      <c r="Q21" s="95">
        <v>12</v>
      </c>
      <c r="R21" s="1">
        <v>0.3</v>
      </c>
      <c r="S21" s="1">
        <v>0.64794099999999999</v>
      </c>
      <c r="T21" s="1">
        <v>0.40001300000000001</v>
      </c>
      <c r="U21" s="1">
        <v>1.51284</v>
      </c>
      <c r="V21" s="310"/>
      <c r="X21" s="303"/>
      <c r="Y21" s="303"/>
      <c r="Z21" s="304"/>
      <c r="AA21" s="304"/>
      <c r="AB21" s="304"/>
      <c r="AC21" s="304"/>
      <c r="AD21" s="304"/>
      <c r="AE21" s="304"/>
      <c r="AF21" s="303"/>
      <c r="AG21" s="303"/>
      <c r="AH21" s="303"/>
      <c r="AJ21"/>
      <c r="AK21" s="303"/>
      <c r="AL21" s="304"/>
      <c r="AM21" s="304"/>
      <c r="AN21" s="304"/>
      <c r="AO21" s="304"/>
      <c r="AP21" s="304"/>
      <c r="AQ21" s="304"/>
      <c r="AR21" s="303"/>
      <c r="AS21" s="303"/>
      <c r="AT21" s="303"/>
    </row>
    <row r="22" spans="1:46" x14ac:dyDescent="0.25">
      <c r="A22" s="254">
        <v>13</v>
      </c>
      <c r="B22" s="1">
        <v>0.57500799999999996</v>
      </c>
      <c r="C22" s="1">
        <v>16.1494</v>
      </c>
      <c r="D22" s="1">
        <v>16.141100000000002</v>
      </c>
      <c r="E22" s="308"/>
      <c r="F22" s="95">
        <v>13</v>
      </c>
      <c r="G22" s="1">
        <v>0.3</v>
      </c>
      <c r="H22" s="1">
        <v>-0.291661</v>
      </c>
      <c r="I22" s="1">
        <v>0.450015</v>
      </c>
      <c r="J22" s="1">
        <v>-0.29859599999999997</v>
      </c>
      <c r="K22" s="107"/>
      <c r="L22" s="95">
        <v>13</v>
      </c>
      <c r="M22" s="1">
        <v>0.57501000000000002</v>
      </c>
      <c r="N22" s="1">
        <v>6.8723000000000001</v>
      </c>
      <c r="O22" s="1">
        <v>6.9439099999999998</v>
      </c>
      <c r="P22" s="308"/>
      <c r="Q22" s="95">
        <v>13</v>
      </c>
      <c r="R22" s="1">
        <v>0.3</v>
      </c>
      <c r="S22" s="1">
        <v>1.2192099999999999</v>
      </c>
      <c r="T22" s="1">
        <v>0.450015</v>
      </c>
      <c r="U22" s="1">
        <v>1.79938</v>
      </c>
      <c r="V22" s="310"/>
      <c r="X22" s="303"/>
      <c r="Y22" s="303"/>
      <c r="Z22" s="304"/>
      <c r="AA22" s="304"/>
      <c r="AB22" s="304"/>
      <c r="AC22" s="304"/>
      <c r="AD22" s="304"/>
      <c r="AE22" s="304"/>
      <c r="AF22" s="303"/>
      <c r="AG22" s="303"/>
      <c r="AH22" s="303"/>
      <c r="AJ22"/>
      <c r="AK22" s="303"/>
      <c r="AL22" s="304"/>
      <c r="AM22" s="304"/>
      <c r="AN22" s="304"/>
      <c r="AO22" s="304"/>
      <c r="AP22" s="304"/>
      <c r="AQ22" s="304"/>
      <c r="AR22" s="303"/>
      <c r="AS22" s="303"/>
      <c r="AT22" s="303"/>
    </row>
    <row r="23" spans="1:46" x14ac:dyDescent="0.25">
      <c r="A23" s="254">
        <v>14</v>
      </c>
      <c r="B23" s="1">
        <v>0.62500900000000004</v>
      </c>
      <c r="C23" s="1">
        <v>16.671299999999999</v>
      </c>
      <c r="D23" s="1">
        <v>16.654</v>
      </c>
      <c r="E23" s="308"/>
      <c r="F23" s="95">
        <v>14</v>
      </c>
      <c r="G23" s="1">
        <v>0.35</v>
      </c>
      <c r="H23" s="1">
        <v>-0.29156500000000002</v>
      </c>
      <c r="I23" s="1">
        <v>0.50001700000000004</v>
      </c>
      <c r="J23" s="1">
        <v>-0.30142000000000002</v>
      </c>
      <c r="K23" s="107"/>
      <c r="L23" s="95">
        <v>14</v>
      </c>
      <c r="M23" s="1">
        <v>0.62501099999999998</v>
      </c>
      <c r="N23" s="1">
        <v>7.4241099999999998</v>
      </c>
      <c r="O23" s="1">
        <v>7.4817299999999998</v>
      </c>
      <c r="P23" s="308"/>
      <c r="Q23" s="95">
        <v>14</v>
      </c>
      <c r="R23" s="1">
        <v>0.35</v>
      </c>
      <c r="S23" s="1">
        <v>0.91506100000000001</v>
      </c>
      <c r="T23" s="1">
        <v>0.50001700000000004</v>
      </c>
      <c r="U23" s="1">
        <v>1.9426600000000001</v>
      </c>
      <c r="V23" s="310"/>
      <c r="X23" s="303"/>
      <c r="Y23" s="303"/>
      <c r="Z23" s="304"/>
      <c r="AA23" s="304"/>
      <c r="AB23" s="304"/>
      <c r="AC23" s="304"/>
      <c r="AD23" s="304"/>
      <c r="AE23" s="304"/>
      <c r="AF23" s="303"/>
      <c r="AG23" s="303"/>
      <c r="AH23" s="303"/>
      <c r="AJ23"/>
      <c r="AK23" s="303"/>
      <c r="AL23" s="304"/>
      <c r="AM23" s="304"/>
      <c r="AN23" s="304"/>
      <c r="AO23" s="304"/>
      <c r="AP23" s="304"/>
      <c r="AQ23" s="304"/>
      <c r="AR23" s="303"/>
      <c r="AS23" s="303"/>
      <c r="AT23" s="303"/>
    </row>
    <row r="24" spans="1:46" x14ac:dyDescent="0.25">
      <c r="A24" s="254">
        <v>15</v>
      </c>
      <c r="B24" s="1">
        <v>0.67501</v>
      </c>
      <c r="C24" s="1">
        <v>17.3369</v>
      </c>
      <c r="D24" s="1">
        <v>17.310400000000001</v>
      </c>
      <c r="E24" s="308"/>
      <c r="F24" s="95">
        <v>15</v>
      </c>
      <c r="G24" s="1">
        <v>0.35</v>
      </c>
      <c r="H24" s="1">
        <v>-0.295539</v>
      </c>
      <c r="I24" s="1">
        <v>0.50001899999999999</v>
      </c>
      <c r="J24" s="1">
        <v>-4.9564899999999996</v>
      </c>
      <c r="K24" s="107"/>
      <c r="L24" s="95">
        <v>15</v>
      </c>
      <c r="M24" s="1">
        <v>0.67501299999999997</v>
      </c>
      <c r="N24" s="1">
        <v>8.4151100000000003</v>
      </c>
      <c r="O24" s="1">
        <v>8.4922500000000003</v>
      </c>
      <c r="P24" s="308"/>
      <c r="Q24" s="95">
        <v>15</v>
      </c>
      <c r="R24" s="1">
        <v>0.35</v>
      </c>
      <c r="S24" s="1">
        <v>1.4930600000000001</v>
      </c>
      <c r="T24" s="1">
        <v>0.50001899999999999</v>
      </c>
      <c r="U24" s="1">
        <v>2.23902</v>
      </c>
      <c r="V24" s="310"/>
      <c r="X24" s="303"/>
      <c r="Y24" s="303"/>
      <c r="Z24" s="304"/>
      <c r="AA24" s="304"/>
      <c r="AB24" s="304"/>
      <c r="AC24" s="304"/>
      <c r="AD24" s="304"/>
      <c r="AE24" s="304"/>
      <c r="AF24" s="303"/>
      <c r="AG24" s="303"/>
      <c r="AH24" s="303"/>
      <c r="AJ24"/>
      <c r="AK24" s="303"/>
      <c r="AL24" s="304"/>
      <c r="AM24" s="304"/>
      <c r="AN24" s="304"/>
      <c r="AO24" s="304"/>
      <c r="AP24" s="304"/>
      <c r="AQ24" s="304"/>
      <c r="AR24" s="303"/>
      <c r="AS24" s="303"/>
      <c r="AT24" s="303"/>
    </row>
    <row r="25" spans="1:46" x14ac:dyDescent="0.25">
      <c r="A25" s="254">
        <v>16</v>
      </c>
      <c r="B25" s="1">
        <v>0.72501000000000004</v>
      </c>
      <c r="C25" s="1">
        <v>18.1921</v>
      </c>
      <c r="D25" s="1">
        <v>18.1495</v>
      </c>
      <c r="E25" s="308"/>
      <c r="F25" s="95">
        <v>16</v>
      </c>
      <c r="G25" s="1">
        <v>0.4</v>
      </c>
      <c r="H25" s="1">
        <v>-0.29708099999999998</v>
      </c>
      <c r="I25" s="1">
        <v>0.55001900000000004</v>
      </c>
      <c r="J25" s="1">
        <v>-5.0561299999999996</v>
      </c>
      <c r="K25" s="107"/>
      <c r="L25" s="95">
        <v>16</v>
      </c>
      <c r="M25" s="1">
        <v>0.72501300000000002</v>
      </c>
      <c r="N25" s="1">
        <v>9.9613099999999992</v>
      </c>
      <c r="O25" s="1">
        <v>9.9760299999999997</v>
      </c>
      <c r="P25" s="308"/>
      <c r="Q25" s="95">
        <v>16</v>
      </c>
      <c r="R25" s="1">
        <v>0.4</v>
      </c>
      <c r="S25" s="1">
        <v>1.48028</v>
      </c>
      <c r="T25" s="1">
        <v>0.55001900000000004</v>
      </c>
      <c r="U25" s="1">
        <v>2.39255</v>
      </c>
      <c r="V25" s="310"/>
      <c r="X25" s="303"/>
      <c r="Y25" s="303"/>
      <c r="Z25" s="304"/>
      <c r="AA25" s="304"/>
      <c r="AB25" s="304"/>
      <c r="AC25" s="304"/>
      <c r="AD25" s="304"/>
      <c r="AE25" s="304"/>
      <c r="AF25" s="303"/>
      <c r="AG25" s="303"/>
      <c r="AH25" s="303"/>
      <c r="AJ25"/>
      <c r="AK25" s="303"/>
      <c r="AL25" s="304"/>
      <c r="AM25" s="304"/>
      <c r="AN25" s="304"/>
      <c r="AO25" s="304"/>
      <c r="AP25" s="304"/>
      <c r="AQ25" s="304"/>
      <c r="AR25" s="303"/>
      <c r="AS25" s="303"/>
      <c r="AT25" s="303"/>
    </row>
    <row r="26" spans="1:46" x14ac:dyDescent="0.25">
      <c r="A26" s="254">
        <v>17</v>
      </c>
      <c r="B26" s="1">
        <v>0.77500999999999998</v>
      </c>
      <c r="C26" s="1">
        <v>19.353899999999999</v>
      </c>
      <c r="D26" s="1">
        <v>19.224599999999999</v>
      </c>
      <c r="E26" s="308"/>
      <c r="F26" s="95">
        <v>17</v>
      </c>
      <c r="G26" s="1">
        <v>0.45</v>
      </c>
      <c r="H26" s="1">
        <v>-0.29863299999999998</v>
      </c>
      <c r="I26" s="1">
        <v>0.60002</v>
      </c>
      <c r="J26" s="1">
        <v>-5.1557599999999999</v>
      </c>
      <c r="K26" s="107"/>
      <c r="L26" s="95">
        <v>17</v>
      </c>
      <c r="M26" s="1">
        <v>0.77501399999999998</v>
      </c>
      <c r="N26" s="1">
        <v>12.151899999999999</v>
      </c>
      <c r="O26" s="1">
        <v>12.220800000000001</v>
      </c>
      <c r="P26" s="308"/>
      <c r="Q26" s="95">
        <v>17</v>
      </c>
      <c r="R26" s="1">
        <v>0.45</v>
      </c>
      <c r="S26" s="1">
        <v>1.46777</v>
      </c>
      <c r="T26" s="1">
        <v>0.60002</v>
      </c>
      <c r="U26" s="1">
        <v>2.5460699999999998</v>
      </c>
      <c r="V26" s="310"/>
      <c r="X26" s="303"/>
      <c r="Y26" s="303"/>
      <c r="Z26" s="304"/>
      <c r="AA26" s="304"/>
      <c r="AB26" s="304"/>
      <c r="AC26" s="304"/>
      <c r="AD26" s="304"/>
      <c r="AE26" s="304"/>
      <c r="AF26" s="303"/>
      <c r="AG26" s="303"/>
      <c r="AH26" s="303"/>
      <c r="AJ26"/>
      <c r="AK26" s="303"/>
      <c r="AL26" s="304"/>
      <c r="AM26" s="304"/>
      <c r="AN26" s="304"/>
      <c r="AO26" s="304"/>
      <c r="AP26" s="304"/>
      <c r="AQ26" s="304"/>
      <c r="AR26" s="303"/>
      <c r="AS26" s="303"/>
      <c r="AT26" s="303"/>
    </row>
    <row r="27" spans="1:46" x14ac:dyDescent="0.25">
      <c r="A27" s="254">
        <v>18</v>
      </c>
      <c r="B27" s="1">
        <v>0.82501100000000005</v>
      </c>
      <c r="C27" s="1">
        <v>20.121200000000002</v>
      </c>
      <c r="D27" s="1">
        <v>19.906400000000001</v>
      </c>
      <c r="E27" s="308"/>
      <c r="F27" s="95">
        <v>18</v>
      </c>
      <c r="G27" s="1">
        <v>0.45</v>
      </c>
      <c r="H27" s="1">
        <v>-0.30121100000000001</v>
      </c>
      <c r="I27" s="1">
        <v>0.60002100000000003</v>
      </c>
      <c r="J27" s="1">
        <v>-7.5705600000000004</v>
      </c>
      <c r="K27" s="107"/>
      <c r="L27" s="95">
        <v>18</v>
      </c>
      <c r="M27" s="1">
        <v>0.82501500000000005</v>
      </c>
      <c r="N27" s="1">
        <v>15.557600000000001</v>
      </c>
      <c r="O27" s="309">
        <v>15.245900000000001</v>
      </c>
      <c r="P27" s="308"/>
      <c r="Q27" s="95">
        <v>18</v>
      </c>
      <c r="R27" s="1">
        <v>0.45</v>
      </c>
      <c r="S27" s="1">
        <v>2.0517599999999998</v>
      </c>
      <c r="T27" s="1">
        <v>0.60002100000000003</v>
      </c>
      <c r="U27" s="1">
        <v>2.8825699999999999</v>
      </c>
      <c r="V27" s="310"/>
      <c r="X27" s="303"/>
      <c r="Y27" s="303"/>
      <c r="Z27" s="304"/>
      <c r="AA27" s="304"/>
      <c r="AB27" s="304"/>
      <c r="AC27" s="304"/>
      <c r="AD27" s="304"/>
      <c r="AE27" s="304"/>
      <c r="AF27" s="303"/>
      <c r="AG27" s="303"/>
      <c r="AH27" s="303"/>
      <c r="AJ27"/>
      <c r="AK27" s="303"/>
      <c r="AL27" s="304"/>
      <c r="AM27" s="304"/>
      <c r="AN27" s="304"/>
      <c r="AO27" s="304"/>
      <c r="AP27" s="304"/>
      <c r="AQ27" s="304"/>
      <c r="AR27" s="303"/>
      <c r="AS27" s="303"/>
      <c r="AT27" s="303"/>
    </row>
    <row r="28" spans="1:46" x14ac:dyDescent="0.25">
      <c r="A28" s="254">
        <v>19</v>
      </c>
      <c r="B28" s="1">
        <v>0.87501200000000001</v>
      </c>
      <c r="C28" s="1">
        <v>19.711400000000001</v>
      </c>
      <c r="D28" s="1">
        <v>19.424700000000001</v>
      </c>
      <c r="E28" s="308"/>
      <c r="F28" s="95">
        <v>19</v>
      </c>
      <c r="G28" s="1">
        <v>0.5</v>
      </c>
      <c r="H28" s="1">
        <v>-0.301149</v>
      </c>
      <c r="I28" s="1">
        <v>0.65002300000000002</v>
      </c>
      <c r="J28" s="1">
        <v>-7.5711199999999996</v>
      </c>
      <c r="K28" s="107"/>
      <c r="L28" s="95">
        <v>19</v>
      </c>
      <c r="M28" s="1">
        <v>0.87501600000000002</v>
      </c>
      <c r="N28" s="309">
        <v>15.9869</v>
      </c>
      <c r="O28" s="1">
        <v>14.860099999999999</v>
      </c>
      <c r="P28" s="308"/>
      <c r="Q28" s="95">
        <v>19</v>
      </c>
      <c r="R28" s="1">
        <v>0.5</v>
      </c>
      <c r="S28" s="1">
        <v>1.74847</v>
      </c>
      <c r="T28" s="1">
        <v>0.65002300000000002</v>
      </c>
      <c r="U28" s="1">
        <v>3.0702099999999999</v>
      </c>
      <c r="V28" s="310"/>
      <c r="X28" s="303"/>
      <c r="Y28" s="303"/>
      <c r="Z28" s="304"/>
      <c r="AA28" s="304"/>
      <c r="AB28" s="304"/>
      <c r="AC28" s="304"/>
      <c r="AD28" s="304"/>
      <c r="AE28" s="304"/>
      <c r="AF28" s="303"/>
      <c r="AG28" s="303"/>
      <c r="AH28" s="303"/>
      <c r="AJ28"/>
      <c r="AK28" s="303"/>
      <c r="AL28" s="304"/>
      <c r="AM28" s="304"/>
      <c r="AN28" s="304"/>
      <c r="AO28" s="304"/>
      <c r="AP28" s="304"/>
      <c r="AQ28" s="304"/>
      <c r="AR28" s="303"/>
      <c r="AS28" s="303"/>
      <c r="AT28" s="303"/>
    </row>
    <row r="29" spans="1:46" x14ac:dyDescent="0.25">
      <c r="A29" s="254">
        <v>20</v>
      </c>
      <c r="B29" s="1">
        <v>0.97501199999999999</v>
      </c>
      <c r="C29" s="1">
        <v>19.0123</v>
      </c>
      <c r="D29" s="1">
        <v>18.853400000000001</v>
      </c>
      <c r="E29" s="308"/>
      <c r="F29" s="95">
        <v>20</v>
      </c>
      <c r="G29" s="1">
        <v>0.5</v>
      </c>
      <c r="H29" s="1">
        <v>-5.0807799999999999</v>
      </c>
      <c r="I29" s="1">
        <v>0.70002500000000001</v>
      </c>
      <c r="J29" s="1">
        <v>-7.5716700000000001</v>
      </c>
      <c r="K29" s="107"/>
      <c r="L29" s="95">
        <v>20</v>
      </c>
      <c r="M29" s="1">
        <v>0.97501599999999999</v>
      </c>
      <c r="N29" s="1">
        <v>8.7131799999999995</v>
      </c>
      <c r="O29" s="1">
        <v>9.3345099999999999</v>
      </c>
      <c r="P29" s="308"/>
      <c r="Q29" s="95">
        <v>20</v>
      </c>
      <c r="R29" s="1">
        <v>0.5</v>
      </c>
      <c r="S29" s="1">
        <v>2.3388</v>
      </c>
      <c r="T29" s="1">
        <v>0.70002500000000001</v>
      </c>
      <c r="U29" s="1">
        <v>3.2578399999999998</v>
      </c>
      <c r="V29" s="310"/>
      <c r="X29" s="303"/>
      <c r="Y29" s="303"/>
      <c r="Z29" s="304"/>
      <c r="AA29" s="304"/>
      <c r="AB29" s="304"/>
      <c r="AC29" s="304"/>
      <c r="AD29" s="304"/>
      <c r="AE29" s="304"/>
      <c r="AF29" s="303"/>
      <c r="AG29" s="303"/>
      <c r="AH29" s="303"/>
      <c r="AJ29"/>
      <c r="AK29" s="303"/>
      <c r="AL29" s="304"/>
      <c r="AM29" s="304"/>
      <c r="AN29" s="304"/>
      <c r="AO29" s="304"/>
      <c r="AP29" s="304"/>
      <c r="AQ29" s="304"/>
      <c r="AR29" s="303"/>
      <c r="AS29" s="303"/>
      <c r="AT29" s="303"/>
    </row>
    <row r="30" spans="1:46" x14ac:dyDescent="0.25">
      <c r="A30" s="254">
        <v>21</v>
      </c>
      <c r="B30" s="1">
        <v>1.08274</v>
      </c>
      <c r="C30" s="1">
        <v>18.788</v>
      </c>
      <c r="D30" s="1">
        <v>18.7501</v>
      </c>
      <c r="E30" s="308"/>
      <c r="F30" s="95">
        <v>21</v>
      </c>
      <c r="G30" s="1">
        <v>0.55000000000000004</v>
      </c>
      <c r="H30" s="1">
        <v>-5.1414400000000002</v>
      </c>
      <c r="I30" s="1">
        <v>0.70002500000000001</v>
      </c>
      <c r="J30" s="1">
        <v>-5.2963699999999996</v>
      </c>
      <c r="K30" s="107"/>
      <c r="L30" s="95">
        <v>21</v>
      </c>
      <c r="M30" s="1">
        <v>1.08274</v>
      </c>
      <c r="N30" s="1">
        <v>3.99058</v>
      </c>
      <c r="O30" s="1">
        <v>4.1102100000000004</v>
      </c>
      <c r="P30" s="308"/>
      <c r="Q30" s="95">
        <v>21</v>
      </c>
      <c r="R30" s="1">
        <v>0.55000000000000004</v>
      </c>
      <c r="S30" s="1">
        <v>2.0415199999999998</v>
      </c>
      <c r="T30" s="1">
        <v>0.70002500000000001</v>
      </c>
      <c r="U30" s="1">
        <v>3.6470600000000002</v>
      </c>
      <c r="V30"/>
      <c r="X30" s="303"/>
      <c r="Y30" s="303"/>
      <c r="Z30" s="304"/>
      <c r="AA30" s="304"/>
      <c r="AB30" s="304"/>
      <c r="AC30" s="304"/>
      <c r="AD30" s="304"/>
      <c r="AE30" s="304"/>
      <c r="AF30" s="303"/>
      <c r="AG30" s="303"/>
      <c r="AH30" s="303"/>
      <c r="AJ30"/>
      <c r="AK30" s="303"/>
      <c r="AL30" s="304"/>
      <c r="AM30" s="304"/>
      <c r="AN30" s="304"/>
      <c r="AO30" s="304"/>
      <c r="AP30" s="304"/>
      <c r="AQ30" s="304"/>
      <c r="AR30" s="303"/>
      <c r="AS30" s="303"/>
      <c r="AT30" s="303"/>
    </row>
    <row r="31" spans="1:46" x14ac:dyDescent="0.25">
      <c r="A31" s="254">
        <v>22</v>
      </c>
      <c r="B31" s="1">
        <v>1.19878</v>
      </c>
      <c r="C31" s="1">
        <v>18.113199999999999</v>
      </c>
      <c r="D31" s="1">
        <v>18.162800000000001</v>
      </c>
      <c r="E31" s="308"/>
      <c r="F31" s="95">
        <v>22</v>
      </c>
      <c r="G31" s="1">
        <v>0.55000000000000004</v>
      </c>
      <c r="H31" s="1">
        <v>-5.2872399999999997</v>
      </c>
      <c r="I31" s="1">
        <v>0.75002500000000005</v>
      </c>
      <c r="J31" s="1">
        <v>-5.2611699999999999</v>
      </c>
      <c r="K31" s="107"/>
      <c r="L31" s="95">
        <v>22</v>
      </c>
      <c r="M31" s="1">
        <v>1.19878</v>
      </c>
      <c r="N31" s="1">
        <v>1.3508500000000001</v>
      </c>
      <c r="O31" s="1">
        <v>1.3929800000000001</v>
      </c>
      <c r="P31" s="308"/>
      <c r="Q31" s="95">
        <v>22</v>
      </c>
      <c r="R31" s="1">
        <v>0.55000000000000004</v>
      </c>
      <c r="S31" s="1">
        <v>2.6390899999999999</v>
      </c>
      <c r="T31" s="1">
        <v>0.75002500000000005</v>
      </c>
      <c r="U31" s="1">
        <v>3.8372000000000002</v>
      </c>
      <c r="V31"/>
      <c r="X31" s="303"/>
      <c r="Y31" s="303"/>
      <c r="Z31" s="304"/>
      <c r="AA31" s="304"/>
      <c r="AB31" s="304"/>
      <c r="AC31" s="304"/>
      <c r="AD31" s="304"/>
      <c r="AE31" s="304"/>
      <c r="AF31" s="303"/>
      <c r="AG31" s="303"/>
      <c r="AH31" s="303"/>
      <c r="AJ31"/>
      <c r="AK31" s="303"/>
      <c r="AL31" s="304"/>
      <c r="AM31" s="304"/>
      <c r="AN31" s="304"/>
      <c r="AO31" s="304"/>
      <c r="AP31" s="304"/>
      <c r="AQ31" s="304"/>
      <c r="AR31" s="303"/>
      <c r="AS31" s="303"/>
      <c r="AT31" s="303"/>
    </row>
    <row r="32" spans="1:46" x14ac:dyDescent="0.25">
      <c r="A32" s="254">
        <v>23</v>
      </c>
      <c r="B32" s="1">
        <v>1.32378</v>
      </c>
      <c r="C32" s="1">
        <v>17.2212</v>
      </c>
      <c r="D32" s="1">
        <v>17.238</v>
      </c>
      <c r="E32" s="308"/>
      <c r="F32" s="95">
        <v>23</v>
      </c>
      <c r="G32" s="1">
        <v>0.6</v>
      </c>
      <c r="H32" s="1">
        <v>-5.35297</v>
      </c>
      <c r="I32" s="1">
        <v>0.80002700000000004</v>
      </c>
      <c r="J32" s="1">
        <v>-5.1485099999999999</v>
      </c>
      <c r="K32" s="107"/>
      <c r="L32" s="95">
        <v>23</v>
      </c>
      <c r="M32" s="1">
        <v>1.32378</v>
      </c>
      <c r="N32" s="1">
        <v>-0.29090199999999999</v>
      </c>
      <c r="O32" s="1">
        <v>-0.28623100000000001</v>
      </c>
      <c r="P32" s="308"/>
      <c r="Q32" s="95">
        <v>23</v>
      </c>
      <c r="R32" s="1">
        <v>0.6</v>
      </c>
      <c r="S32" s="1">
        <v>2.3438300000000001</v>
      </c>
      <c r="T32" s="1">
        <v>0.80002700000000004</v>
      </c>
      <c r="U32" s="1">
        <v>4.2220800000000001</v>
      </c>
      <c r="V32"/>
      <c r="X32" s="303"/>
      <c r="Y32" s="303"/>
      <c r="Z32" s="304"/>
      <c r="AA32" s="304"/>
      <c r="AB32" s="304"/>
      <c r="AC32" s="304"/>
      <c r="AD32" s="304"/>
      <c r="AE32" s="304"/>
      <c r="AF32" s="303"/>
      <c r="AG32" s="303"/>
      <c r="AH32" s="303"/>
      <c r="AJ32"/>
      <c r="AK32" s="303"/>
      <c r="AL32" s="304"/>
      <c r="AM32" s="304"/>
      <c r="AN32" s="304"/>
      <c r="AO32" s="304"/>
      <c r="AP32" s="304"/>
      <c r="AQ32" s="304"/>
      <c r="AR32" s="303"/>
      <c r="AS32" s="303"/>
      <c r="AT32" s="303"/>
    </row>
    <row r="33" spans="1:46" x14ac:dyDescent="0.25">
      <c r="A33" s="254">
        <v>24</v>
      </c>
      <c r="B33" s="1">
        <v>1.4584299999999999</v>
      </c>
      <c r="C33" s="1">
        <v>16.278600000000001</v>
      </c>
      <c r="D33" s="1">
        <v>16.306899999999999</v>
      </c>
      <c r="E33" s="308"/>
      <c r="F33" s="95">
        <v>24</v>
      </c>
      <c r="G33" s="1">
        <v>0.6</v>
      </c>
      <c r="H33" s="1">
        <v>-7.7602700000000002</v>
      </c>
      <c r="I33" s="1">
        <v>0.85002900000000003</v>
      </c>
      <c r="J33" s="1">
        <v>-4.9459999999999997</v>
      </c>
      <c r="K33" s="107"/>
      <c r="L33" s="95">
        <v>24</v>
      </c>
      <c r="M33" s="1">
        <v>1.4584299999999999</v>
      </c>
      <c r="N33" s="1">
        <v>-1.4359999999999999</v>
      </c>
      <c r="O33" s="1">
        <v>-1.4270400000000001</v>
      </c>
      <c r="P33" s="308"/>
      <c r="Q33" s="95">
        <v>24</v>
      </c>
      <c r="R33" s="1">
        <v>0.6</v>
      </c>
      <c r="S33" s="1">
        <v>2.96651</v>
      </c>
      <c r="T33" s="1">
        <v>0.85002900000000003</v>
      </c>
      <c r="U33" s="1">
        <v>4.6104599999999998</v>
      </c>
      <c r="V33"/>
      <c r="X33" s="303"/>
      <c r="Y33" s="303"/>
      <c r="Z33" s="304"/>
      <c r="AA33" s="304"/>
      <c r="AB33" s="304"/>
      <c r="AC33" s="304"/>
      <c r="AD33" s="304"/>
      <c r="AE33" s="304"/>
      <c r="AF33" s="303"/>
      <c r="AG33" s="303"/>
      <c r="AH33" s="303"/>
      <c r="AJ33"/>
      <c r="AK33" s="303"/>
      <c r="AL33" s="304"/>
      <c r="AM33" s="304"/>
      <c r="AN33" s="304"/>
      <c r="AO33" s="304"/>
      <c r="AP33" s="304"/>
      <c r="AQ33" s="304"/>
      <c r="AR33" s="303"/>
      <c r="AS33" s="303"/>
      <c r="AT33" s="303"/>
    </row>
    <row r="34" spans="1:46" x14ac:dyDescent="0.25">
      <c r="A34" s="254">
        <v>25</v>
      </c>
      <c r="B34" s="1">
        <v>1.60348</v>
      </c>
      <c r="C34" s="1">
        <v>15.321</v>
      </c>
      <c r="D34" s="1">
        <v>15.3432</v>
      </c>
      <c r="E34" s="308"/>
      <c r="F34" s="95">
        <v>25</v>
      </c>
      <c r="G34" s="1">
        <v>0.65</v>
      </c>
      <c r="H34" s="1">
        <v>-7.8611000000000004</v>
      </c>
      <c r="I34" s="1">
        <v>0.90003200000000005</v>
      </c>
      <c r="J34" s="1">
        <v>-4.8209499999999998</v>
      </c>
      <c r="K34" s="107"/>
      <c r="L34" s="95">
        <v>25</v>
      </c>
      <c r="M34" s="1">
        <v>1.60348</v>
      </c>
      <c r="N34" s="1">
        <v>-2.2970299999999999</v>
      </c>
      <c r="O34" s="1">
        <v>-2.28714</v>
      </c>
      <c r="P34" s="308"/>
      <c r="Q34" s="95">
        <v>25</v>
      </c>
      <c r="R34" s="1">
        <v>0.65</v>
      </c>
      <c r="S34" s="1">
        <v>2.67693</v>
      </c>
      <c r="T34" s="1">
        <v>0.90003200000000005</v>
      </c>
      <c r="U34" s="1">
        <v>4.8041099999999997</v>
      </c>
      <c r="V34"/>
      <c r="X34" s="303"/>
      <c r="Y34" s="303"/>
      <c r="Z34" s="304"/>
      <c r="AA34" s="304"/>
      <c r="AB34" s="304"/>
      <c r="AC34" s="304"/>
      <c r="AD34" s="304"/>
      <c r="AE34" s="304"/>
      <c r="AF34" s="303"/>
      <c r="AG34" s="303"/>
      <c r="AH34" s="303"/>
      <c r="AJ34"/>
      <c r="AK34" s="303"/>
      <c r="AL34" s="304"/>
      <c r="AM34" s="304"/>
      <c r="AN34" s="304"/>
      <c r="AO34" s="304"/>
      <c r="AP34" s="304"/>
      <c r="AQ34" s="304"/>
      <c r="AR34" s="303"/>
      <c r="AS34" s="303"/>
      <c r="AT34" s="303"/>
    </row>
    <row r="35" spans="1:46" x14ac:dyDescent="0.25">
      <c r="A35" s="254">
        <v>26</v>
      </c>
      <c r="B35" s="1">
        <v>1.75972</v>
      </c>
      <c r="C35" s="1">
        <v>14.4214</v>
      </c>
      <c r="D35" s="1">
        <v>14.3725</v>
      </c>
      <c r="E35" s="308"/>
      <c r="F35" s="95">
        <v>26</v>
      </c>
      <c r="G35" s="1">
        <v>0.65</v>
      </c>
      <c r="H35" s="1">
        <v>-7.7656299999999998</v>
      </c>
      <c r="I35" s="1">
        <v>0.900034</v>
      </c>
      <c r="J35" s="1">
        <v>-6.2749800000000002</v>
      </c>
      <c r="K35" s="107"/>
      <c r="L35" s="95">
        <v>26</v>
      </c>
      <c r="M35" s="1">
        <v>1.75973</v>
      </c>
      <c r="N35" s="1">
        <v>-2.9877199999999999</v>
      </c>
      <c r="O35" s="1">
        <v>-2.9598200000000001</v>
      </c>
      <c r="P35" s="308"/>
      <c r="Q35" s="95">
        <v>26</v>
      </c>
      <c r="R35" s="1">
        <v>0.65</v>
      </c>
      <c r="S35" s="1">
        <v>3.33067</v>
      </c>
      <c r="T35" s="1">
        <v>0.900034</v>
      </c>
      <c r="U35" s="1">
        <v>5.2183799999999998</v>
      </c>
      <c r="V35"/>
      <c r="X35" s="303"/>
      <c r="Y35" s="303"/>
      <c r="Z35" s="304"/>
      <c r="AA35" s="304"/>
      <c r="AB35" s="304"/>
      <c r="AC35" s="304"/>
      <c r="AD35" s="304"/>
      <c r="AE35" s="304"/>
      <c r="AF35" s="303"/>
      <c r="AG35" s="303"/>
      <c r="AH35" s="303"/>
      <c r="AJ35"/>
      <c r="AK35" s="303"/>
      <c r="AL35" s="304"/>
      <c r="AM35" s="304"/>
      <c r="AN35" s="304"/>
      <c r="AO35" s="304"/>
      <c r="AP35" s="304"/>
      <c r="AQ35" s="304"/>
      <c r="AR35" s="303"/>
      <c r="AS35" s="303"/>
      <c r="AT35" s="303"/>
    </row>
    <row r="36" spans="1:46" x14ac:dyDescent="0.25">
      <c r="A36" s="254">
        <v>27</v>
      </c>
      <c r="B36" s="1">
        <v>1.92804</v>
      </c>
      <c r="C36" s="1">
        <v>13.205500000000001</v>
      </c>
      <c r="D36" s="1">
        <v>13.2232</v>
      </c>
      <c r="E36" s="308"/>
      <c r="F36" s="95">
        <v>27</v>
      </c>
      <c r="G36" s="1">
        <v>0.7</v>
      </c>
      <c r="H36" s="1">
        <v>-7.8740699999999997</v>
      </c>
      <c r="I36" s="1">
        <v>0.95003400000000005</v>
      </c>
      <c r="J36" s="1">
        <v>-5.68736</v>
      </c>
      <c r="K36" s="107"/>
      <c r="L36" s="95">
        <v>27</v>
      </c>
      <c r="M36" s="1">
        <v>1.92804</v>
      </c>
      <c r="N36" s="1">
        <v>-3.4370500000000002</v>
      </c>
      <c r="O36" s="1">
        <v>-3.4251299999999998</v>
      </c>
      <c r="P36" s="308"/>
      <c r="Q36" s="95">
        <v>27</v>
      </c>
      <c r="R36" s="1">
        <v>0.7</v>
      </c>
      <c r="S36" s="1">
        <v>3.0490300000000001</v>
      </c>
      <c r="T36" s="1">
        <v>0.95003400000000005</v>
      </c>
      <c r="U36" s="1">
        <v>5.4458000000000002</v>
      </c>
      <c r="V36"/>
      <c r="X36" s="303"/>
      <c r="Y36" s="303"/>
      <c r="Z36" s="304"/>
      <c r="AA36" s="304"/>
      <c r="AB36" s="304"/>
      <c r="AC36" s="304"/>
      <c r="AD36" s="304"/>
      <c r="AE36" s="304"/>
      <c r="AF36" s="303"/>
      <c r="AG36" s="303"/>
      <c r="AH36" s="303"/>
      <c r="AJ36"/>
      <c r="AK36" s="303"/>
      <c r="AL36" s="304"/>
      <c r="AM36" s="304"/>
      <c r="AN36" s="304"/>
      <c r="AO36" s="304"/>
      <c r="AP36" s="304"/>
      <c r="AQ36" s="304"/>
      <c r="AR36" s="303"/>
      <c r="AS36" s="303"/>
      <c r="AT36" s="303"/>
    </row>
    <row r="37" spans="1:46" x14ac:dyDescent="0.25">
      <c r="A37" s="254">
        <v>28</v>
      </c>
      <c r="B37" s="1">
        <v>2.1093500000000001</v>
      </c>
      <c r="C37" s="1">
        <v>11.9194</v>
      </c>
      <c r="D37" s="1">
        <v>11.951700000000001</v>
      </c>
      <c r="E37" s="308"/>
      <c r="F37" s="95">
        <v>28</v>
      </c>
      <c r="G37" s="1">
        <v>0.7</v>
      </c>
      <c r="H37" s="1">
        <v>-5.4259700000000004</v>
      </c>
      <c r="I37" s="1">
        <v>1.00004</v>
      </c>
      <c r="J37" s="1">
        <v>-5.0997399999999997</v>
      </c>
      <c r="K37" s="107"/>
      <c r="L37" s="95">
        <v>28</v>
      </c>
      <c r="M37" s="1">
        <v>2.1093500000000001</v>
      </c>
      <c r="N37" s="1">
        <v>-3.69693</v>
      </c>
      <c r="O37" s="1">
        <v>-3.6858599999999999</v>
      </c>
      <c r="P37" s="308"/>
      <c r="Q37" s="95">
        <v>28</v>
      </c>
      <c r="R37" s="1">
        <v>0.7</v>
      </c>
      <c r="S37" s="1">
        <v>3.7028599999999998</v>
      </c>
      <c r="T37" s="1">
        <v>1.00004</v>
      </c>
      <c r="U37" s="1">
        <v>5.6732300000000002</v>
      </c>
      <c r="V37"/>
      <c r="X37" s="303"/>
      <c r="Y37" s="303"/>
      <c r="Z37" s="304"/>
      <c r="AA37" s="304"/>
      <c r="AB37" s="304"/>
      <c r="AC37" s="304"/>
      <c r="AD37" s="304"/>
      <c r="AE37" s="304"/>
      <c r="AF37" s="303"/>
      <c r="AG37" s="303"/>
      <c r="AH37" s="303"/>
      <c r="AJ37"/>
      <c r="AK37" s="303"/>
      <c r="AL37" s="304"/>
      <c r="AM37" s="304"/>
      <c r="AN37" s="304"/>
      <c r="AO37" s="304"/>
      <c r="AP37" s="304"/>
      <c r="AQ37" s="304"/>
      <c r="AR37" s="303"/>
      <c r="AS37" s="303"/>
      <c r="AT37" s="303"/>
    </row>
    <row r="38" spans="1:46" x14ac:dyDescent="0.25">
      <c r="A38" s="254">
        <v>29</v>
      </c>
      <c r="B38" s="1">
        <v>2.3046600000000002</v>
      </c>
      <c r="C38" s="1">
        <v>10.728400000000001</v>
      </c>
      <c r="D38" s="1">
        <v>10.7515</v>
      </c>
      <c r="E38" s="308"/>
      <c r="F38" s="95">
        <v>29</v>
      </c>
      <c r="G38" s="1">
        <v>0.75</v>
      </c>
      <c r="H38" s="1">
        <v>-5.5107999999999997</v>
      </c>
      <c r="I38" s="1">
        <v>1.00004</v>
      </c>
      <c r="J38" s="1">
        <v>-2.8754499999999998</v>
      </c>
      <c r="K38" s="107"/>
      <c r="L38" s="95">
        <v>29</v>
      </c>
      <c r="M38" s="1">
        <v>2.3046600000000002</v>
      </c>
      <c r="N38" s="1">
        <v>-3.8153299999999999</v>
      </c>
      <c r="O38" s="1">
        <v>-3.8085599999999999</v>
      </c>
      <c r="P38" s="308"/>
      <c r="Q38" s="95">
        <v>29</v>
      </c>
      <c r="R38" s="1">
        <v>0.75</v>
      </c>
      <c r="S38" s="1">
        <v>3.42835</v>
      </c>
      <c r="T38" s="1">
        <v>1.00004</v>
      </c>
      <c r="U38" s="1">
        <v>6.1349200000000002</v>
      </c>
      <c r="V38"/>
      <c r="X38" s="303"/>
      <c r="Y38" s="303"/>
      <c r="Z38" s="304"/>
      <c r="AA38" s="304"/>
      <c r="AB38" s="304"/>
      <c r="AC38" s="304"/>
      <c r="AD38" s="304"/>
      <c r="AE38" s="304"/>
      <c r="AF38" s="303"/>
      <c r="AG38" s="303"/>
      <c r="AH38" s="303"/>
      <c r="AJ38"/>
      <c r="AK38" s="303"/>
      <c r="AL38" s="304"/>
      <c r="AM38" s="304"/>
      <c r="AN38" s="304"/>
      <c r="AO38" s="304"/>
      <c r="AP38" s="304"/>
      <c r="AQ38" s="304"/>
      <c r="AR38" s="303"/>
      <c r="AS38" s="303"/>
      <c r="AT38" s="303"/>
    </row>
    <row r="39" spans="1:46" x14ac:dyDescent="0.25">
      <c r="A39" s="254">
        <v>30</v>
      </c>
      <c r="B39" s="1">
        <v>2.51505</v>
      </c>
      <c r="C39" s="1">
        <v>9.6212400000000002</v>
      </c>
      <c r="D39" s="1">
        <v>9.6454000000000004</v>
      </c>
      <c r="E39" s="308"/>
      <c r="F39" s="95">
        <v>30</v>
      </c>
      <c r="G39" s="1">
        <v>0.75</v>
      </c>
      <c r="H39" s="1">
        <v>-5.3582400000000003</v>
      </c>
      <c r="I39" s="1">
        <v>1.0500400000000001</v>
      </c>
      <c r="J39" s="1">
        <v>-2.5374300000000001</v>
      </c>
      <c r="K39" s="107"/>
      <c r="L39" s="95">
        <v>30</v>
      </c>
      <c r="M39" s="1">
        <v>2.51505</v>
      </c>
      <c r="N39" s="1">
        <v>-3.7948599999999999</v>
      </c>
      <c r="O39" s="1">
        <v>-3.78992</v>
      </c>
      <c r="P39" s="308"/>
      <c r="Q39" s="95">
        <v>30</v>
      </c>
      <c r="R39" s="1">
        <v>0.75</v>
      </c>
      <c r="S39" s="1">
        <v>4.0776899999999996</v>
      </c>
      <c r="T39" s="1">
        <v>1.0500400000000001</v>
      </c>
      <c r="U39" s="1">
        <v>6.3617100000000004</v>
      </c>
      <c r="V39"/>
      <c r="X39" s="303"/>
      <c r="Y39" s="303"/>
      <c r="Z39" s="304"/>
      <c r="AA39" s="304"/>
      <c r="AB39" s="304"/>
      <c r="AC39" s="304"/>
      <c r="AD39" s="304"/>
      <c r="AE39" s="304"/>
      <c r="AF39" s="303"/>
      <c r="AG39" s="303"/>
      <c r="AH39" s="303"/>
      <c r="AJ39"/>
      <c r="AK39" s="303"/>
      <c r="AL39" s="304"/>
      <c r="AM39" s="304"/>
      <c r="AN39" s="304"/>
      <c r="AO39" s="304"/>
      <c r="AP39" s="304"/>
      <c r="AQ39" s="304"/>
      <c r="AR39" s="303"/>
      <c r="AS39" s="303"/>
      <c r="AT39" s="303"/>
    </row>
    <row r="40" spans="1:46" x14ac:dyDescent="0.25">
      <c r="A40" s="254">
        <v>31</v>
      </c>
      <c r="B40" s="1">
        <v>2.7416800000000001</v>
      </c>
      <c r="C40" s="1">
        <v>8.6020500000000002</v>
      </c>
      <c r="D40" s="1">
        <v>8.6216200000000001</v>
      </c>
      <c r="E40" s="308"/>
      <c r="F40" s="95">
        <v>31</v>
      </c>
      <c r="G40" s="1">
        <v>0.8</v>
      </c>
      <c r="H40" s="1">
        <v>-5.3254099999999998</v>
      </c>
      <c r="I40" s="1">
        <v>1.1000399999999999</v>
      </c>
      <c r="J40" s="1">
        <v>-2.1994199999999999</v>
      </c>
      <c r="K40" s="107"/>
      <c r="L40" s="95">
        <v>31</v>
      </c>
      <c r="M40" s="1">
        <v>2.7416900000000002</v>
      </c>
      <c r="N40" s="1">
        <v>-3.6535199999999999</v>
      </c>
      <c r="O40" s="1">
        <v>-3.6511300000000002</v>
      </c>
      <c r="P40" s="308"/>
      <c r="Q40" s="95">
        <v>31</v>
      </c>
      <c r="R40" s="1">
        <v>0.8</v>
      </c>
      <c r="S40" s="1">
        <v>4.1283799999999999</v>
      </c>
      <c r="T40" s="1">
        <v>1.1000399999999999</v>
      </c>
      <c r="U40" s="1">
        <v>6.5884999999999998</v>
      </c>
      <c r="V40"/>
      <c r="X40" s="303"/>
      <c r="Y40" s="303"/>
      <c r="Z40" s="304"/>
      <c r="AA40" s="304"/>
      <c r="AB40" s="304"/>
      <c r="AC40" s="304"/>
      <c r="AD40" s="304"/>
      <c r="AE40" s="304"/>
      <c r="AF40" s="303"/>
      <c r="AG40" s="303"/>
      <c r="AH40" s="303"/>
      <c r="AJ40"/>
      <c r="AK40" s="303"/>
      <c r="AL40" s="304"/>
      <c r="AM40" s="304"/>
      <c r="AN40" s="304"/>
      <c r="AO40" s="304"/>
      <c r="AP40" s="304"/>
      <c r="AQ40" s="304"/>
      <c r="AR40" s="303"/>
      <c r="AS40" s="303"/>
      <c r="AT40" s="303"/>
    </row>
    <row r="41" spans="1:46" x14ac:dyDescent="0.25">
      <c r="A41" s="254">
        <v>32</v>
      </c>
      <c r="B41" s="1">
        <v>2.9858199999999999</v>
      </c>
      <c r="C41" s="1">
        <v>7.6745099999999997</v>
      </c>
      <c r="D41" s="1">
        <v>7.6925999999999997</v>
      </c>
      <c r="E41" s="308"/>
      <c r="F41" s="95">
        <v>32</v>
      </c>
      <c r="G41" s="1">
        <v>0.85</v>
      </c>
      <c r="H41" s="1">
        <v>-5.3014799999999997</v>
      </c>
      <c r="I41" s="1">
        <v>1.1000399999999999</v>
      </c>
      <c r="J41" s="1">
        <v>-0.53048200000000001</v>
      </c>
      <c r="K41" s="107"/>
      <c r="L41" s="95">
        <v>32</v>
      </c>
      <c r="M41" s="1">
        <v>2.9858199999999999</v>
      </c>
      <c r="N41" s="1">
        <v>-3.41567</v>
      </c>
      <c r="O41" s="1">
        <v>-3.4149600000000002</v>
      </c>
      <c r="P41" s="308"/>
      <c r="Q41" s="95">
        <v>32</v>
      </c>
      <c r="R41" s="1">
        <v>0.85</v>
      </c>
      <c r="S41" s="1">
        <v>4.1741000000000001</v>
      </c>
      <c r="T41" s="1">
        <v>1.1000399999999999</v>
      </c>
      <c r="U41" s="1">
        <v>7.05328</v>
      </c>
      <c r="V41"/>
      <c r="X41" s="303"/>
      <c r="Y41" s="303"/>
      <c r="Z41" s="304"/>
      <c r="AA41" s="304"/>
      <c r="AB41" s="304"/>
      <c r="AC41" s="304"/>
      <c r="AD41" s="304"/>
      <c r="AE41" s="304"/>
      <c r="AF41" s="303"/>
      <c r="AG41" s="303"/>
      <c r="AH41" s="303"/>
      <c r="AJ41"/>
      <c r="AK41" s="303"/>
      <c r="AL41" s="304"/>
      <c r="AM41" s="304"/>
      <c r="AN41" s="304"/>
      <c r="AO41" s="304"/>
      <c r="AP41" s="304"/>
      <c r="AQ41" s="304"/>
      <c r="AR41" s="303"/>
      <c r="AS41" s="303"/>
      <c r="AT41" s="303"/>
    </row>
    <row r="42" spans="1:46" x14ac:dyDescent="0.25">
      <c r="A42" s="254">
        <v>33</v>
      </c>
      <c r="B42" s="1">
        <v>3.2488000000000001</v>
      </c>
      <c r="C42" s="1">
        <v>6.8405199999999997</v>
      </c>
      <c r="D42" s="1">
        <v>6.8553899999999999</v>
      </c>
      <c r="E42" s="308"/>
      <c r="F42" s="95">
        <v>33</v>
      </c>
      <c r="G42" s="1">
        <v>0.85</v>
      </c>
      <c r="H42" s="1">
        <v>-4.9437600000000002</v>
      </c>
      <c r="I42" s="1">
        <v>1.15004</v>
      </c>
      <c r="J42" s="1">
        <v>-0.54083800000000004</v>
      </c>
      <c r="K42" s="107"/>
      <c r="L42" s="95">
        <v>33</v>
      </c>
      <c r="M42" s="1">
        <v>3.2488100000000002</v>
      </c>
      <c r="N42" s="1">
        <v>-3.10758</v>
      </c>
      <c r="O42" s="1">
        <v>-3.1087600000000002</v>
      </c>
      <c r="P42" s="308"/>
      <c r="Q42" s="95">
        <v>33</v>
      </c>
      <c r="R42" s="1">
        <v>0.85</v>
      </c>
      <c r="S42" s="1">
        <v>4.8403200000000002</v>
      </c>
      <c r="T42" s="1">
        <v>1.15004</v>
      </c>
      <c r="U42" s="1">
        <v>7.2860399999999998</v>
      </c>
      <c r="V42"/>
      <c r="X42" s="303"/>
      <c r="Y42" s="303"/>
      <c r="Z42" s="304"/>
      <c r="AA42" s="304"/>
      <c r="AB42" s="304"/>
      <c r="AC42" s="304"/>
      <c r="AD42" s="304"/>
      <c r="AE42" s="304"/>
      <c r="AF42" s="303"/>
      <c r="AG42" s="303"/>
      <c r="AH42" s="303"/>
      <c r="AJ42"/>
      <c r="AK42" s="303"/>
      <c r="AL42" s="304"/>
      <c r="AM42" s="304"/>
      <c r="AN42" s="304"/>
      <c r="AO42" s="304"/>
      <c r="AP42" s="304"/>
      <c r="AQ42" s="304"/>
      <c r="AR42" s="303"/>
      <c r="AS42" s="303"/>
      <c r="AT42" s="303"/>
    </row>
    <row r="43" spans="1:46" x14ac:dyDescent="0.25">
      <c r="A43" s="254">
        <v>34</v>
      </c>
      <c r="B43" s="1">
        <v>3.5320999999999998</v>
      </c>
      <c r="C43" s="1">
        <v>6.0997199999999996</v>
      </c>
      <c r="D43" s="1">
        <v>6.1125100000000003</v>
      </c>
      <c r="E43" s="308"/>
      <c r="F43" s="95">
        <v>34</v>
      </c>
      <c r="G43" s="1">
        <v>0.9</v>
      </c>
      <c r="H43" s="1">
        <v>-5.0552400000000004</v>
      </c>
      <c r="I43" s="1">
        <v>1.20004</v>
      </c>
      <c r="J43" s="1">
        <v>-0.56294299999999997</v>
      </c>
      <c r="K43" s="107"/>
      <c r="L43" s="95">
        <v>34</v>
      </c>
      <c r="M43" s="1">
        <v>3.5320999999999998</v>
      </c>
      <c r="N43" s="1">
        <v>-2.75542</v>
      </c>
      <c r="O43" s="1">
        <v>-2.7579099999999999</v>
      </c>
      <c r="P43" s="308"/>
      <c r="Q43" s="95">
        <v>34</v>
      </c>
      <c r="R43" s="1">
        <v>0.9</v>
      </c>
      <c r="S43" s="1">
        <v>4.5503999999999998</v>
      </c>
      <c r="T43" s="1">
        <v>1.20004</v>
      </c>
      <c r="U43" s="1">
        <v>7.76152</v>
      </c>
      <c r="V43"/>
      <c r="X43" s="303"/>
      <c r="Y43" s="303"/>
      <c r="Z43" s="304"/>
      <c r="AA43" s="304"/>
      <c r="AB43" s="304"/>
      <c r="AC43" s="304"/>
      <c r="AD43" s="304"/>
      <c r="AE43" s="304"/>
      <c r="AF43" s="303"/>
      <c r="AG43" s="303"/>
      <c r="AH43" s="303"/>
      <c r="AJ43"/>
      <c r="AK43" s="303"/>
      <c r="AL43" s="304"/>
      <c r="AM43" s="304"/>
      <c r="AN43" s="304"/>
      <c r="AO43" s="304"/>
      <c r="AP43" s="304"/>
      <c r="AQ43" s="304"/>
      <c r="AR43" s="303"/>
      <c r="AS43" s="303"/>
      <c r="AT43" s="303"/>
    </row>
    <row r="44" spans="1:46" x14ac:dyDescent="0.25">
      <c r="A44" s="254">
        <v>35</v>
      </c>
      <c r="B44" s="1">
        <v>3.8372600000000001</v>
      </c>
      <c r="C44" s="1">
        <v>5.44991</v>
      </c>
      <c r="D44" s="1">
        <v>5.4600900000000001</v>
      </c>
      <c r="E44" s="308"/>
      <c r="F44" s="95">
        <v>35</v>
      </c>
      <c r="G44" s="1">
        <v>0.9</v>
      </c>
      <c r="H44" s="1">
        <v>-6.4505299999999997</v>
      </c>
      <c r="I44" s="1">
        <v>1.2500500000000001</v>
      </c>
      <c r="J44" s="1">
        <v>-0.58709900000000004</v>
      </c>
      <c r="K44" s="107"/>
      <c r="L44" s="95">
        <v>35</v>
      </c>
      <c r="M44" s="1">
        <v>3.8372700000000002</v>
      </c>
      <c r="N44" s="1">
        <v>-2.3835600000000001</v>
      </c>
      <c r="O44" s="1">
        <v>-2.3871699999999998</v>
      </c>
      <c r="P44" s="308"/>
      <c r="Q44" s="95">
        <v>35</v>
      </c>
      <c r="R44" s="1">
        <v>0.9</v>
      </c>
      <c r="S44" s="1">
        <v>5.2491300000000001</v>
      </c>
      <c r="T44" s="1">
        <v>1.2500500000000001</v>
      </c>
      <c r="U44" s="1">
        <v>8.2579100000000007</v>
      </c>
      <c r="V44"/>
      <c r="X44" s="303"/>
      <c r="Y44" s="303"/>
      <c r="Z44" s="304"/>
      <c r="AA44" s="304"/>
      <c r="AB44" s="304"/>
      <c r="AC44" s="304"/>
      <c r="AD44" s="304"/>
      <c r="AE44" s="304"/>
      <c r="AF44" s="303"/>
      <c r="AG44" s="303"/>
      <c r="AH44" s="303"/>
      <c r="AJ44"/>
      <c r="AK44" s="303"/>
      <c r="AL44" s="304"/>
      <c r="AM44" s="304"/>
      <c r="AN44" s="304"/>
      <c r="AO44" s="304"/>
      <c r="AP44" s="304"/>
      <c r="AQ44" s="304"/>
      <c r="AR44" s="303"/>
      <c r="AS44" s="303"/>
      <c r="AT44" s="303"/>
    </row>
    <row r="45" spans="1:46" x14ac:dyDescent="0.25">
      <c r="A45" s="254">
        <v>36</v>
      </c>
      <c r="B45" s="1">
        <v>4.1659899999999999</v>
      </c>
      <c r="C45" s="1">
        <v>4.88727</v>
      </c>
      <c r="D45" s="1">
        <v>4.89534</v>
      </c>
      <c r="E45" s="308"/>
      <c r="F45" s="95">
        <v>36</v>
      </c>
      <c r="G45" s="1">
        <v>0.95</v>
      </c>
      <c r="H45" s="1">
        <v>-6.6184099999999999</v>
      </c>
      <c r="I45" s="1">
        <v>1.3000499999999999</v>
      </c>
      <c r="J45" s="1">
        <v>-0.59950599999999998</v>
      </c>
      <c r="K45" s="107"/>
      <c r="L45" s="95">
        <v>36</v>
      </c>
      <c r="M45" s="1">
        <v>4.1660000000000004</v>
      </c>
      <c r="N45" s="1">
        <v>-2.0133899999999998</v>
      </c>
      <c r="O45" s="1">
        <v>-2.0175999999999998</v>
      </c>
      <c r="P45" s="308"/>
      <c r="Q45" s="95">
        <v>36</v>
      </c>
      <c r="R45" s="1">
        <v>0.95</v>
      </c>
      <c r="S45" s="1">
        <v>4.9546200000000002</v>
      </c>
      <c r="T45" s="1">
        <v>1.3000499999999999</v>
      </c>
      <c r="U45" s="1">
        <v>8.5115700000000007</v>
      </c>
      <c r="V45"/>
      <c r="X45" s="303"/>
      <c r="Y45" s="303"/>
      <c r="Z45" s="304"/>
      <c r="AA45" s="304"/>
      <c r="AB45" s="304"/>
      <c r="AC45" s="304"/>
      <c r="AD45" s="304"/>
      <c r="AE45" s="304"/>
      <c r="AF45" s="303"/>
      <c r="AG45" s="303"/>
      <c r="AH45" s="303"/>
      <c r="AJ45"/>
      <c r="AK45" s="303"/>
      <c r="AL45" s="304"/>
      <c r="AM45" s="304"/>
      <c r="AN45" s="304"/>
      <c r="AO45" s="304"/>
      <c r="AP45" s="304"/>
      <c r="AQ45" s="304"/>
      <c r="AR45" s="303"/>
      <c r="AS45" s="303"/>
      <c r="AT45" s="303"/>
    </row>
    <row r="46" spans="1:46" x14ac:dyDescent="0.25">
      <c r="A46" s="254">
        <v>37</v>
      </c>
      <c r="B46" s="1">
        <v>4.5201099999999999</v>
      </c>
      <c r="C46" s="1">
        <v>4.40665</v>
      </c>
      <c r="D46" s="1">
        <v>4.4125699999999997</v>
      </c>
      <c r="E46" s="308"/>
      <c r="F46" s="95">
        <v>37</v>
      </c>
      <c r="G46" s="1">
        <v>0.95</v>
      </c>
      <c r="H46" s="1">
        <v>-5.2798600000000002</v>
      </c>
      <c r="I46" s="1">
        <v>1.3000499999999999</v>
      </c>
      <c r="J46" s="1">
        <v>8.7138999999999994E-2</v>
      </c>
      <c r="K46" s="107"/>
      <c r="L46" s="95">
        <v>37</v>
      </c>
      <c r="M46" s="1">
        <v>4.5201099999999999</v>
      </c>
      <c r="N46" s="1">
        <v>-1.66239</v>
      </c>
      <c r="O46" s="1">
        <v>-1.66686</v>
      </c>
      <c r="P46" s="308"/>
      <c r="Q46" s="95">
        <v>37</v>
      </c>
      <c r="R46" s="1">
        <v>0.95</v>
      </c>
      <c r="S46" s="1">
        <v>5.6921099999999996</v>
      </c>
      <c r="T46" s="1">
        <v>1.3000499999999999</v>
      </c>
      <c r="U46" s="1">
        <v>9.0659200000000002</v>
      </c>
      <c r="V46"/>
      <c r="X46" s="303"/>
      <c r="Y46" s="303"/>
      <c r="Z46" s="304"/>
      <c r="AA46" s="304"/>
      <c r="AB46" s="304"/>
      <c r="AC46" s="304"/>
      <c r="AD46" s="304"/>
      <c r="AE46" s="304"/>
      <c r="AF46" s="303"/>
      <c r="AG46" s="303"/>
      <c r="AH46" s="303"/>
      <c r="AJ46"/>
      <c r="AK46" s="303"/>
      <c r="AL46" s="304"/>
      <c r="AM46" s="304"/>
      <c r="AN46" s="304"/>
      <c r="AO46" s="304"/>
      <c r="AP46" s="304"/>
      <c r="AQ46" s="304"/>
      <c r="AR46" s="303"/>
      <c r="AS46" s="303"/>
      <c r="AT46" s="303"/>
    </row>
    <row r="47" spans="1:46" x14ac:dyDescent="0.25">
      <c r="A47" s="254">
        <v>38</v>
      </c>
      <c r="B47" s="1">
        <v>4.9015599999999999</v>
      </c>
      <c r="C47" s="1">
        <v>4.0018599999999998</v>
      </c>
      <c r="D47" s="1">
        <v>4.0059899999999997</v>
      </c>
      <c r="E47" s="308"/>
      <c r="F47" s="95">
        <v>38</v>
      </c>
      <c r="G47" s="1">
        <v>1</v>
      </c>
      <c r="H47" s="1">
        <v>-5.4589699999999999</v>
      </c>
      <c r="I47" s="1">
        <v>1.35005</v>
      </c>
      <c r="J47" s="1">
        <v>0.91571800000000003</v>
      </c>
      <c r="K47" s="107"/>
      <c r="L47" s="95">
        <v>38</v>
      </c>
      <c r="M47" s="1">
        <v>4.9015700000000004</v>
      </c>
      <c r="N47" s="1">
        <v>-1.3435900000000001</v>
      </c>
      <c r="O47" s="1">
        <v>-1.34792</v>
      </c>
      <c r="P47" s="308"/>
      <c r="Q47" s="95">
        <v>38</v>
      </c>
      <c r="R47" s="1">
        <v>1</v>
      </c>
      <c r="S47" s="1">
        <v>5.3992800000000001</v>
      </c>
      <c r="T47" s="1">
        <v>1.35005</v>
      </c>
      <c r="U47" s="1">
        <v>9.3857499999999998</v>
      </c>
      <c r="V47"/>
      <c r="X47" s="303"/>
      <c r="Y47" s="303"/>
      <c r="Z47" s="304"/>
      <c r="AA47" s="304"/>
      <c r="AB47" s="304"/>
      <c r="AC47" s="304"/>
      <c r="AD47" s="304"/>
      <c r="AE47" s="304"/>
      <c r="AF47" s="303"/>
      <c r="AG47" s="303"/>
      <c r="AH47" s="303"/>
      <c r="AJ47"/>
      <c r="AK47" s="303"/>
      <c r="AL47" s="304"/>
      <c r="AM47" s="304"/>
      <c r="AN47" s="304"/>
      <c r="AO47" s="304"/>
      <c r="AP47" s="304"/>
      <c r="AQ47" s="304"/>
      <c r="AR47" s="303"/>
      <c r="AS47" s="303"/>
      <c r="AT47" s="303"/>
    </row>
    <row r="48" spans="1:46" x14ac:dyDescent="0.25">
      <c r="A48" s="254">
        <v>39</v>
      </c>
      <c r="B48" s="1">
        <v>5.3124700000000002</v>
      </c>
      <c r="C48" s="1">
        <v>3.66587</v>
      </c>
      <c r="D48" s="1">
        <v>3.6684199999999998</v>
      </c>
      <c r="E48" s="308"/>
      <c r="F48" s="95">
        <v>39</v>
      </c>
      <c r="G48" s="1">
        <v>1</v>
      </c>
      <c r="H48" s="1">
        <v>-2.99275</v>
      </c>
      <c r="I48" s="1">
        <v>1.40005</v>
      </c>
      <c r="J48" s="1">
        <v>1.7443</v>
      </c>
      <c r="K48" s="107"/>
      <c r="L48" s="95">
        <v>39</v>
      </c>
      <c r="M48" s="1">
        <v>5.3124799999999999</v>
      </c>
      <c r="N48" s="1">
        <v>-1.06535</v>
      </c>
      <c r="O48" s="1">
        <v>-1.06928</v>
      </c>
      <c r="P48" s="308"/>
      <c r="Q48" s="95">
        <v>39</v>
      </c>
      <c r="R48" s="1">
        <v>1</v>
      </c>
      <c r="S48" s="1">
        <v>6.13192</v>
      </c>
      <c r="T48" s="1">
        <v>1.40005</v>
      </c>
      <c r="U48" s="1">
        <v>9.7055799999999994</v>
      </c>
      <c r="V48"/>
      <c r="X48" s="303"/>
      <c r="Y48" s="303"/>
      <c r="Z48" s="304"/>
      <c r="AA48" s="304"/>
      <c r="AB48" s="304"/>
      <c r="AC48" s="304"/>
      <c r="AD48" s="304"/>
      <c r="AE48" s="304"/>
      <c r="AF48" s="303"/>
      <c r="AG48" s="303"/>
      <c r="AH48" s="303"/>
      <c r="AJ48"/>
      <c r="AK48" s="303"/>
      <c r="AL48" s="304"/>
      <c r="AM48" s="304"/>
      <c r="AN48" s="304"/>
      <c r="AO48" s="304"/>
      <c r="AP48" s="304"/>
      <c r="AQ48" s="304"/>
      <c r="AR48" s="303"/>
      <c r="AS48" s="303"/>
      <c r="AT48" s="303"/>
    </row>
    <row r="49" spans="1:46" x14ac:dyDescent="0.25">
      <c r="A49" s="254">
        <v>40</v>
      </c>
      <c r="B49" s="1">
        <v>5.7551100000000002</v>
      </c>
      <c r="C49" s="1">
        <v>3.3911099999999998</v>
      </c>
      <c r="D49" s="1">
        <v>3.3925100000000001</v>
      </c>
      <c r="E49" s="308"/>
      <c r="F49" s="95">
        <v>40</v>
      </c>
      <c r="G49" s="1">
        <v>1.05</v>
      </c>
      <c r="H49" s="1">
        <v>-3.1314199999999999</v>
      </c>
      <c r="I49" s="1">
        <v>1.40005</v>
      </c>
      <c r="J49" s="1">
        <v>3.91073</v>
      </c>
      <c r="K49" s="107"/>
      <c r="L49" s="95">
        <v>40</v>
      </c>
      <c r="M49" s="1">
        <v>5.7551199999999998</v>
      </c>
      <c r="N49" s="1">
        <v>-0.83164700000000003</v>
      </c>
      <c r="O49" s="1">
        <v>-0.83501300000000001</v>
      </c>
      <c r="P49" s="308"/>
      <c r="Q49" s="95">
        <v>40</v>
      </c>
      <c r="R49" s="1">
        <v>1.05</v>
      </c>
      <c r="S49" s="1">
        <v>5.84877</v>
      </c>
      <c r="T49" s="1">
        <v>1.40005</v>
      </c>
      <c r="U49" s="1">
        <v>10.4701</v>
      </c>
      <c r="V49"/>
      <c r="X49" s="303"/>
      <c r="Y49" s="303"/>
      <c r="Z49" s="304"/>
      <c r="AA49" s="304"/>
      <c r="AB49" s="304"/>
      <c r="AC49" s="304"/>
      <c r="AD49" s="304"/>
      <c r="AE49" s="304"/>
      <c r="AF49" s="303"/>
      <c r="AG49" s="303"/>
      <c r="AH49" s="303"/>
      <c r="AJ49"/>
      <c r="AK49" s="303"/>
      <c r="AL49" s="304"/>
      <c r="AM49" s="304"/>
      <c r="AN49" s="304"/>
      <c r="AO49" s="304"/>
      <c r="AP49" s="304"/>
      <c r="AQ49" s="304"/>
      <c r="AR49" s="303"/>
      <c r="AS49" s="303"/>
      <c r="AT49" s="303"/>
    </row>
    <row r="50" spans="1:46" x14ac:dyDescent="0.25">
      <c r="A50" s="254">
        <v>41</v>
      </c>
      <c r="B50" s="1">
        <v>6.2319300000000002</v>
      </c>
      <c r="C50" s="1">
        <v>3.1697199999999999</v>
      </c>
      <c r="D50" s="1">
        <v>3.17041</v>
      </c>
      <c r="E50" s="308"/>
      <c r="F50" s="95">
        <v>41</v>
      </c>
      <c r="G50" s="1">
        <v>1.05</v>
      </c>
      <c r="H50" s="1">
        <v>-2.3153100000000002</v>
      </c>
      <c r="I50" s="1">
        <v>1.4500500000000001</v>
      </c>
      <c r="J50" s="1">
        <v>6.64846</v>
      </c>
      <c r="K50" s="107"/>
      <c r="L50" s="95">
        <v>41</v>
      </c>
      <c r="M50" s="1">
        <v>6.2319300000000002</v>
      </c>
      <c r="N50" s="1">
        <v>-0.64258400000000004</v>
      </c>
      <c r="O50" s="1">
        <v>-0.64529499999999995</v>
      </c>
      <c r="P50" s="308"/>
      <c r="Q50" s="95">
        <v>41</v>
      </c>
      <c r="R50" s="1">
        <v>1.05</v>
      </c>
      <c r="S50" s="1">
        <v>6.5807099999999998</v>
      </c>
      <c r="T50" s="1">
        <v>1.4500500000000001</v>
      </c>
      <c r="U50" s="1">
        <v>11.0098</v>
      </c>
      <c r="V50"/>
      <c r="X50" s="303"/>
      <c r="Y50" s="303"/>
      <c r="Z50" s="304"/>
      <c r="AA50" s="304"/>
      <c r="AB50" s="304"/>
      <c r="AC50" s="304"/>
      <c r="AD50" s="304"/>
      <c r="AE50" s="304"/>
      <c r="AF50" s="303"/>
      <c r="AG50" s="303"/>
      <c r="AH50" s="303"/>
      <c r="AJ50"/>
      <c r="AK50" s="303"/>
      <c r="AL50" s="304"/>
      <c r="AM50" s="304"/>
      <c r="AN50" s="304"/>
      <c r="AO50" s="304"/>
      <c r="AP50" s="304"/>
      <c r="AQ50" s="304"/>
      <c r="AR50" s="303"/>
      <c r="AS50" s="303"/>
      <c r="AT50" s="303"/>
    </row>
    <row r="51" spans="1:46" x14ac:dyDescent="0.25">
      <c r="A51" s="254">
        <v>42</v>
      </c>
      <c r="B51" s="1">
        <v>6.7455600000000002</v>
      </c>
      <c r="C51" s="1">
        <v>2.9938600000000002</v>
      </c>
      <c r="D51" s="1">
        <v>2.9944299999999999</v>
      </c>
      <c r="E51" s="308"/>
      <c r="F51" s="95">
        <v>42</v>
      </c>
      <c r="G51" s="1">
        <v>1.1000000000000001</v>
      </c>
      <c r="H51" s="1">
        <v>-2.46475</v>
      </c>
      <c r="I51" s="1">
        <v>1.5000500000000001</v>
      </c>
      <c r="J51" s="1">
        <v>9.3862000000000005</v>
      </c>
      <c r="K51" s="107"/>
      <c r="L51" s="95">
        <v>42</v>
      </c>
      <c r="M51" s="1">
        <v>6.7455699999999998</v>
      </c>
      <c r="N51" s="1">
        <v>-0.49524499999999999</v>
      </c>
      <c r="O51" s="1">
        <v>-0.49734699999999998</v>
      </c>
      <c r="P51" s="308"/>
      <c r="Q51" s="95">
        <v>42</v>
      </c>
      <c r="R51" s="1">
        <v>1.1000000000000001</v>
      </c>
      <c r="S51" s="1">
        <v>6.2863199999999999</v>
      </c>
      <c r="T51" s="1">
        <v>1.5000500000000001</v>
      </c>
      <c r="U51" s="1">
        <v>11.5495</v>
      </c>
      <c r="V51"/>
      <c r="X51" s="303"/>
      <c r="Y51" s="303"/>
      <c r="Z51" s="304"/>
      <c r="AA51" s="304"/>
      <c r="AB51" s="304"/>
      <c r="AC51" s="304"/>
      <c r="AD51" s="304"/>
      <c r="AE51" s="304"/>
      <c r="AF51" s="303"/>
      <c r="AG51" s="303"/>
      <c r="AH51" s="303"/>
      <c r="AJ51"/>
      <c r="AK51" s="303"/>
      <c r="AL51" s="304"/>
      <c r="AM51" s="304"/>
      <c r="AN51" s="304"/>
      <c r="AO51" s="304"/>
      <c r="AP51" s="304"/>
      <c r="AQ51" s="304"/>
      <c r="AR51" s="303"/>
      <c r="AS51" s="303"/>
      <c r="AT51" s="303"/>
    </row>
    <row r="52" spans="1:46" x14ac:dyDescent="0.25">
      <c r="A52" s="254">
        <v>43</v>
      </c>
      <c r="B52" s="1">
        <v>7.2988600000000003</v>
      </c>
      <c r="C52" s="1">
        <v>2.8559299999999999</v>
      </c>
      <c r="D52" s="1">
        <v>2.85704</v>
      </c>
      <c r="E52" s="308"/>
      <c r="F52" s="95">
        <v>43</v>
      </c>
      <c r="G52" s="1">
        <v>1.1000000000000001</v>
      </c>
      <c r="H52" s="1">
        <v>-0.527864</v>
      </c>
      <c r="I52" s="1">
        <v>1.5000500000000001</v>
      </c>
      <c r="J52" s="1">
        <v>8.1677999999999997</v>
      </c>
      <c r="K52" s="107"/>
      <c r="L52" s="95">
        <v>43</v>
      </c>
      <c r="M52" s="1">
        <v>7.2988600000000003</v>
      </c>
      <c r="N52" s="1">
        <v>-0.384635</v>
      </c>
      <c r="O52" s="1">
        <v>-0.38619399999999998</v>
      </c>
      <c r="P52" s="308"/>
      <c r="Q52" s="95">
        <v>43</v>
      </c>
      <c r="R52" s="1">
        <v>1.1000000000000001</v>
      </c>
      <c r="S52" s="1">
        <v>7.0253899999999998</v>
      </c>
      <c r="T52" s="1">
        <v>1.5000500000000001</v>
      </c>
      <c r="U52" s="1">
        <v>12.7613</v>
      </c>
      <c r="V52"/>
      <c r="X52" s="303"/>
      <c r="Y52" s="303"/>
      <c r="Z52" s="304"/>
      <c r="AA52" s="304"/>
      <c r="AB52" s="304"/>
      <c r="AC52" s="304"/>
      <c r="AD52" s="304"/>
      <c r="AE52" s="304"/>
      <c r="AF52" s="303"/>
      <c r="AG52" s="303"/>
      <c r="AH52" s="303"/>
      <c r="AJ52"/>
      <c r="AK52" s="303"/>
      <c r="AL52" s="304"/>
      <c r="AM52" s="304"/>
      <c r="AN52" s="304"/>
      <c r="AO52" s="304"/>
      <c r="AP52" s="304"/>
      <c r="AQ52" s="304"/>
      <c r="AR52" s="303"/>
      <c r="AS52" s="303"/>
      <c r="AT52" s="303"/>
    </row>
    <row r="53" spans="1:46" x14ac:dyDescent="0.25">
      <c r="A53" s="254">
        <v>44</v>
      </c>
      <c r="B53" s="1">
        <v>7.8948700000000001</v>
      </c>
      <c r="C53" s="1">
        <v>2.74891</v>
      </c>
      <c r="D53" s="1">
        <v>2.7513299999999998</v>
      </c>
      <c r="E53" s="308"/>
      <c r="F53" s="95">
        <v>44</v>
      </c>
      <c r="G53" s="1">
        <v>1.1499999999999999</v>
      </c>
      <c r="H53" s="1">
        <v>-0.52783999999999998</v>
      </c>
      <c r="I53" s="1">
        <v>1.5500499999999999</v>
      </c>
      <c r="J53" s="1">
        <v>9.7204700000000006</v>
      </c>
      <c r="K53" s="107"/>
      <c r="L53" s="95">
        <v>44</v>
      </c>
      <c r="M53" s="1">
        <v>7.8948799999999997</v>
      </c>
      <c r="N53" s="1">
        <v>-0.304645</v>
      </c>
      <c r="O53" s="1">
        <v>-0.30582999999999999</v>
      </c>
      <c r="P53" s="308"/>
      <c r="Q53" s="95">
        <v>44</v>
      </c>
      <c r="R53" s="1">
        <v>1.1499999999999999</v>
      </c>
      <c r="S53" s="1">
        <v>6.7276100000000003</v>
      </c>
      <c r="T53" s="1">
        <v>1.5500499999999999</v>
      </c>
      <c r="U53" s="1">
        <v>13.403499999999999</v>
      </c>
      <c r="V53"/>
      <c r="X53" s="303"/>
      <c r="Y53" s="303"/>
      <c r="Z53" s="304"/>
      <c r="AA53" s="304"/>
      <c r="AB53" s="304"/>
      <c r="AC53" s="304"/>
      <c r="AD53" s="304"/>
      <c r="AE53" s="304"/>
      <c r="AF53" s="303"/>
      <c r="AG53" s="303"/>
      <c r="AH53" s="303"/>
      <c r="AJ53"/>
      <c r="AK53" s="303"/>
      <c r="AL53" s="304"/>
      <c r="AM53" s="304"/>
      <c r="AN53" s="304"/>
      <c r="AO53" s="304"/>
      <c r="AP53" s="304"/>
      <c r="AQ53" s="304"/>
      <c r="AR53" s="303"/>
      <c r="AS53" s="303"/>
      <c r="AT53" s="303"/>
    </row>
    <row r="54" spans="1:46" x14ac:dyDescent="0.25">
      <c r="A54" s="254">
        <v>45</v>
      </c>
      <c r="B54" s="1">
        <v>8.5369100000000007</v>
      </c>
      <c r="C54" s="1">
        <v>2.66648</v>
      </c>
      <c r="D54" s="1">
        <v>2.6710699999999998</v>
      </c>
      <c r="E54" s="308"/>
      <c r="F54" s="95">
        <v>45</v>
      </c>
      <c r="G54" s="1">
        <v>1.1499999999999999</v>
      </c>
      <c r="H54" s="1">
        <v>-0.55363099999999998</v>
      </c>
      <c r="I54" s="1">
        <v>1.60006</v>
      </c>
      <c r="J54" s="1">
        <v>11.273099999999999</v>
      </c>
      <c r="K54" s="107"/>
      <c r="L54" s="95">
        <v>45</v>
      </c>
      <c r="M54" s="1">
        <v>8.5369200000000003</v>
      </c>
      <c r="N54" s="1">
        <v>-0.24890000000000001</v>
      </c>
      <c r="O54" s="1">
        <v>-0.24984300000000001</v>
      </c>
      <c r="P54" s="308"/>
      <c r="Q54" s="95">
        <v>45</v>
      </c>
      <c r="R54" s="1">
        <v>1.1499999999999999</v>
      </c>
      <c r="S54" s="1">
        <v>7.48468</v>
      </c>
      <c r="T54" s="1">
        <v>1.60006</v>
      </c>
      <c r="U54" s="1">
        <v>14.0457</v>
      </c>
      <c r="V54"/>
      <c r="X54" s="303"/>
      <c r="Y54" s="303"/>
      <c r="Z54" s="304"/>
      <c r="AA54" s="304"/>
      <c r="AB54" s="304"/>
      <c r="AC54" s="304"/>
      <c r="AD54" s="304"/>
      <c r="AE54" s="304"/>
      <c r="AF54" s="303"/>
      <c r="AG54" s="303"/>
      <c r="AH54" s="303"/>
      <c r="AJ54"/>
      <c r="AK54" s="303"/>
      <c r="AL54" s="304"/>
      <c r="AM54" s="304"/>
      <c r="AN54" s="304"/>
      <c r="AO54" s="304"/>
      <c r="AP54" s="304"/>
      <c r="AQ54" s="304"/>
      <c r="AR54" s="303"/>
      <c r="AS54" s="303"/>
      <c r="AT54" s="303"/>
    </row>
    <row r="55" spans="1:46" x14ac:dyDescent="0.25">
      <c r="A55" s="254">
        <v>46</v>
      </c>
      <c r="B55" s="1">
        <v>9.2285299999999992</v>
      </c>
      <c r="C55" s="1">
        <v>2.6032500000000001</v>
      </c>
      <c r="D55" s="1">
        <v>2.6109599999999999</v>
      </c>
      <c r="E55" s="308"/>
      <c r="F55" s="95">
        <v>46</v>
      </c>
      <c r="G55" s="1">
        <v>1.2</v>
      </c>
      <c r="H55" s="1">
        <v>-0.56663399999999997</v>
      </c>
      <c r="I55" s="1">
        <v>1.60006</v>
      </c>
      <c r="J55" s="1">
        <v>17.953399999999998</v>
      </c>
      <c r="K55" s="107"/>
      <c r="L55" s="95">
        <v>46</v>
      </c>
      <c r="M55" s="1">
        <v>9.2285299999999992</v>
      </c>
      <c r="N55" s="1">
        <v>-0.21143000000000001</v>
      </c>
      <c r="O55" s="1">
        <v>-0.21232000000000001</v>
      </c>
      <c r="P55" s="308"/>
      <c r="Q55" s="95">
        <v>46</v>
      </c>
      <c r="R55" s="1">
        <v>1.2</v>
      </c>
      <c r="S55" s="1">
        <v>7.5639200000000004</v>
      </c>
      <c r="T55" s="1">
        <v>1.60006</v>
      </c>
      <c r="U55" s="1">
        <v>13.9192</v>
      </c>
      <c r="V55"/>
      <c r="X55" s="303"/>
      <c r="Y55" s="303"/>
      <c r="Z55" s="304"/>
      <c r="AA55" s="304"/>
      <c r="AB55" s="304"/>
      <c r="AC55" s="304"/>
      <c r="AD55" s="304"/>
      <c r="AE55" s="304"/>
      <c r="AF55" s="303"/>
      <c r="AG55" s="303"/>
      <c r="AH55" s="303"/>
      <c r="AJ55"/>
      <c r="AK55" s="303"/>
      <c r="AL55" s="304"/>
      <c r="AM55" s="304"/>
      <c r="AN55" s="304"/>
      <c r="AO55" s="304"/>
      <c r="AP55" s="304"/>
      <c r="AQ55" s="304"/>
      <c r="AR55" s="303"/>
      <c r="AS55" s="303"/>
      <c r="AT55" s="303"/>
    </row>
    <row r="56" spans="1:46" x14ac:dyDescent="0.25">
      <c r="A56" s="254">
        <v>47</v>
      </c>
      <c r="B56" s="1">
        <v>9.9735399999999998</v>
      </c>
      <c r="C56" s="1">
        <v>2.5548500000000001</v>
      </c>
      <c r="D56" s="1">
        <v>2.5666799999999999</v>
      </c>
      <c r="E56" s="308"/>
      <c r="F56" s="95">
        <v>47</v>
      </c>
      <c r="G56" s="1">
        <v>1.25</v>
      </c>
      <c r="H56" s="1">
        <v>-0.579677</v>
      </c>
      <c r="I56" s="1">
        <v>1.6500600000000001</v>
      </c>
      <c r="J56" s="1">
        <v>18.420000000000002</v>
      </c>
      <c r="K56" s="107"/>
      <c r="L56" s="95">
        <v>47</v>
      </c>
      <c r="M56" s="1">
        <v>9.9735499999999995</v>
      </c>
      <c r="N56" s="1">
        <v>-0.18710299999999999</v>
      </c>
      <c r="O56" s="1">
        <v>-0.18806</v>
      </c>
      <c r="P56" s="308"/>
      <c r="Q56" s="95">
        <v>47</v>
      </c>
      <c r="R56" s="1">
        <v>1.25</v>
      </c>
      <c r="S56" s="1">
        <v>7.6231799999999996</v>
      </c>
      <c r="T56" s="1">
        <v>1.6500600000000001</v>
      </c>
      <c r="U56" s="1">
        <v>14.2791</v>
      </c>
      <c r="V56"/>
      <c r="X56" s="303"/>
      <c r="Y56" s="303"/>
      <c r="Z56" s="304"/>
      <c r="AA56" s="304"/>
      <c r="AB56" s="304"/>
      <c r="AC56" s="304"/>
      <c r="AD56" s="304"/>
      <c r="AE56" s="304"/>
      <c r="AF56" s="303"/>
      <c r="AG56" s="303"/>
      <c r="AH56" s="303"/>
      <c r="AJ56"/>
      <c r="AK56" s="303"/>
      <c r="AL56" s="304"/>
      <c r="AM56" s="304"/>
      <c r="AN56" s="304"/>
      <c r="AO56" s="304"/>
      <c r="AP56" s="304"/>
      <c r="AQ56" s="304"/>
      <c r="AR56" s="303"/>
      <c r="AS56" s="303"/>
      <c r="AT56" s="303"/>
    </row>
    <row r="57" spans="1:46" x14ac:dyDescent="0.25">
      <c r="A57" s="254">
        <v>48</v>
      </c>
      <c r="B57" s="1">
        <v>10.7761</v>
      </c>
      <c r="C57" s="1">
        <v>2.5179999999999998</v>
      </c>
      <c r="D57" s="1">
        <v>2.5349599999999999</v>
      </c>
      <c r="E57" s="308"/>
      <c r="F57" s="95">
        <v>48</v>
      </c>
      <c r="G57" s="1">
        <v>1.25</v>
      </c>
      <c r="H57" s="1">
        <v>-0.60834500000000002</v>
      </c>
      <c r="I57" s="1">
        <v>1.7000599999999999</v>
      </c>
      <c r="J57" s="1">
        <v>20.372399999999999</v>
      </c>
      <c r="K57" s="107"/>
      <c r="L57" s="95">
        <v>48</v>
      </c>
      <c r="M57" s="1">
        <v>10.7761</v>
      </c>
      <c r="N57" s="1">
        <v>-0.171848</v>
      </c>
      <c r="O57" s="1">
        <v>-0.173017</v>
      </c>
      <c r="P57" s="308"/>
      <c r="Q57" s="95">
        <v>48</v>
      </c>
      <c r="R57" s="1">
        <v>1.25</v>
      </c>
      <c r="S57" s="1">
        <v>8.45608</v>
      </c>
      <c r="T57" s="1">
        <v>1.7000599999999999</v>
      </c>
      <c r="U57" s="1">
        <v>14.888500000000001</v>
      </c>
      <c r="V57"/>
      <c r="X57" s="303"/>
      <c r="Y57" s="303"/>
      <c r="Z57" s="304"/>
      <c r="AA57" s="304"/>
      <c r="AB57" s="304"/>
      <c r="AC57" s="304"/>
      <c r="AD57" s="304"/>
      <c r="AE57" s="304"/>
      <c r="AF57" s="303"/>
      <c r="AG57" s="303"/>
      <c r="AH57" s="303"/>
      <c r="AJ57"/>
      <c r="AK57" s="303"/>
      <c r="AL57" s="304"/>
      <c r="AM57" s="304"/>
      <c r="AN57" s="304"/>
      <c r="AO57" s="304"/>
      <c r="AP57" s="304"/>
      <c r="AQ57" s="304"/>
      <c r="AR57" s="303"/>
      <c r="AS57" s="303"/>
      <c r="AT57" s="303"/>
    </row>
    <row r="58" spans="1:46" x14ac:dyDescent="0.25">
      <c r="A58" s="254">
        <v>49</v>
      </c>
      <c r="B58" s="1">
        <v>11.640599999999999</v>
      </c>
      <c r="C58" s="1">
        <v>2.4906199999999998</v>
      </c>
      <c r="D58" s="1">
        <v>2.5135399999999999</v>
      </c>
      <c r="E58" s="308"/>
      <c r="F58" s="95">
        <v>49</v>
      </c>
      <c r="G58" s="1">
        <v>1.3</v>
      </c>
      <c r="H58" s="1">
        <v>-0.60844900000000002</v>
      </c>
      <c r="I58" s="1">
        <v>1.7500599999999999</v>
      </c>
      <c r="J58" s="1">
        <v>20.108699999999999</v>
      </c>
      <c r="K58" s="107"/>
      <c r="L58" s="95">
        <v>49</v>
      </c>
      <c r="M58" s="1">
        <v>11.640599999999999</v>
      </c>
      <c r="N58" s="1">
        <v>-0.16269700000000001</v>
      </c>
      <c r="O58" s="1">
        <v>-0.16414500000000001</v>
      </c>
      <c r="P58" s="308"/>
      <c r="Q58" s="95">
        <v>49</v>
      </c>
      <c r="R58" s="1">
        <v>1.3</v>
      </c>
      <c r="S58" s="1">
        <v>8.0945699999999992</v>
      </c>
      <c r="T58" s="1">
        <v>1.7500599999999999</v>
      </c>
      <c r="U58" s="309">
        <v>15.6456</v>
      </c>
      <c r="V58"/>
      <c r="X58" s="303"/>
      <c r="Y58" s="303"/>
      <c r="Z58" s="304"/>
      <c r="AA58" s="304"/>
      <c r="AB58" s="304"/>
      <c r="AC58" s="304"/>
      <c r="AD58" s="304"/>
      <c r="AE58" s="304"/>
      <c r="AF58" s="303"/>
      <c r="AG58" s="303"/>
      <c r="AH58" s="303"/>
      <c r="AJ58"/>
      <c r="AK58" s="303"/>
      <c r="AL58" s="304"/>
      <c r="AM58" s="304"/>
      <c r="AN58" s="304"/>
      <c r="AO58" s="304"/>
      <c r="AP58" s="304"/>
      <c r="AQ58" s="304"/>
      <c r="AR58" s="303"/>
      <c r="AS58" s="303"/>
      <c r="AT58" s="303"/>
    </row>
    <row r="59" spans="1:46" x14ac:dyDescent="0.25">
      <c r="A59" s="254">
        <v>50</v>
      </c>
      <c r="B59" s="1">
        <v>12.571899999999999</v>
      </c>
      <c r="C59" s="1">
        <v>2.4717699999999998</v>
      </c>
      <c r="D59" s="1">
        <v>2.50115</v>
      </c>
      <c r="E59" s="308"/>
      <c r="F59" s="95">
        <v>50</v>
      </c>
      <c r="G59" s="1">
        <v>1.3</v>
      </c>
      <c r="H59" s="1">
        <v>-4.5332900000000002E-2</v>
      </c>
      <c r="I59" s="1">
        <v>1.7500599999999999</v>
      </c>
      <c r="J59" s="1">
        <v>15.445600000000001</v>
      </c>
      <c r="K59" s="107"/>
      <c r="L59" s="95">
        <v>50</v>
      </c>
      <c r="M59" s="1">
        <v>12.571899999999999</v>
      </c>
      <c r="N59" s="1">
        <v>-0.15775800000000001</v>
      </c>
      <c r="O59" s="1">
        <v>-0.15952</v>
      </c>
      <c r="P59" s="308"/>
      <c r="Q59" s="95">
        <v>50</v>
      </c>
      <c r="R59" s="1">
        <v>1.3</v>
      </c>
      <c r="S59" s="1">
        <v>9.0048700000000004</v>
      </c>
      <c r="T59" s="1">
        <v>1.7500599999999999</v>
      </c>
      <c r="U59" s="1">
        <v>12.149699999999999</v>
      </c>
      <c r="V59"/>
      <c r="AJ59"/>
    </row>
    <row r="60" spans="1:46" x14ac:dyDescent="0.25">
      <c r="A60" s="254">
        <v>51</v>
      </c>
      <c r="B60" s="1">
        <v>13.574999999999999</v>
      </c>
      <c r="C60" s="1">
        <v>2.4632499999999999</v>
      </c>
      <c r="D60" s="1">
        <v>2.49709</v>
      </c>
      <c r="E60" s="308"/>
      <c r="F60" s="95">
        <v>51</v>
      </c>
      <c r="G60" s="1">
        <v>1.35</v>
      </c>
      <c r="H60" s="1">
        <v>-0.261104</v>
      </c>
      <c r="I60" s="1">
        <v>1.8000700000000001</v>
      </c>
      <c r="J60" s="1">
        <v>13.8773</v>
      </c>
      <c r="K60" s="107"/>
      <c r="L60" s="95">
        <v>51</v>
      </c>
      <c r="M60" s="1">
        <v>13.574999999999999</v>
      </c>
      <c r="N60" s="1">
        <v>-0.15617200000000001</v>
      </c>
      <c r="O60" s="1">
        <v>-0.15806700000000001</v>
      </c>
      <c r="P60" s="308"/>
      <c r="Q60" s="95">
        <v>51</v>
      </c>
      <c r="R60" s="1">
        <v>1.35</v>
      </c>
      <c r="S60" s="1">
        <v>8.6212400000000002</v>
      </c>
      <c r="T60" s="1">
        <v>1.8000700000000001</v>
      </c>
      <c r="U60" s="1">
        <v>9.4016400000000004</v>
      </c>
      <c r="V60"/>
      <c r="AJ60"/>
    </row>
    <row r="61" spans="1:46" x14ac:dyDescent="0.25">
      <c r="A61" s="254">
        <v>52</v>
      </c>
      <c r="B61" s="1">
        <v>14.578200000000001</v>
      </c>
      <c r="C61" s="1">
        <v>2.4717600000000002</v>
      </c>
      <c r="D61" s="1">
        <v>2.5011299999999999</v>
      </c>
      <c r="E61" s="308"/>
      <c r="F61" s="95">
        <v>52</v>
      </c>
      <c r="G61" s="1">
        <v>1.35</v>
      </c>
      <c r="H61" s="1">
        <v>1.6012200000000001</v>
      </c>
      <c r="I61" s="1">
        <v>1.8500700000000001</v>
      </c>
      <c r="J61" s="1">
        <v>12.309100000000001</v>
      </c>
      <c r="K61" s="107"/>
      <c r="L61" s="95">
        <v>52</v>
      </c>
      <c r="M61" s="1">
        <v>14.578200000000001</v>
      </c>
      <c r="N61" s="1">
        <v>-0.15775600000000001</v>
      </c>
      <c r="O61" s="1">
        <v>-0.15951899999999999</v>
      </c>
      <c r="P61" s="308"/>
      <c r="Q61" s="95">
        <v>52</v>
      </c>
      <c r="R61" s="1">
        <v>1.35</v>
      </c>
      <c r="S61" s="1">
        <v>9.6202900000000007</v>
      </c>
      <c r="T61" s="1">
        <v>1.8500700000000001</v>
      </c>
      <c r="U61" s="1">
        <v>6.6535900000000003</v>
      </c>
      <c r="V61"/>
      <c r="AJ61"/>
    </row>
    <row r="62" spans="1:46" x14ac:dyDescent="0.25">
      <c r="A62" s="254">
        <v>53</v>
      </c>
      <c r="B62" s="1">
        <v>15.509499999999999</v>
      </c>
      <c r="C62" s="1">
        <v>2.4906000000000001</v>
      </c>
      <c r="D62" s="1">
        <v>2.5135200000000002</v>
      </c>
      <c r="E62" s="308"/>
      <c r="F62" s="95">
        <v>53</v>
      </c>
      <c r="G62" s="1">
        <v>1.4</v>
      </c>
      <c r="H62" s="1">
        <v>1.3695900000000001</v>
      </c>
      <c r="I62" s="1">
        <v>1.8500700000000001</v>
      </c>
      <c r="J62" s="1">
        <v>19.444900000000001</v>
      </c>
      <c r="K62" s="107"/>
      <c r="L62" s="95">
        <v>53</v>
      </c>
      <c r="M62" s="1">
        <v>15.509499999999999</v>
      </c>
      <c r="N62" s="1">
        <v>-0.16269600000000001</v>
      </c>
      <c r="O62" s="1">
        <v>-0.16414400000000001</v>
      </c>
      <c r="P62" s="308"/>
      <c r="Q62" s="95">
        <v>53</v>
      </c>
      <c r="R62" s="1">
        <v>1.4</v>
      </c>
      <c r="S62" s="1">
        <v>9.2059599999999993</v>
      </c>
      <c r="T62" s="1">
        <v>1.8500700000000001</v>
      </c>
      <c r="U62" s="1">
        <v>1.7193000000000001</v>
      </c>
      <c r="V62"/>
      <c r="AJ62"/>
    </row>
    <row r="63" spans="1:46" x14ac:dyDescent="0.25">
      <c r="A63" s="254">
        <v>54</v>
      </c>
      <c r="B63" s="1">
        <v>16.373999999999999</v>
      </c>
      <c r="C63" s="1">
        <v>2.51797</v>
      </c>
      <c r="D63" s="1">
        <v>2.5349300000000001</v>
      </c>
      <c r="E63" s="308"/>
      <c r="F63" s="95">
        <v>54</v>
      </c>
      <c r="G63" s="1">
        <v>1.4</v>
      </c>
      <c r="H63" s="1">
        <v>3.6394299999999999</v>
      </c>
      <c r="I63" s="1">
        <v>1.9000699999999999</v>
      </c>
      <c r="J63" s="1">
        <v>14.3688</v>
      </c>
      <c r="K63" s="107"/>
      <c r="L63" s="95">
        <v>54</v>
      </c>
      <c r="M63" s="1">
        <v>16.373999999999999</v>
      </c>
      <c r="N63" s="1">
        <v>-0.171846</v>
      </c>
      <c r="O63" s="1">
        <v>-0.173015</v>
      </c>
      <c r="P63" s="308"/>
      <c r="Q63" s="95">
        <v>54</v>
      </c>
      <c r="R63" s="1">
        <v>1.4</v>
      </c>
      <c r="S63" s="1">
        <v>10.3734</v>
      </c>
      <c r="T63" s="1">
        <v>1.9000699999999999</v>
      </c>
      <c r="U63" s="1">
        <v>1.3236699999999999</v>
      </c>
      <c r="V63"/>
      <c r="AJ63"/>
    </row>
    <row r="64" spans="1:46" x14ac:dyDescent="0.25">
      <c r="A64" s="254">
        <v>55</v>
      </c>
      <c r="B64" s="1">
        <v>17.176500000000001</v>
      </c>
      <c r="C64" s="1">
        <v>2.5548099999999998</v>
      </c>
      <c r="D64" s="1">
        <v>2.56664</v>
      </c>
      <c r="E64" s="308"/>
      <c r="F64" s="95">
        <v>55</v>
      </c>
      <c r="G64" s="1">
        <v>1.45</v>
      </c>
      <c r="H64" s="1">
        <v>3.2856399999999999</v>
      </c>
      <c r="I64" s="1">
        <v>1.95007</v>
      </c>
      <c r="J64" s="1">
        <v>9.2927700000000009</v>
      </c>
      <c r="K64" s="107"/>
      <c r="L64" s="95">
        <v>55</v>
      </c>
      <c r="M64" s="1">
        <v>17.176500000000001</v>
      </c>
      <c r="N64" s="1">
        <v>-0.18709999999999999</v>
      </c>
      <c r="O64" s="1">
        <v>-0.188056</v>
      </c>
      <c r="P64" s="308"/>
      <c r="Q64" s="95">
        <v>55</v>
      </c>
      <c r="R64" s="1">
        <v>1.45</v>
      </c>
      <c r="S64" s="1">
        <v>9.9396599999999999</v>
      </c>
      <c r="T64" s="1">
        <v>1.95007</v>
      </c>
      <c r="U64" s="1">
        <v>0.92804699999999996</v>
      </c>
      <c r="V64"/>
      <c r="AJ64"/>
    </row>
    <row r="65" spans="1:36" x14ac:dyDescent="0.25">
      <c r="A65" s="254">
        <v>56</v>
      </c>
      <c r="B65" s="1">
        <v>17.921500000000002</v>
      </c>
      <c r="C65" s="1">
        <v>2.6032000000000002</v>
      </c>
      <c r="D65" s="1">
        <v>2.6109100000000001</v>
      </c>
      <c r="E65" s="308"/>
      <c r="F65" s="95">
        <v>56</v>
      </c>
      <c r="G65" s="1">
        <v>1.45</v>
      </c>
      <c r="H65" s="1">
        <v>9.1078399999999995</v>
      </c>
      <c r="I65" s="1">
        <v>1.95007</v>
      </c>
      <c r="J65" s="1">
        <v>7.9982100000000003</v>
      </c>
      <c r="K65" s="107"/>
      <c r="L65" s="95">
        <v>56</v>
      </c>
      <c r="M65" s="1">
        <v>17.921500000000002</v>
      </c>
      <c r="N65" s="1">
        <v>-0.211424</v>
      </c>
      <c r="O65" s="1">
        <v>-0.212313</v>
      </c>
      <c r="P65" s="308"/>
      <c r="Q65" s="95">
        <v>56</v>
      </c>
      <c r="R65" s="1">
        <v>1.45</v>
      </c>
      <c r="S65" s="1">
        <v>11.342700000000001</v>
      </c>
      <c r="T65" s="1">
        <v>1.95007</v>
      </c>
      <c r="U65" s="1">
        <v>3.5238399999999999</v>
      </c>
      <c r="V65"/>
      <c r="AJ65"/>
    </row>
    <row r="66" spans="1:36" x14ac:dyDescent="0.25">
      <c r="A66" s="254">
        <v>57</v>
      </c>
      <c r="B66" s="1">
        <v>18.613099999999999</v>
      </c>
      <c r="C66" s="1">
        <v>2.6664300000000001</v>
      </c>
      <c r="D66" s="1">
        <v>2.6710099999999999</v>
      </c>
      <c r="E66" s="308"/>
      <c r="F66" s="95">
        <v>57</v>
      </c>
      <c r="G66" s="1">
        <v>1.5</v>
      </c>
      <c r="H66" s="1">
        <v>8.6988800000000008</v>
      </c>
      <c r="I66" s="1">
        <v>2.00007</v>
      </c>
      <c r="J66" s="1">
        <v>7.6792299999999996</v>
      </c>
      <c r="K66" s="107"/>
      <c r="L66" s="95">
        <v>57</v>
      </c>
      <c r="M66" s="1">
        <v>18.613199999999999</v>
      </c>
      <c r="N66" s="1">
        <v>-0.24889</v>
      </c>
      <c r="O66" s="1">
        <v>-0.249833</v>
      </c>
      <c r="P66" s="308"/>
      <c r="Q66" s="95">
        <v>57</v>
      </c>
      <c r="R66" s="1">
        <v>1.5</v>
      </c>
      <c r="S66" s="1">
        <v>10.9064</v>
      </c>
      <c r="T66" s="1">
        <v>2.00007</v>
      </c>
      <c r="U66" s="1">
        <v>4.7097100000000003</v>
      </c>
      <c r="V66"/>
      <c r="AJ66"/>
    </row>
    <row r="67" spans="1:36" x14ac:dyDescent="0.25">
      <c r="A67" s="254">
        <v>58</v>
      </c>
      <c r="B67" s="1">
        <v>19.255199999999999</v>
      </c>
      <c r="C67" s="1">
        <v>2.74885</v>
      </c>
      <c r="D67" s="1">
        <v>2.7512599999999998</v>
      </c>
      <c r="E67" s="308"/>
      <c r="F67" s="95">
        <v>58</v>
      </c>
      <c r="G67" s="1">
        <v>1.5</v>
      </c>
      <c r="H67" s="1">
        <v>7.9656000000000002</v>
      </c>
      <c r="I67" s="1">
        <v>2.0500699999999998</v>
      </c>
      <c r="J67" s="1">
        <v>7.3602400000000001</v>
      </c>
      <c r="K67" s="107"/>
      <c r="L67" s="95">
        <v>58</v>
      </c>
      <c r="M67" s="1">
        <v>19.255199999999999</v>
      </c>
      <c r="N67" s="1">
        <v>-0.30462800000000001</v>
      </c>
      <c r="O67" s="1">
        <v>-0.30581399999999997</v>
      </c>
      <c r="P67" s="308"/>
      <c r="Q67" s="95">
        <v>58</v>
      </c>
      <c r="R67" s="1">
        <v>1.5</v>
      </c>
      <c r="S67" s="1">
        <v>12.444800000000001</v>
      </c>
      <c r="T67" s="1">
        <v>2.0500699999999998</v>
      </c>
      <c r="U67" s="1">
        <v>5.8955900000000003</v>
      </c>
      <c r="V67"/>
      <c r="AJ67"/>
    </row>
    <row r="68" spans="1:36" x14ac:dyDescent="0.25">
      <c r="A68" s="254">
        <v>59</v>
      </c>
      <c r="B68" s="1">
        <v>19.851199999999999</v>
      </c>
      <c r="C68" s="1">
        <v>2.8558599999999998</v>
      </c>
      <c r="D68" s="1">
        <v>2.8569599999999999</v>
      </c>
      <c r="E68" s="308"/>
      <c r="F68" s="95">
        <v>59</v>
      </c>
      <c r="G68" s="1">
        <v>1.55</v>
      </c>
      <c r="H68" s="1">
        <v>8.6064600000000002</v>
      </c>
      <c r="I68" s="1">
        <v>2.0500799999999999</v>
      </c>
      <c r="J68" s="1">
        <v>9.9742899999999995E-2</v>
      </c>
      <c r="K68" s="107"/>
      <c r="L68" s="95">
        <v>59</v>
      </c>
      <c r="M68" s="1">
        <v>19.851199999999999</v>
      </c>
      <c r="N68" s="1">
        <v>-0.38461000000000001</v>
      </c>
      <c r="O68" s="1">
        <v>-0.38617099999999999</v>
      </c>
      <c r="P68" s="308"/>
      <c r="Q68" s="95">
        <v>59</v>
      </c>
      <c r="R68" s="1">
        <v>1.55</v>
      </c>
      <c r="S68" s="1">
        <v>12.3462</v>
      </c>
      <c r="T68" s="1">
        <v>2.0500799999999999</v>
      </c>
      <c r="U68" s="1">
        <v>7.3359699999999997</v>
      </c>
      <c r="V68"/>
      <c r="AJ68"/>
    </row>
    <row r="69" spans="1:36" x14ac:dyDescent="0.25">
      <c r="A69" s="254">
        <v>60</v>
      </c>
      <c r="B69" s="1">
        <v>20.404499999999999</v>
      </c>
      <c r="C69" s="1">
        <v>2.99377</v>
      </c>
      <c r="D69" s="1">
        <v>2.9943399999999998</v>
      </c>
      <c r="E69" s="308"/>
      <c r="F69" s="95">
        <v>60</v>
      </c>
      <c r="G69" s="1">
        <v>1.6</v>
      </c>
      <c r="H69" s="1">
        <v>9.4502600000000001</v>
      </c>
      <c r="I69" s="1">
        <v>2.1000800000000002</v>
      </c>
      <c r="J69" s="1">
        <v>-0.124456</v>
      </c>
      <c r="K69" s="107"/>
      <c r="L69" s="95">
        <v>60</v>
      </c>
      <c r="M69" s="1">
        <v>20.404499999999999</v>
      </c>
      <c r="N69" s="1">
        <v>-0.49520700000000001</v>
      </c>
      <c r="O69" s="1">
        <v>-0.49731199999999998</v>
      </c>
      <c r="P69" s="308"/>
      <c r="Q69" s="95">
        <v>60</v>
      </c>
      <c r="R69" s="1">
        <v>1.6</v>
      </c>
      <c r="S69" s="1">
        <v>12.3651</v>
      </c>
      <c r="T69" s="1">
        <v>2.1000800000000002</v>
      </c>
      <c r="U69" s="1">
        <v>7.74857</v>
      </c>
      <c r="V69"/>
      <c r="AJ69"/>
    </row>
    <row r="70" spans="1:36" x14ac:dyDescent="0.25">
      <c r="A70" s="254">
        <v>61</v>
      </c>
      <c r="B70" s="1">
        <v>20.918099999999999</v>
      </c>
      <c r="C70" s="1">
        <v>3.1696300000000002</v>
      </c>
      <c r="D70" s="1">
        <v>3.1703199999999998</v>
      </c>
      <c r="E70" s="308"/>
      <c r="F70" s="95">
        <v>61</v>
      </c>
      <c r="G70" s="1">
        <v>1.6</v>
      </c>
      <c r="H70" s="1">
        <v>17.940899999999999</v>
      </c>
      <c r="I70" s="1">
        <v>2.15008</v>
      </c>
      <c r="J70" s="1">
        <v>-0.45413999999999999</v>
      </c>
      <c r="K70" s="107"/>
      <c r="L70" s="95">
        <v>61</v>
      </c>
      <c r="M70" s="1">
        <v>20.918099999999999</v>
      </c>
      <c r="N70" s="1">
        <v>-0.64252900000000002</v>
      </c>
      <c r="O70" s="1">
        <v>-0.64524400000000004</v>
      </c>
      <c r="P70" s="308"/>
      <c r="Q70" s="95">
        <v>61</v>
      </c>
      <c r="R70" s="1">
        <v>1.6</v>
      </c>
      <c r="S70" s="1">
        <v>13.2745</v>
      </c>
      <c r="T70" s="1">
        <v>2.15008</v>
      </c>
      <c r="U70" s="1">
        <v>8.2118599999999997</v>
      </c>
      <c r="V70"/>
      <c r="AJ70"/>
    </row>
    <row r="71" spans="1:36" x14ac:dyDescent="0.25">
      <c r="A71" s="254">
        <v>62</v>
      </c>
      <c r="B71" s="1">
        <v>21.3949</v>
      </c>
      <c r="C71" s="1">
        <v>3.3910100000000001</v>
      </c>
      <c r="D71" s="1">
        <v>3.3924099999999999</v>
      </c>
      <c r="E71" s="308"/>
      <c r="F71" s="95">
        <v>62</v>
      </c>
      <c r="G71" s="1">
        <v>1.65</v>
      </c>
      <c r="H71" s="1">
        <v>18.342700000000001</v>
      </c>
      <c r="I71" s="1">
        <v>2.2000799999999998</v>
      </c>
      <c r="J71" s="1">
        <v>-0.71102900000000002</v>
      </c>
      <c r="K71" s="107"/>
      <c r="L71" s="95">
        <v>62</v>
      </c>
      <c r="M71" s="1">
        <v>21.395</v>
      </c>
      <c r="N71" s="1">
        <v>-0.83157000000000003</v>
      </c>
      <c r="O71" s="1">
        <v>-0.83494199999999996</v>
      </c>
      <c r="P71" s="308"/>
      <c r="Q71" s="95">
        <v>62</v>
      </c>
      <c r="R71" s="1">
        <v>1.65</v>
      </c>
      <c r="S71" s="1">
        <v>13.6937</v>
      </c>
      <c r="T71" s="1">
        <v>2.2000799999999998</v>
      </c>
      <c r="U71" s="1">
        <v>8.0517299999999992</v>
      </c>
      <c r="V71"/>
      <c r="AJ71"/>
    </row>
    <row r="72" spans="1:36" x14ac:dyDescent="0.25">
      <c r="A72" s="254">
        <v>63</v>
      </c>
      <c r="B72" s="1">
        <v>21.837599999999998</v>
      </c>
      <c r="C72" s="1">
        <v>3.6657500000000001</v>
      </c>
      <c r="D72" s="1">
        <v>3.6682999999999999</v>
      </c>
      <c r="E72" s="308"/>
      <c r="F72" s="95">
        <v>63</v>
      </c>
      <c r="G72" s="1">
        <v>1.7</v>
      </c>
      <c r="H72" s="1">
        <v>20.730499999999999</v>
      </c>
      <c r="I72" s="1">
        <v>2.2500800000000001</v>
      </c>
      <c r="J72" s="1">
        <v>-0.86243400000000003</v>
      </c>
      <c r="K72" s="107"/>
      <c r="L72" s="95">
        <v>63</v>
      </c>
      <c r="M72" s="1">
        <v>21.837599999999998</v>
      </c>
      <c r="N72" s="1">
        <v>-1.06525</v>
      </c>
      <c r="O72" s="1">
        <v>-1.0691900000000001</v>
      </c>
      <c r="P72" s="308"/>
      <c r="Q72" s="95">
        <v>63</v>
      </c>
      <c r="R72" s="1">
        <v>1.7</v>
      </c>
      <c r="S72" s="309">
        <v>14.6432</v>
      </c>
      <c r="T72" s="1">
        <v>2.2500800000000001</v>
      </c>
      <c r="U72" s="1">
        <v>7.8409199999999997</v>
      </c>
      <c r="V72"/>
      <c r="AJ72"/>
    </row>
    <row r="73" spans="1:36" x14ac:dyDescent="0.25">
      <c r="A73" s="254">
        <v>64</v>
      </c>
      <c r="B73" s="1">
        <v>22.2485</v>
      </c>
      <c r="C73" s="1">
        <v>4.0017300000000002</v>
      </c>
      <c r="D73" s="1">
        <v>4.0058499999999997</v>
      </c>
      <c r="E73" s="308"/>
      <c r="F73" s="95">
        <v>64</v>
      </c>
      <c r="G73" s="1">
        <v>1.75</v>
      </c>
      <c r="H73" s="1">
        <v>20.131399999999999</v>
      </c>
      <c r="I73" s="1">
        <v>2.2500800000000001</v>
      </c>
      <c r="J73" s="1">
        <v>8.1991099999999992</v>
      </c>
      <c r="K73" s="107"/>
      <c r="L73" s="95">
        <v>64</v>
      </c>
      <c r="M73" s="1">
        <v>22.2485</v>
      </c>
      <c r="N73" s="1">
        <v>-1.34345</v>
      </c>
      <c r="O73" s="1">
        <v>-1.34779</v>
      </c>
      <c r="P73" s="308"/>
      <c r="Q73" s="95">
        <v>64</v>
      </c>
      <c r="R73" s="1">
        <v>1.75</v>
      </c>
      <c r="S73" s="1">
        <v>14.577400000000001</v>
      </c>
      <c r="T73" s="1">
        <v>2.2500800000000001</v>
      </c>
      <c r="U73" s="1">
        <v>6.9138200000000003</v>
      </c>
      <c r="V73"/>
      <c r="AJ73"/>
    </row>
    <row r="74" spans="1:36" x14ac:dyDescent="0.25">
      <c r="A74" s="254">
        <v>65</v>
      </c>
      <c r="B74" s="1">
        <v>22.629899999999999</v>
      </c>
      <c r="C74" s="1">
        <v>4.4065000000000003</v>
      </c>
      <c r="D74" s="1">
        <v>4.41242</v>
      </c>
      <c r="E74" s="308"/>
      <c r="F74" s="95">
        <v>65</v>
      </c>
      <c r="G74" s="1">
        <v>1.75</v>
      </c>
      <c r="H74" s="1">
        <v>19.424600000000002</v>
      </c>
      <c r="I74" s="1">
        <v>2.30009</v>
      </c>
      <c r="J74" s="1">
        <v>8.2858499999999999</v>
      </c>
      <c r="K74" s="107"/>
      <c r="L74" s="95">
        <v>65</v>
      </c>
      <c r="M74" s="1">
        <v>22.63</v>
      </c>
      <c r="N74" s="1">
        <v>-1.66222</v>
      </c>
      <c r="O74" s="1">
        <v>-1.6667000000000001</v>
      </c>
      <c r="P74" s="308"/>
      <c r="Q74" s="95">
        <v>65</v>
      </c>
      <c r="R74" s="1">
        <v>1.75</v>
      </c>
      <c r="S74" s="1">
        <v>9.4641500000000001</v>
      </c>
      <c r="T74" s="1">
        <v>2.30009</v>
      </c>
      <c r="U74" s="1">
        <v>6.1793800000000001</v>
      </c>
      <c r="V74"/>
      <c r="AJ74"/>
    </row>
    <row r="75" spans="1:36" x14ac:dyDescent="0.25">
      <c r="A75" s="254">
        <v>66</v>
      </c>
      <c r="B75" s="1">
        <v>22.984100000000002</v>
      </c>
      <c r="C75" s="1">
        <v>4.8870899999999997</v>
      </c>
      <c r="D75" s="1">
        <v>4.8951700000000002</v>
      </c>
      <c r="E75" s="308"/>
      <c r="F75" s="95">
        <v>66</v>
      </c>
      <c r="G75" s="1">
        <v>1.8</v>
      </c>
      <c r="H75" s="1">
        <v>17.134</v>
      </c>
      <c r="I75" s="1">
        <v>2.3500899999999998</v>
      </c>
      <c r="J75" s="1">
        <v>8.3725799999999992</v>
      </c>
      <c r="K75" s="107"/>
      <c r="L75" s="95">
        <v>66</v>
      </c>
      <c r="M75" s="1">
        <v>22.984100000000002</v>
      </c>
      <c r="N75" s="1">
        <v>-2.0131800000000002</v>
      </c>
      <c r="O75" s="1">
        <v>-2.0173999999999999</v>
      </c>
      <c r="P75" s="308"/>
      <c r="Q75" s="95">
        <v>66</v>
      </c>
      <c r="R75" s="1">
        <v>1.8</v>
      </c>
      <c r="S75" s="1">
        <v>8.7047600000000003</v>
      </c>
      <c r="T75" s="1">
        <v>2.3500899999999998</v>
      </c>
      <c r="U75" s="1">
        <v>5.4449399999999999</v>
      </c>
      <c r="V75"/>
      <c r="AJ75"/>
    </row>
    <row r="76" spans="1:36" x14ac:dyDescent="0.25">
      <c r="A76" s="254">
        <v>67</v>
      </c>
      <c r="B76" s="1">
        <v>23.312799999999999</v>
      </c>
      <c r="C76" s="1">
        <v>5.4497</v>
      </c>
      <c r="D76" s="1">
        <v>5.4598899999999997</v>
      </c>
      <c r="E76" s="308"/>
      <c r="F76" s="95">
        <v>67</v>
      </c>
      <c r="G76" s="1">
        <v>1.85</v>
      </c>
      <c r="H76" s="1">
        <v>16.255099999999999</v>
      </c>
      <c r="I76" s="1">
        <v>2.3500899999999998</v>
      </c>
      <c r="J76" s="1">
        <v>10.222300000000001</v>
      </c>
      <c r="K76" s="107"/>
      <c r="L76" s="95">
        <v>67</v>
      </c>
      <c r="M76" s="1">
        <v>23.312799999999999</v>
      </c>
      <c r="N76" s="1">
        <v>-2.3833099999999998</v>
      </c>
      <c r="O76" s="1">
        <v>-2.3869400000000001</v>
      </c>
      <c r="P76" s="308"/>
      <c r="Q76" s="95">
        <v>67</v>
      </c>
      <c r="R76" s="1">
        <v>1.85</v>
      </c>
      <c r="S76" s="1">
        <v>7.1109499999999999</v>
      </c>
      <c r="T76" s="1">
        <v>2.3500899999999998</v>
      </c>
      <c r="U76" s="1">
        <v>3.9115600000000001</v>
      </c>
      <c r="V76"/>
      <c r="AJ76"/>
    </row>
    <row r="77" spans="1:36" x14ac:dyDescent="0.25">
      <c r="A77" s="254">
        <v>68</v>
      </c>
      <c r="B77" s="1">
        <v>23.617999999999999</v>
      </c>
      <c r="C77" s="1">
        <v>6.0994799999999998</v>
      </c>
      <c r="D77" s="1">
        <v>6.1122699999999996</v>
      </c>
      <c r="E77" s="308"/>
      <c r="F77" s="95">
        <v>68</v>
      </c>
      <c r="G77" s="1">
        <v>1.85</v>
      </c>
      <c r="H77" s="1">
        <v>19.834499999999998</v>
      </c>
      <c r="I77" s="1">
        <v>2.4000900000000001</v>
      </c>
      <c r="J77" s="1">
        <v>7.7385400000000004</v>
      </c>
      <c r="K77" s="107"/>
      <c r="L77" s="95">
        <v>68</v>
      </c>
      <c r="M77" s="1">
        <v>23.617999999999999</v>
      </c>
      <c r="N77" s="1">
        <v>-2.7551399999999999</v>
      </c>
      <c r="O77" s="1">
        <v>-2.7576499999999999</v>
      </c>
      <c r="P77" s="308"/>
      <c r="Q77" s="95">
        <v>68</v>
      </c>
      <c r="R77" s="1">
        <v>1.85</v>
      </c>
      <c r="S77" s="1">
        <v>0.19436100000000001</v>
      </c>
      <c r="T77" s="1">
        <v>2.4000900000000001</v>
      </c>
      <c r="U77" s="1">
        <v>3.9390399999999999</v>
      </c>
      <c r="V77"/>
      <c r="AJ77"/>
    </row>
    <row r="78" spans="1:36" x14ac:dyDescent="0.25">
      <c r="A78" s="254">
        <v>69</v>
      </c>
      <c r="B78" s="1">
        <v>23.901199999999999</v>
      </c>
      <c r="C78" s="1">
        <v>6.84023</v>
      </c>
      <c r="D78" s="1">
        <v>6.8551099999999998</v>
      </c>
      <c r="E78" s="308"/>
      <c r="F78" s="95">
        <v>69</v>
      </c>
      <c r="G78" s="1">
        <v>1.9</v>
      </c>
      <c r="H78" s="1">
        <v>23.590299999999999</v>
      </c>
      <c r="I78" s="1">
        <v>2.4500899999999999</v>
      </c>
      <c r="J78" s="1">
        <v>5.2547899999999998</v>
      </c>
      <c r="K78" s="107"/>
      <c r="L78" s="95">
        <v>69</v>
      </c>
      <c r="M78" s="1">
        <v>23.901299999999999</v>
      </c>
      <c r="N78" s="1">
        <v>-3.1072700000000002</v>
      </c>
      <c r="O78" s="1">
        <v>-3.1084700000000001</v>
      </c>
      <c r="P78" s="308"/>
      <c r="Q78" s="95">
        <v>69</v>
      </c>
      <c r="R78" s="1">
        <v>1.9</v>
      </c>
      <c r="S78" s="1">
        <v>1.3969100000000001</v>
      </c>
      <c r="T78" s="1">
        <v>2.4500899999999999</v>
      </c>
      <c r="U78" s="1">
        <v>3.96652</v>
      </c>
      <c r="V78"/>
      <c r="AJ78"/>
    </row>
    <row r="79" spans="1:36" x14ac:dyDescent="0.25">
      <c r="A79" s="254">
        <v>70</v>
      </c>
      <c r="B79" s="1">
        <v>24.164200000000001</v>
      </c>
      <c r="C79" s="1">
        <v>7.6741700000000002</v>
      </c>
      <c r="D79" s="1">
        <v>7.6922800000000002</v>
      </c>
      <c r="E79" s="308"/>
      <c r="F79" s="95">
        <v>70</v>
      </c>
      <c r="G79" s="1">
        <v>1.9</v>
      </c>
      <c r="H79" s="1">
        <v>6.7118000000000002</v>
      </c>
      <c r="I79" s="1">
        <v>2.4500899999999999</v>
      </c>
      <c r="J79" s="1">
        <v>2.5567700000000002</v>
      </c>
      <c r="K79" s="107"/>
      <c r="L79" s="95">
        <v>70</v>
      </c>
      <c r="M79" s="1">
        <v>24.164200000000001</v>
      </c>
      <c r="N79" s="1">
        <v>-3.4153500000000001</v>
      </c>
      <c r="O79" s="1">
        <v>-3.4146700000000001</v>
      </c>
      <c r="P79" s="308"/>
      <c r="Q79" s="95">
        <v>70</v>
      </c>
      <c r="R79" s="1">
        <v>1.9</v>
      </c>
      <c r="S79" s="1">
        <v>0.46004899999999999</v>
      </c>
      <c r="T79" s="1">
        <v>2.4500899999999999</v>
      </c>
      <c r="U79" s="1">
        <v>5.5862699999999998</v>
      </c>
      <c r="V79"/>
      <c r="AJ79"/>
    </row>
    <row r="80" spans="1:36" x14ac:dyDescent="0.25">
      <c r="A80" s="254">
        <v>71</v>
      </c>
      <c r="B80" s="1">
        <v>24.4084</v>
      </c>
      <c r="C80" s="1">
        <v>8.6016600000000007</v>
      </c>
      <c r="D80" s="1">
        <v>8.6212400000000002</v>
      </c>
      <c r="E80" s="308"/>
      <c r="F80" s="95">
        <v>71</v>
      </c>
      <c r="G80" s="1">
        <v>1.95</v>
      </c>
      <c r="H80" s="1">
        <v>10.1153</v>
      </c>
      <c r="I80" s="1">
        <v>2.5000900000000001</v>
      </c>
      <c r="J80" s="1">
        <v>2.8191899999999999</v>
      </c>
      <c r="K80" s="107"/>
      <c r="L80" s="95">
        <v>71</v>
      </c>
      <c r="M80" s="1">
        <v>24.4084</v>
      </c>
      <c r="N80" s="1">
        <v>-3.6531899999999999</v>
      </c>
      <c r="O80" s="1">
        <v>-3.65083</v>
      </c>
      <c r="P80" s="308"/>
      <c r="Q80" s="95">
        <v>71</v>
      </c>
      <c r="R80" s="1">
        <v>1.95</v>
      </c>
      <c r="S80" s="1">
        <v>-8.2166799999999998E-2</v>
      </c>
      <c r="T80" s="1">
        <v>2.5000900000000001</v>
      </c>
      <c r="U80" s="1">
        <v>6.4037199999999999</v>
      </c>
      <c r="V80"/>
      <c r="AJ80"/>
    </row>
    <row r="81" spans="1:36" x14ac:dyDescent="0.25">
      <c r="A81" s="254">
        <v>72</v>
      </c>
      <c r="B81" s="1">
        <v>24.635000000000002</v>
      </c>
      <c r="C81" s="1">
        <v>9.6207799999999999</v>
      </c>
      <c r="D81" s="1">
        <v>9.6449599999999993</v>
      </c>
      <c r="E81" s="308"/>
      <c r="F81" s="95">
        <v>72</v>
      </c>
      <c r="G81" s="1">
        <v>1.95</v>
      </c>
      <c r="H81" s="1">
        <v>5.8809500000000003</v>
      </c>
      <c r="I81" s="1">
        <v>2.55009</v>
      </c>
      <c r="J81" s="1">
        <v>2.6692200000000001</v>
      </c>
      <c r="K81" s="107"/>
      <c r="L81" s="95">
        <v>72</v>
      </c>
      <c r="M81" s="1">
        <v>24.635000000000002</v>
      </c>
      <c r="N81" s="1">
        <v>-3.7945500000000001</v>
      </c>
      <c r="O81" s="1">
        <v>-3.7896399999999999</v>
      </c>
      <c r="P81" s="308"/>
      <c r="Q81" s="95">
        <v>72</v>
      </c>
      <c r="R81" s="1">
        <v>1.95</v>
      </c>
      <c r="S81" s="1">
        <v>3.4574199999999999</v>
      </c>
      <c r="T81" s="1">
        <v>2.55009</v>
      </c>
      <c r="U81" s="1">
        <v>6.6382099999999999</v>
      </c>
      <c r="V81"/>
      <c r="AJ81"/>
    </row>
    <row r="82" spans="1:36" x14ac:dyDescent="0.25">
      <c r="A82" s="254">
        <v>73</v>
      </c>
      <c r="B82" s="1">
        <v>24.845400000000001</v>
      </c>
      <c r="C82" s="1">
        <v>10.7278</v>
      </c>
      <c r="D82" s="1">
        <v>10.750999999999999</v>
      </c>
      <c r="E82" s="308"/>
      <c r="F82" s="95">
        <v>73</v>
      </c>
      <c r="G82" s="1">
        <v>2</v>
      </c>
      <c r="H82" s="1">
        <v>7.0047600000000001</v>
      </c>
      <c r="I82" s="1">
        <v>2.6000899999999998</v>
      </c>
      <c r="J82" s="1">
        <v>2.4504999999999999</v>
      </c>
      <c r="K82" s="107"/>
      <c r="L82" s="95">
        <v>73</v>
      </c>
      <c r="M82" s="1">
        <v>24.845400000000001</v>
      </c>
      <c r="N82" s="1">
        <v>-3.81507</v>
      </c>
      <c r="O82" s="1">
        <v>-3.8083200000000001</v>
      </c>
      <c r="P82" s="308"/>
      <c r="Q82" s="95">
        <v>73</v>
      </c>
      <c r="R82" s="1">
        <v>2</v>
      </c>
      <c r="S82" s="1">
        <v>2.4251100000000001</v>
      </c>
      <c r="T82" s="1">
        <v>2.6000899999999998</v>
      </c>
      <c r="U82" s="1">
        <v>4.4331199999999997</v>
      </c>
      <c r="V82"/>
      <c r="AJ82"/>
    </row>
    <row r="83" spans="1:36" x14ac:dyDescent="0.25">
      <c r="A83" s="254">
        <v>74</v>
      </c>
      <c r="B83" s="1">
        <v>25.040700000000001</v>
      </c>
      <c r="C83" s="1">
        <v>11.918699999999999</v>
      </c>
      <c r="D83" s="1">
        <v>11.9511</v>
      </c>
      <c r="E83" s="308"/>
      <c r="F83" s="95">
        <v>74</v>
      </c>
      <c r="G83" s="1">
        <v>2</v>
      </c>
      <c r="H83" s="1">
        <v>6.6095800000000002</v>
      </c>
      <c r="I83" s="1">
        <v>2.6501000000000001</v>
      </c>
      <c r="J83" s="1">
        <v>2.6441599999999998</v>
      </c>
      <c r="K83" s="107"/>
      <c r="L83" s="95">
        <v>74</v>
      </c>
      <c r="M83" s="1">
        <v>25.040700000000001</v>
      </c>
      <c r="N83" s="1">
        <v>-3.6967300000000001</v>
      </c>
      <c r="O83" s="1">
        <v>-3.6856900000000001</v>
      </c>
      <c r="P83" s="308"/>
      <c r="Q83" s="95">
        <v>74</v>
      </c>
      <c r="R83" s="1">
        <v>2</v>
      </c>
      <c r="S83" s="1">
        <v>5.5658700000000003</v>
      </c>
      <c r="T83" s="1">
        <v>2.6501000000000001</v>
      </c>
      <c r="U83" s="1">
        <v>2.8109799999999998</v>
      </c>
      <c r="V83"/>
      <c r="AJ83"/>
    </row>
    <row r="84" spans="1:36" x14ac:dyDescent="0.25">
      <c r="A84" s="254">
        <v>75</v>
      </c>
      <c r="B84" s="1">
        <v>25.222000000000001</v>
      </c>
      <c r="C84" s="1">
        <v>13.204700000000001</v>
      </c>
      <c r="D84" s="1">
        <v>13.2225</v>
      </c>
      <c r="E84" s="308"/>
      <c r="F84" s="95">
        <v>75</v>
      </c>
      <c r="G84" s="1">
        <v>2.0499999999999998</v>
      </c>
      <c r="H84" s="1">
        <v>6.7545999999999999</v>
      </c>
      <c r="I84" s="1">
        <v>2.6501000000000001</v>
      </c>
      <c r="J84" s="1">
        <v>2.15665</v>
      </c>
      <c r="K84" s="107"/>
      <c r="L84" s="95">
        <v>75</v>
      </c>
      <c r="M84" s="1">
        <v>25.222000000000001</v>
      </c>
      <c r="N84" s="1">
        <v>-3.4369299999999998</v>
      </c>
      <c r="O84" s="1">
        <v>-3.4250600000000002</v>
      </c>
      <c r="P84" s="308"/>
      <c r="Q84" s="95">
        <v>75</v>
      </c>
      <c r="R84" s="1">
        <v>2.0499999999999998</v>
      </c>
      <c r="S84" s="1">
        <v>5.5481600000000002</v>
      </c>
      <c r="T84" s="1">
        <v>2.6501000000000001</v>
      </c>
      <c r="U84" s="1">
        <v>0.29975400000000002</v>
      </c>
      <c r="V84"/>
      <c r="AJ84"/>
    </row>
    <row r="85" spans="1:36" x14ac:dyDescent="0.25">
      <c r="A85" s="254">
        <v>76</v>
      </c>
      <c r="B85" s="1">
        <v>25.3903</v>
      </c>
      <c r="C85" s="1">
        <v>14.4209</v>
      </c>
      <c r="D85" s="1">
        <v>14.3718</v>
      </c>
      <c r="E85" s="308"/>
      <c r="F85" s="95">
        <v>76</v>
      </c>
      <c r="G85" s="1">
        <v>2.0499999999999998</v>
      </c>
      <c r="H85" s="1">
        <v>0.51729800000000004</v>
      </c>
      <c r="I85" s="1">
        <v>2.7000999999999999</v>
      </c>
      <c r="J85" s="1">
        <v>0.92139199999999999</v>
      </c>
      <c r="K85" s="107"/>
      <c r="L85" s="95">
        <v>76</v>
      </c>
      <c r="M85" s="1">
        <v>25.3903</v>
      </c>
      <c r="N85" s="1">
        <v>-2.9878399999999998</v>
      </c>
      <c r="O85" s="1">
        <v>-2.9599099999999998</v>
      </c>
      <c r="P85" s="308"/>
      <c r="Q85" s="95">
        <v>76</v>
      </c>
      <c r="R85" s="1">
        <v>2.0499999999999998</v>
      </c>
      <c r="S85" s="1">
        <v>7.3147799999999998</v>
      </c>
      <c r="T85" s="1">
        <v>2.7000999999999999</v>
      </c>
      <c r="U85" s="1">
        <v>-0.14194499999999999</v>
      </c>
      <c r="V85"/>
      <c r="AJ85"/>
    </row>
    <row r="86" spans="1:36" x14ac:dyDescent="0.25">
      <c r="A86" s="254">
        <v>77</v>
      </c>
      <c r="B86" s="1">
        <v>25.546600000000002</v>
      </c>
      <c r="C86" s="1">
        <v>15.3203</v>
      </c>
      <c r="D86" s="1">
        <v>15.342599999999999</v>
      </c>
      <c r="E86" s="308"/>
      <c r="F86" s="95">
        <v>77</v>
      </c>
      <c r="G86" s="1">
        <v>2.1</v>
      </c>
      <c r="H86" s="1">
        <v>0.51591299999999995</v>
      </c>
      <c r="I86" s="1">
        <v>2.7501000000000002</v>
      </c>
      <c r="J86" s="1">
        <v>-0.31386799999999998</v>
      </c>
      <c r="K86" s="107"/>
      <c r="L86" s="95">
        <v>77</v>
      </c>
      <c r="M86" s="1">
        <v>25.546600000000002</v>
      </c>
      <c r="N86" s="1">
        <v>-2.29731</v>
      </c>
      <c r="O86" s="1">
        <v>-2.2874300000000001</v>
      </c>
      <c r="P86" s="308"/>
      <c r="Q86" s="95">
        <v>77</v>
      </c>
      <c r="R86" s="1">
        <v>2.1</v>
      </c>
      <c r="S86" s="1">
        <v>7.08371</v>
      </c>
      <c r="T86" s="1">
        <v>2.7501000000000002</v>
      </c>
      <c r="U86" s="1">
        <v>-0.58364400000000005</v>
      </c>
      <c r="V86"/>
      <c r="AJ86"/>
    </row>
    <row r="87" spans="1:36" x14ac:dyDescent="0.25">
      <c r="A87" s="254">
        <v>78</v>
      </c>
      <c r="B87" s="1">
        <v>25.691600000000001</v>
      </c>
      <c r="C87" s="1">
        <v>16.277899999999999</v>
      </c>
      <c r="D87" s="1">
        <v>16.3062</v>
      </c>
      <c r="E87" s="308"/>
      <c r="F87" s="95">
        <v>78</v>
      </c>
      <c r="G87" s="1">
        <v>2.1</v>
      </c>
      <c r="H87" s="1">
        <v>-0.23868200000000001</v>
      </c>
      <c r="I87" s="1">
        <v>2.7501000000000002</v>
      </c>
      <c r="J87" s="1">
        <v>-1.1830700000000001</v>
      </c>
      <c r="K87" s="107"/>
      <c r="L87" s="95">
        <v>78</v>
      </c>
      <c r="M87" s="1">
        <v>25.691600000000001</v>
      </c>
      <c r="N87" s="1">
        <v>-1.43651</v>
      </c>
      <c r="O87" s="1">
        <v>-1.4275500000000001</v>
      </c>
      <c r="P87" s="308"/>
      <c r="Q87" s="95">
        <v>78</v>
      </c>
      <c r="R87" s="1">
        <v>2.1</v>
      </c>
      <c r="S87" s="1">
        <v>8.0218600000000002</v>
      </c>
      <c r="T87" s="1">
        <v>2.7501000000000002</v>
      </c>
      <c r="U87" s="1">
        <v>-0.10019400000000001</v>
      </c>
      <c r="V87"/>
      <c r="AJ87"/>
    </row>
    <row r="88" spans="1:36" x14ac:dyDescent="0.25">
      <c r="A88" s="254">
        <v>79</v>
      </c>
      <c r="B88" s="1">
        <v>25.8263</v>
      </c>
      <c r="C88" s="1">
        <v>17.220400000000001</v>
      </c>
      <c r="D88" s="1">
        <v>17.237200000000001</v>
      </c>
      <c r="E88" s="308"/>
      <c r="F88" s="95">
        <v>79</v>
      </c>
      <c r="G88" s="1">
        <v>2.15</v>
      </c>
      <c r="H88" s="1">
        <v>-0.40645399999999998</v>
      </c>
      <c r="I88" s="1">
        <v>2.8001</v>
      </c>
      <c r="J88" s="1">
        <v>-0.402223</v>
      </c>
      <c r="K88" s="107"/>
      <c r="L88" s="95">
        <v>79</v>
      </c>
      <c r="M88" s="1">
        <v>25.8263</v>
      </c>
      <c r="N88" s="1">
        <v>-0.29170499999999999</v>
      </c>
      <c r="O88" s="1">
        <v>-0.28699599999999997</v>
      </c>
      <c r="P88" s="308"/>
      <c r="Q88" s="95">
        <v>79</v>
      </c>
      <c r="R88" s="1">
        <v>2.15</v>
      </c>
      <c r="S88" s="1">
        <v>8.1954700000000003</v>
      </c>
      <c r="T88" s="1">
        <v>2.8001</v>
      </c>
      <c r="U88" s="1">
        <v>5.38241E-2</v>
      </c>
      <c r="V88"/>
      <c r="AJ88"/>
    </row>
    <row r="89" spans="1:36" x14ac:dyDescent="0.25">
      <c r="A89" s="254">
        <v>80</v>
      </c>
      <c r="B89" s="1">
        <v>25.9513</v>
      </c>
      <c r="C89" s="1">
        <v>18.112200000000001</v>
      </c>
      <c r="D89" s="1">
        <v>18.161999999999999</v>
      </c>
      <c r="E89" s="308"/>
      <c r="F89" s="95">
        <v>80</v>
      </c>
      <c r="G89" s="1">
        <v>2.2000000000000002</v>
      </c>
      <c r="H89" s="1">
        <v>-0.57356700000000005</v>
      </c>
      <c r="I89" s="1">
        <v>2.8500999999999999</v>
      </c>
      <c r="J89" s="1">
        <v>0.37862099999999999</v>
      </c>
      <c r="K89" s="107"/>
      <c r="L89" s="95">
        <v>80</v>
      </c>
      <c r="M89" s="1">
        <v>25.9513</v>
      </c>
      <c r="N89" s="1">
        <v>1.3497399999999999</v>
      </c>
      <c r="O89" s="1">
        <v>1.39192</v>
      </c>
      <c r="P89" s="308"/>
      <c r="Q89" s="95">
        <v>80</v>
      </c>
      <c r="R89" s="1">
        <v>2.2000000000000002</v>
      </c>
      <c r="S89" s="1">
        <v>8.4069099999999999</v>
      </c>
      <c r="T89" s="1">
        <v>2.8500999999999999</v>
      </c>
      <c r="U89" s="1">
        <v>0.207842</v>
      </c>
      <c r="V89"/>
      <c r="AJ89"/>
    </row>
    <row r="90" spans="1:36" x14ac:dyDescent="0.25">
      <c r="A90" s="254">
        <v>81</v>
      </c>
      <c r="B90" s="1">
        <v>26.067299999999999</v>
      </c>
      <c r="C90" s="1">
        <v>18.787099999999999</v>
      </c>
      <c r="D90" s="1">
        <v>18.749199999999998</v>
      </c>
      <c r="E90" s="308"/>
      <c r="F90" s="95">
        <v>81</v>
      </c>
      <c r="G90" s="1">
        <v>2.2000000000000002</v>
      </c>
      <c r="H90" s="1">
        <v>-0.99807999999999997</v>
      </c>
      <c r="I90" s="1">
        <v>2.8500999999999999</v>
      </c>
      <c r="J90" s="1">
        <v>-0.81540800000000002</v>
      </c>
      <c r="K90" s="107"/>
      <c r="L90" s="95">
        <v>81</v>
      </c>
      <c r="M90" s="1">
        <v>26.067299999999999</v>
      </c>
      <c r="N90" s="1">
        <v>3.9891899999999998</v>
      </c>
      <c r="O90" s="1">
        <v>4.1089200000000003</v>
      </c>
      <c r="P90" s="308"/>
      <c r="Q90" s="95">
        <v>81</v>
      </c>
      <c r="R90" s="1">
        <v>2.2000000000000002</v>
      </c>
      <c r="S90" s="1">
        <v>7.6322700000000001</v>
      </c>
      <c r="T90" s="1">
        <v>2.8500999999999999</v>
      </c>
      <c r="U90" s="1">
        <v>4.8151199999999998E-2</v>
      </c>
      <c r="V90"/>
      <c r="AJ90"/>
    </row>
    <row r="91" spans="1:36" x14ac:dyDescent="0.25">
      <c r="A91" s="254">
        <v>82</v>
      </c>
      <c r="B91" s="1">
        <v>26.175000000000001</v>
      </c>
      <c r="C91" s="1">
        <v>19.011199999999999</v>
      </c>
      <c r="D91" s="1">
        <v>18.852399999999999</v>
      </c>
      <c r="E91" s="308"/>
      <c r="F91" s="95">
        <v>82</v>
      </c>
      <c r="G91" s="1">
        <v>2.25</v>
      </c>
      <c r="H91" s="1">
        <v>-0.99544500000000002</v>
      </c>
      <c r="I91" s="1">
        <v>2.9001000000000001</v>
      </c>
      <c r="J91" s="1">
        <v>-0.63725200000000004</v>
      </c>
      <c r="K91" s="107"/>
      <c r="L91" s="95">
        <v>82</v>
      </c>
      <c r="M91" s="1">
        <v>26.175000000000001</v>
      </c>
      <c r="N91" s="1">
        <v>8.7117100000000001</v>
      </c>
      <c r="O91" s="1">
        <v>9.3331</v>
      </c>
      <c r="P91" s="308"/>
      <c r="Q91" s="95">
        <v>82</v>
      </c>
      <c r="R91" s="1">
        <v>2.25</v>
      </c>
      <c r="S91" s="1">
        <v>8.0707699999999996</v>
      </c>
      <c r="T91" s="1">
        <v>2.9001000000000001</v>
      </c>
      <c r="U91" s="1">
        <v>-4.2265499999999998E-2</v>
      </c>
      <c r="V91"/>
      <c r="AJ91"/>
    </row>
    <row r="92" spans="1:36" x14ac:dyDescent="0.25">
      <c r="A92" s="254">
        <v>83</v>
      </c>
      <c r="B92" s="1">
        <v>26.274999999999999</v>
      </c>
      <c r="C92" s="1">
        <v>19.7103</v>
      </c>
      <c r="D92" s="1">
        <v>19.4238</v>
      </c>
      <c r="E92" s="308"/>
      <c r="F92" s="95">
        <v>83</v>
      </c>
      <c r="G92" s="1">
        <v>2.25</v>
      </c>
      <c r="H92" s="1">
        <v>9.0452100000000009</v>
      </c>
      <c r="I92" s="1">
        <v>2.9500999999999999</v>
      </c>
      <c r="J92" s="1">
        <v>-0.32777000000000001</v>
      </c>
      <c r="K92" s="107"/>
      <c r="L92" s="95">
        <v>83</v>
      </c>
      <c r="M92" s="1">
        <v>26.274999999999999</v>
      </c>
      <c r="N92" s="309">
        <v>15.9854</v>
      </c>
      <c r="O92" s="1">
        <v>14.858499999999999</v>
      </c>
      <c r="P92" s="308"/>
      <c r="Q92" s="95">
        <v>83</v>
      </c>
      <c r="R92" s="1">
        <v>2.25</v>
      </c>
      <c r="S92" s="1">
        <v>6.74064</v>
      </c>
      <c r="T92" s="1">
        <v>2.9500999999999999</v>
      </c>
      <c r="U92" s="1">
        <v>-0.17410800000000001</v>
      </c>
      <c r="V92"/>
      <c r="AJ92"/>
    </row>
    <row r="93" spans="1:36" x14ac:dyDescent="0.25">
      <c r="A93" s="254">
        <v>84</v>
      </c>
      <c r="B93" s="1">
        <v>26.324999999999999</v>
      </c>
      <c r="C93" s="1">
        <v>20.120200000000001</v>
      </c>
      <c r="D93" s="1">
        <v>19.9055</v>
      </c>
      <c r="E93" s="308"/>
      <c r="F93" s="95">
        <v>84</v>
      </c>
      <c r="G93" s="1">
        <v>2.2999999999999998</v>
      </c>
      <c r="H93" s="1">
        <v>8.66587</v>
      </c>
      <c r="I93" s="1">
        <v>3.0001000000000002</v>
      </c>
      <c r="J93" s="1">
        <v>-2.2213199999999999E-2</v>
      </c>
      <c r="K93" s="107"/>
      <c r="L93" s="95">
        <v>84</v>
      </c>
      <c r="M93" s="1">
        <v>26.324999999999999</v>
      </c>
      <c r="N93" s="1">
        <v>15.555999999999999</v>
      </c>
      <c r="O93" s="309">
        <v>15.2445</v>
      </c>
      <c r="P93" s="308"/>
      <c r="Q93" s="95">
        <v>84</v>
      </c>
      <c r="R93" s="1">
        <v>2.2999999999999998</v>
      </c>
      <c r="S93" s="1">
        <v>7.0286799999999996</v>
      </c>
      <c r="T93" s="1">
        <v>3.0001000000000002</v>
      </c>
      <c r="U93" s="1">
        <v>-0.20845900000000001</v>
      </c>
      <c r="V93"/>
      <c r="AJ93"/>
    </row>
    <row r="94" spans="1:36" x14ac:dyDescent="0.25">
      <c r="A94" s="254">
        <v>85</v>
      </c>
      <c r="B94" s="1">
        <v>26.375</v>
      </c>
      <c r="C94" s="1">
        <v>19.352799999999998</v>
      </c>
      <c r="D94" s="1">
        <v>19.223700000000001</v>
      </c>
      <c r="E94" s="308"/>
      <c r="F94" s="95">
        <v>85</v>
      </c>
      <c r="G94" s="1">
        <v>2.2999999999999998</v>
      </c>
      <c r="H94" s="1">
        <v>9.3775300000000001</v>
      </c>
      <c r="I94" s="1">
        <v>3.0501100000000001</v>
      </c>
      <c r="J94" s="1">
        <v>0.15201899999999999</v>
      </c>
      <c r="K94" s="107"/>
      <c r="L94" s="95">
        <v>85</v>
      </c>
      <c r="M94" s="1">
        <v>26.375</v>
      </c>
      <c r="N94" s="1">
        <v>12.1508</v>
      </c>
      <c r="O94" s="1">
        <v>12.2197</v>
      </c>
      <c r="P94" s="308"/>
      <c r="Q94" s="95">
        <v>85</v>
      </c>
      <c r="R94" s="1">
        <v>2.2999999999999998</v>
      </c>
      <c r="S94" s="1">
        <v>4.9880000000000004</v>
      </c>
      <c r="T94" s="1">
        <v>3.0501100000000001</v>
      </c>
      <c r="U94" s="1">
        <v>-0.20138300000000001</v>
      </c>
      <c r="V94"/>
      <c r="AJ94"/>
    </row>
    <row r="95" spans="1:36" x14ac:dyDescent="0.25">
      <c r="A95" s="254">
        <v>86</v>
      </c>
      <c r="B95" s="1">
        <v>26.425000000000001</v>
      </c>
      <c r="C95" s="1">
        <v>18.191099999999999</v>
      </c>
      <c r="D95" s="1">
        <v>18.148599999999998</v>
      </c>
      <c r="E95" s="308"/>
      <c r="F95" s="95">
        <v>86</v>
      </c>
      <c r="G95" s="1">
        <v>2.35</v>
      </c>
      <c r="H95" s="1">
        <v>9.4496000000000002</v>
      </c>
      <c r="I95" s="1">
        <v>3.0501100000000001</v>
      </c>
      <c r="J95" s="1">
        <v>0.18685399999999999</v>
      </c>
      <c r="K95" s="107"/>
      <c r="L95" s="95">
        <v>86</v>
      </c>
      <c r="M95" s="1">
        <v>26.425000000000001</v>
      </c>
      <c r="N95" s="1">
        <v>9.9602199999999996</v>
      </c>
      <c r="O95" s="1">
        <v>9.9750300000000003</v>
      </c>
      <c r="P95" s="308"/>
      <c r="Q95" s="95">
        <v>86</v>
      </c>
      <c r="R95" s="1">
        <v>2.35</v>
      </c>
      <c r="S95" s="1">
        <v>5.6745299999999999</v>
      </c>
      <c r="T95" s="1">
        <v>3.0501100000000001</v>
      </c>
      <c r="U95" s="1">
        <v>-0.19827700000000001</v>
      </c>
      <c r="V95"/>
      <c r="AJ95"/>
    </row>
    <row r="96" spans="1:36" x14ac:dyDescent="0.25">
      <c r="A96" s="254">
        <v>87</v>
      </c>
      <c r="B96" s="1">
        <v>26.475000000000001</v>
      </c>
      <c r="C96" s="1">
        <v>17.335899999999999</v>
      </c>
      <c r="D96" s="1">
        <v>17.3094</v>
      </c>
      <c r="E96" s="308"/>
      <c r="F96" s="95">
        <v>87</v>
      </c>
      <c r="G96" s="1">
        <v>2.35</v>
      </c>
      <c r="H96" s="1">
        <v>10.5161</v>
      </c>
      <c r="I96" s="1">
        <v>3.1001099999999999</v>
      </c>
      <c r="J96" s="1">
        <v>1.0265500000000001</v>
      </c>
      <c r="K96" s="107"/>
      <c r="L96" s="95">
        <v>87</v>
      </c>
      <c r="M96" s="1">
        <v>26.475000000000001</v>
      </c>
      <c r="N96" s="1">
        <v>8.4140700000000006</v>
      </c>
      <c r="O96" s="1">
        <v>8.4912600000000005</v>
      </c>
      <c r="P96" s="308"/>
      <c r="Q96" s="95">
        <v>87</v>
      </c>
      <c r="R96" s="1">
        <v>2.35</v>
      </c>
      <c r="S96" s="1">
        <v>3.5483600000000002</v>
      </c>
      <c r="T96" s="1">
        <v>3.1001099999999999</v>
      </c>
      <c r="U96" s="1">
        <v>-0.446546</v>
      </c>
      <c r="V96"/>
      <c r="AJ96"/>
    </row>
    <row r="97" spans="1:36" x14ac:dyDescent="0.25">
      <c r="A97" s="254">
        <v>88</v>
      </c>
      <c r="B97" s="1">
        <v>26.524999999999999</v>
      </c>
      <c r="C97" s="1">
        <v>16.670300000000001</v>
      </c>
      <c r="D97" s="1">
        <v>16.653099999999998</v>
      </c>
      <c r="E97" s="308"/>
      <c r="F97" s="95">
        <v>88</v>
      </c>
      <c r="G97" s="1">
        <v>2.4</v>
      </c>
      <c r="H97" s="1">
        <v>11.317399999999999</v>
      </c>
      <c r="I97" s="1">
        <v>3.1501100000000002</v>
      </c>
      <c r="J97" s="1">
        <v>1.8662399999999999</v>
      </c>
      <c r="K97" s="107"/>
      <c r="L97" s="95">
        <v>88</v>
      </c>
      <c r="M97" s="1">
        <v>26.524999999999999</v>
      </c>
      <c r="N97" s="1">
        <v>7.4231199999999999</v>
      </c>
      <c r="O97" s="1">
        <v>7.4808000000000003</v>
      </c>
      <c r="P97" s="308"/>
      <c r="Q97" s="95">
        <v>88</v>
      </c>
      <c r="R97" s="1">
        <v>2.4</v>
      </c>
      <c r="S97" s="1">
        <v>3.9540700000000002</v>
      </c>
      <c r="T97" s="1">
        <v>3.1501100000000002</v>
      </c>
      <c r="U97" s="1">
        <v>-0.69481400000000004</v>
      </c>
      <c r="V97"/>
      <c r="AJ97"/>
    </row>
    <row r="98" spans="1:36" x14ac:dyDescent="0.25">
      <c r="A98" s="254">
        <v>89</v>
      </c>
      <c r="B98" s="1">
        <v>26.574999999999999</v>
      </c>
      <c r="C98" s="1">
        <v>16.148499999999999</v>
      </c>
      <c r="D98" s="1">
        <v>16.1402</v>
      </c>
      <c r="E98" s="308"/>
      <c r="F98" s="95">
        <v>89</v>
      </c>
      <c r="G98" s="1">
        <v>2.4</v>
      </c>
      <c r="H98" s="1">
        <v>4.3804600000000002</v>
      </c>
      <c r="I98" s="1">
        <v>3.1501100000000002</v>
      </c>
      <c r="J98" s="1">
        <v>0.79054599999999997</v>
      </c>
      <c r="K98" s="107"/>
      <c r="L98" s="95">
        <v>89</v>
      </c>
      <c r="M98" s="1">
        <v>26.574999999999999</v>
      </c>
      <c r="N98" s="1">
        <v>6.8713699999999998</v>
      </c>
      <c r="O98" s="1">
        <v>6.9430199999999997</v>
      </c>
      <c r="P98" s="308"/>
      <c r="Q98" s="95">
        <v>89</v>
      </c>
      <c r="R98" s="1">
        <v>2.4</v>
      </c>
      <c r="S98" s="1">
        <v>3.96543</v>
      </c>
      <c r="T98" s="1">
        <v>3.1501100000000002</v>
      </c>
      <c r="U98" s="1">
        <v>-1.52704</v>
      </c>
      <c r="V98"/>
      <c r="AJ98"/>
    </row>
    <row r="99" spans="1:36" x14ac:dyDescent="0.25">
      <c r="A99" s="254">
        <v>90</v>
      </c>
      <c r="B99" s="1">
        <v>26.625</v>
      </c>
      <c r="C99" s="1">
        <v>15.7441</v>
      </c>
      <c r="D99" s="1">
        <v>15.740500000000001</v>
      </c>
      <c r="E99" s="308"/>
      <c r="F99" s="95">
        <v>90</v>
      </c>
      <c r="G99" s="1">
        <v>2.4500000000000002</v>
      </c>
      <c r="H99" s="1">
        <v>4.9992299999999998</v>
      </c>
      <c r="I99" s="1">
        <v>3.20011</v>
      </c>
      <c r="J99" s="1">
        <v>-6.2989500000000004E-2</v>
      </c>
      <c r="K99" s="107"/>
      <c r="L99" s="95">
        <v>90</v>
      </c>
      <c r="M99" s="1">
        <v>26.625</v>
      </c>
      <c r="N99" s="1">
        <v>6.6890999999999998</v>
      </c>
      <c r="O99" s="1">
        <v>6.7561999999999998</v>
      </c>
      <c r="P99" s="308"/>
      <c r="Q99" s="95">
        <v>90</v>
      </c>
      <c r="R99" s="1">
        <v>2.4500000000000002</v>
      </c>
      <c r="S99" s="1">
        <v>3.73482</v>
      </c>
      <c r="T99" s="1">
        <v>3.20011</v>
      </c>
      <c r="U99" s="1">
        <v>-1.4980199999999999</v>
      </c>
      <c r="V99"/>
      <c r="AJ99"/>
    </row>
    <row r="100" spans="1:36" x14ac:dyDescent="0.25">
      <c r="A100" s="254">
        <v>91</v>
      </c>
      <c r="B100" s="1">
        <v>26.675000000000001</v>
      </c>
      <c r="C100" s="1">
        <v>15.4396</v>
      </c>
      <c r="D100" s="1">
        <v>15.4389</v>
      </c>
      <c r="E100" s="308"/>
      <c r="F100" s="95">
        <v>91</v>
      </c>
      <c r="G100" s="1">
        <v>2.4500000000000002</v>
      </c>
      <c r="H100" s="1">
        <v>1.8743000000000001</v>
      </c>
      <c r="I100" s="1">
        <v>3.2501099999999998</v>
      </c>
      <c r="J100" s="1">
        <v>-0.91652500000000003</v>
      </c>
      <c r="K100" s="107"/>
      <c r="L100" s="95">
        <v>91</v>
      </c>
      <c r="M100" s="1">
        <v>26.675000000000001</v>
      </c>
      <c r="N100" s="1">
        <v>6.8269299999999999</v>
      </c>
      <c r="O100" s="1">
        <v>6.9004399999999997</v>
      </c>
      <c r="P100" s="308"/>
      <c r="Q100" s="95">
        <v>91</v>
      </c>
      <c r="R100" s="1">
        <v>2.4500000000000002</v>
      </c>
      <c r="S100" s="1">
        <v>5.7086499999999996</v>
      </c>
      <c r="T100" s="1">
        <v>3.2501099999999998</v>
      </c>
      <c r="U100" s="1">
        <v>-1.4690099999999999</v>
      </c>
      <c r="V100"/>
      <c r="AJ100"/>
    </row>
    <row r="101" spans="1:36" x14ac:dyDescent="0.25">
      <c r="A101" s="254">
        <v>92</v>
      </c>
      <c r="B101" s="1">
        <v>26.725000000000001</v>
      </c>
      <c r="C101" s="1">
        <v>15.232100000000001</v>
      </c>
      <c r="D101" s="1">
        <v>15.233000000000001</v>
      </c>
      <c r="E101" s="308"/>
      <c r="F101" s="95">
        <v>92</v>
      </c>
      <c r="G101" s="1">
        <v>2.5</v>
      </c>
      <c r="H101" s="1">
        <v>1.5840700000000001</v>
      </c>
      <c r="I101" s="1">
        <v>3.2501099999999998</v>
      </c>
      <c r="J101" s="1">
        <v>-1.86696</v>
      </c>
      <c r="K101" s="107"/>
      <c r="L101" s="95">
        <v>92</v>
      </c>
      <c r="M101" s="1">
        <v>26.725000000000001</v>
      </c>
      <c r="N101" s="1">
        <v>7.2593699999999997</v>
      </c>
      <c r="O101" s="1">
        <v>7.3333199999999996</v>
      </c>
      <c r="P101" s="308"/>
      <c r="Q101" s="95">
        <v>92</v>
      </c>
      <c r="R101" s="1">
        <v>2.5</v>
      </c>
      <c r="S101" s="1">
        <v>5.3365999999999998</v>
      </c>
      <c r="T101" s="1">
        <v>3.2501099999999998</v>
      </c>
      <c r="U101" s="1">
        <v>-0.579264</v>
      </c>
      <c r="V101"/>
      <c r="AJ101"/>
    </row>
    <row r="102" spans="1:36" x14ac:dyDescent="0.25">
      <c r="A102" s="254">
        <v>93</v>
      </c>
      <c r="B102" s="1">
        <v>26.774999999999999</v>
      </c>
      <c r="C102" s="1">
        <v>15.126300000000001</v>
      </c>
      <c r="D102" s="1">
        <v>15.128299999999999</v>
      </c>
      <c r="E102" s="308"/>
      <c r="F102" s="95">
        <v>93</v>
      </c>
      <c r="G102" s="1">
        <v>2.5</v>
      </c>
      <c r="H102" s="1">
        <v>3.6643500000000002</v>
      </c>
      <c r="I102" s="1">
        <v>3.3001100000000001</v>
      </c>
      <c r="J102" s="1">
        <v>-1.1078699999999999</v>
      </c>
      <c r="K102" s="107"/>
      <c r="L102" s="95">
        <v>93</v>
      </c>
      <c r="M102" s="1">
        <v>26.774999999999999</v>
      </c>
      <c r="N102" s="1">
        <v>7.9676099999999996</v>
      </c>
      <c r="O102" s="1">
        <v>8.0436700000000005</v>
      </c>
      <c r="P102" s="308"/>
      <c r="Q102" s="95">
        <v>93</v>
      </c>
      <c r="R102" s="1">
        <v>2.5</v>
      </c>
      <c r="S102" s="1">
        <v>7.1733099999999999</v>
      </c>
      <c r="T102" s="1">
        <v>3.3001100000000001</v>
      </c>
      <c r="U102" s="1">
        <v>-0.31895099999999998</v>
      </c>
      <c r="V102"/>
      <c r="AJ102"/>
    </row>
    <row r="103" spans="1:36" x14ac:dyDescent="0.25">
      <c r="A103" s="254">
        <v>94</v>
      </c>
      <c r="B103" s="1">
        <v>26.825099999999999</v>
      </c>
      <c r="C103" s="1">
        <v>15.1332</v>
      </c>
      <c r="D103" s="1">
        <v>15.135999999999999</v>
      </c>
      <c r="E103" s="308"/>
      <c r="F103" s="95">
        <v>94</v>
      </c>
      <c r="G103" s="1">
        <v>2.5499999999999998</v>
      </c>
      <c r="H103" s="1">
        <v>2.97851</v>
      </c>
      <c r="I103" s="1">
        <v>3.3501099999999999</v>
      </c>
      <c r="J103" s="1">
        <v>-0.34878100000000001</v>
      </c>
      <c r="K103" s="107"/>
      <c r="L103" s="95">
        <v>94</v>
      </c>
      <c r="M103" s="1">
        <v>26.824999999999999</v>
      </c>
      <c r="N103" s="1">
        <v>8.9263600000000007</v>
      </c>
      <c r="O103" s="1">
        <v>8.9961500000000001</v>
      </c>
      <c r="P103" s="308"/>
      <c r="Q103" s="95">
        <v>94</v>
      </c>
      <c r="R103" s="1">
        <v>2.5499999999999998</v>
      </c>
      <c r="S103" s="1">
        <v>6.6383299999999998</v>
      </c>
      <c r="T103" s="1">
        <v>3.3501099999999999</v>
      </c>
      <c r="U103" s="1">
        <v>-5.86372E-2</v>
      </c>
      <c r="V103"/>
      <c r="AJ103"/>
    </row>
    <row r="104" spans="1:36" x14ac:dyDescent="0.25">
      <c r="A104" s="254">
        <v>95</v>
      </c>
      <c r="B104" s="1">
        <v>26.8751</v>
      </c>
      <c r="C104" s="1">
        <v>15.2662</v>
      </c>
      <c r="D104" s="1">
        <v>15.269</v>
      </c>
      <c r="E104" s="308"/>
      <c r="F104" s="95">
        <v>95</v>
      </c>
      <c r="G104" s="1">
        <v>2.6</v>
      </c>
      <c r="H104" s="1">
        <v>2.5972400000000002</v>
      </c>
      <c r="I104" s="107"/>
      <c r="J104" s="107"/>
      <c r="K104" s="107"/>
      <c r="L104" s="95">
        <v>95</v>
      </c>
      <c r="M104" s="1">
        <v>26.875</v>
      </c>
      <c r="N104" s="1">
        <v>10.0867</v>
      </c>
      <c r="O104" s="1">
        <v>10.1425</v>
      </c>
      <c r="P104" s="308"/>
      <c r="Q104" s="95">
        <v>95</v>
      </c>
      <c r="R104" s="1">
        <v>2.6</v>
      </c>
      <c r="S104" s="1">
        <v>6.0535399999999999</v>
      </c>
      <c r="T104" s="107"/>
      <c r="U104" s="107"/>
      <c r="V104"/>
      <c r="AJ104"/>
    </row>
    <row r="105" spans="1:36" x14ac:dyDescent="0.25">
      <c r="A105" s="254">
        <v>96</v>
      </c>
      <c r="B105" s="1">
        <v>26.9251</v>
      </c>
      <c r="C105" s="1">
        <v>15.533799999999999</v>
      </c>
      <c r="D105" s="1">
        <v>15.535600000000001</v>
      </c>
      <c r="E105" s="308"/>
      <c r="F105" s="95">
        <v>96</v>
      </c>
      <c r="G105" s="1">
        <v>2.6</v>
      </c>
      <c r="H105" s="1">
        <v>3.55769</v>
      </c>
      <c r="I105" s="107"/>
      <c r="J105" s="107"/>
      <c r="K105" s="107"/>
      <c r="L105" s="95">
        <v>96</v>
      </c>
      <c r="M105" s="1">
        <v>26.925000000000001</v>
      </c>
      <c r="N105" s="1">
        <v>11.3622</v>
      </c>
      <c r="O105" s="1">
        <v>11.3939</v>
      </c>
      <c r="P105" s="308"/>
      <c r="Q105" s="95">
        <v>96</v>
      </c>
      <c r="R105" s="1">
        <v>2.6</v>
      </c>
      <c r="S105" s="1">
        <v>2.7408199999999998</v>
      </c>
      <c r="T105" s="107"/>
      <c r="U105" s="107"/>
      <c r="V105"/>
      <c r="AJ105"/>
    </row>
    <row r="106" spans="1:36" x14ac:dyDescent="0.25">
      <c r="A106" s="254">
        <v>97</v>
      </c>
      <c r="B106" s="1">
        <v>26.975100000000001</v>
      </c>
      <c r="C106" s="1">
        <v>15.935499999999999</v>
      </c>
      <c r="D106" s="1">
        <v>15.936400000000001</v>
      </c>
      <c r="E106" s="308"/>
      <c r="F106" s="95">
        <v>97</v>
      </c>
      <c r="G106" s="1">
        <v>2.65</v>
      </c>
      <c r="H106" s="1">
        <v>3.6215299999999999</v>
      </c>
      <c r="I106" s="107"/>
      <c r="J106" s="107"/>
      <c r="K106" s="107"/>
      <c r="L106" s="95">
        <v>97</v>
      </c>
      <c r="M106" s="1">
        <v>26.975000000000001</v>
      </c>
      <c r="N106" s="1">
        <v>12.651300000000001</v>
      </c>
      <c r="O106" s="1">
        <v>12.6578</v>
      </c>
      <c r="P106" s="308"/>
      <c r="Q106" s="95">
        <v>97</v>
      </c>
      <c r="R106" s="1">
        <v>2.65</v>
      </c>
      <c r="S106" s="1">
        <v>2.8431199999999999</v>
      </c>
      <c r="T106" s="107"/>
      <c r="U106" s="107"/>
      <c r="V106"/>
      <c r="AJ106"/>
    </row>
    <row r="107" spans="1:36" x14ac:dyDescent="0.25">
      <c r="A107" s="254">
        <v>98</v>
      </c>
      <c r="B107" s="1">
        <v>27.025099999999998</v>
      </c>
      <c r="C107" s="1">
        <v>16.458600000000001</v>
      </c>
      <c r="D107" s="1">
        <v>16.4558</v>
      </c>
      <c r="E107" s="308"/>
      <c r="F107" s="95">
        <v>98</v>
      </c>
      <c r="G107" s="1">
        <v>2.65</v>
      </c>
      <c r="H107" s="1">
        <v>2.3599299999999999</v>
      </c>
      <c r="I107" s="107"/>
      <c r="J107" s="107"/>
      <c r="K107" s="107"/>
      <c r="L107" s="95">
        <v>98</v>
      </c>
      <c r="M107" s="1">
        <v>27.024999999999999</v>
      </c>
      <c r="N107" s="1">
        <v>13.8568</v>
      </c>
      <c r="O107" s="1">
        <v>13.8453</v>
      </c>
      <c r="P107" s="308"/>
      <c r="Q107" s="95">
        <v>98</v>
      </c>
      <c r="R107" s="1">
        <v>2.65</v>
      </c>
      <c r="S107" s="1">
        <v>0.25156499999999998</v>
      </c>
      <c r="T107" s="107"/>
      <c r="U107" s="107"/>
      <c r="V107"/>
      <c r="AJ107"/>
    </row>
    <row r="108" spans="1:36" x14ac:dyDescent="0.25">
      <c r="A108" s="254">
        <v>99</v>
      </c>
      <c r="B108" s="1">
        <v>27.075099999999999</v>
      </c>
      <c r="C108" s="1">
        <v>17.081499999999998</v>
      </c>
      <c r="D108" s="1">
        <v>17.067299999999999</v>
      </c>
      <c r="E108" s="308"/>
      <c r="F108" s="95">
        <v>99</v>
      </c>
      <c r="G108" s="1">
        <v>2.7</v>
      </c>
      <c r="H108" s="1">
        <v>3.2437</v>
      </c>
      <c r="I108" s="107"/>
      <c r="J108" s="107"/>
      <c r="K108" s="107"/>
      <c r="L108" s="95">
        <v>99</v>
      </c>
      <c r="M108" s="1">
        <v>27.074999999999999</v>
      </c>
      <c r="N108" s="1">
        <v>15.009</v>
      </c>
      <c r="O108" s="1">
        <v>14.970700000000001</v>
      </c>
      <c r="P108" s="308"/>
      <c r="Q108" s="95">
        <v>99</v>
      </c>
      <c r="R108" s="1">
        <v>2.7</v>
      </c>
      <c r="S108" s="1">
        <v>0.39130799999999999</v>
      </c>
      <c r="T108" s="107"/>
      <c r="U108" s="107"/>
      <c r="V108"/>
      <c r="AJ108"/>
    </row>
    <row r="109" spans="1:36" x14ac:dyDescent="0.25">
      <c r="A109" s="254">
        <v>100</v>
      </c>
      <c r="B109" s="1">
        <v>27.1251</v>
      </c>
      <c r="C109" s="1">
        <v>17.857900000000001</v>
      </c>
      <c r="D109" s="1">
        <v>17.779599999999999</v>
      </c>
      <c r="E109" s="308"/>
      <c r="F109" s="95">
        <v>100</v>
      </c>
      <c r="G109" s="1">
        <v>2.7</v>
      </c>
      <c r="H109" s="1">
        <v>-0.87656999999999996</v>
      </c>
      <c r="I109" s="107"/>
      <c r="J109" s="107"/>
      <c r="K109" s="107"/>
      <c r="L109" s="95">
        <v>100</v>
      </c>
      <c r="M109" s="1">
        <v>27.125</v>
      </c>
      <c r="N109" s="1">
        <v>15.984400000000001</v>
      </c>
      <c r="O109" s="1">
        <v>15.826499999999999</v>
      </c>
      <c r="P109" s="308"/>
      <c r="Q109" s="95">
        <v>100</v>
      </c>
      <c r="R109" s="1">
        <v>2.7</v>
      </c>
      <c r="S109" s="1">
        <v>-0.54215800000000003</v>
      </c>
      <c r="T109" s="107"/>
      <c r="U109" s="107"/>
      <c r="V109"/>
      <c r="AJ109"/>
    </row>
    <row r="110" spans="1:36" x14ac:dyDescent="0.25">
      <c r="A110" s="254">
        <v>101</v>
      </c>
      <c r="B110" s="1">
        <v>27.150099999999998</v>
      </c>
      <c r="C110" s="1">
        <v>18.4618</v>
      </c>
      <c r="D110" s="1">
        <v>18.295500000000001</v>
      </c>
      <c r="E110" s="308"/>
      <c r="F110" s="95">
        <v>101</v>
      </c>
      <c r="G110" s="1">
        <v>2.75</v>
      </c>
      <c r="H110" s="1">
        <v>8.0447199999999996E-2</v>
      </c>
      <c r="I110" s="107"/>
      <c r="J110" s="107"/>
      <c r="K110" s="107"/>
      <c r="L110" s="95">
        <v>101</v>
      </c>
      <c r="M110" s="1">
        <v>27.15</v>
      </c>
      <c r="N110" s="1">
        <v>16.6005</v>
      </c>
      <c r="O110" s="1">
        <v>16.424399999999999</v>
      </c>
      <c r="P110" s="308"/>
      <c r="Q110" s="95">
        <v>101</v>
      </c>
      <c r="R110" s="1">
        <v>2.75</v>
      </c>
      <c r="S110" s="1">
        <v>-0.63764699999999996</v>
      </c>
      <c r="T110" s="107"/>
      <c r="U110" s="107"/>
      <c r="V110"/>
      <c r="AJ110"/>
    </row>
    <row r="111" spans="1:36" x14ac:dyDescent="0.25">
      <c r="A111" s="254"/>
      <c r="C111" s="107"/>
      <c r="D111" s="107"/>
      <c r="E111" s="311"/>
      <c r="F111" s="95">
        <v>102</v>
      </c>
      <c r="G111" s="1">
        <v>2.75</v>
      </c>
      <c r="H111" s="1">
        <v>-1.7518800000000001</v>
      </c>
      <c r="I111" s="107"/>
      <c r="J111" s="107"/>
      <c r="K111" s="107"/>
      <c r="L111" s="95"/>
      <c r="M111" s="107"/>
      <c r="N111" s="107"/>
      <c r="O111" s="107"/>
      <c r="P111" s="311"/>
      <c r="Q111" s="95">
        <v>102</v>
      </c>
      <c r="R111" s="1">
        <v>2.75</v>
      </c>
      <c r="S111" s="1">
        <v>-0.13794899999999999</v>
      </c>
      <c r="T111" s="107"/>
      <c r="U111" s="107"/>
      <c r="AJ111"/>
    </row>
    <row r="112" spans="1:36" x14ac:dyDescent="0.25">
      <c r="A112" s="254"/>
      <c r="C112" s="107"/>
      <c r="D112" s="107"/>
      <c r="E112" s="311"/>
      <c r="F112" s="95">
        <v>103</v>
      </c>
      <c r="G112" s="1">
        <v>2.8</v>
      </c>
      <c r="H112" s="1">
        <v>-1.40011</v>
      </c>
      <c r="I112" s="107"/>
      <c r="J112" s="107"/>
      <c r="K112" s="107"/>
      <c r="L112" s="95"/>
      <c r="M112" s="107"/>
      <c r="N112" s="107"/>
      <c r="O112" s="107"/>
      <c r="P112" s="311"/>
      <c r="Q112" s="95">
        <v>103</v>
      </c>
      <c r="R112" s="1">
        <v>2.8</v>
      </c>
      <c r="S112" s="1">
        <v>-0.308112</v>
      </c>
      <c r="T112" s="107"/>
      <c r="U112" s="107"/>
      <c r="AJ112"/>
    </row>
    <row r="113" spans="1:43" x14ac:dyDescent="0.25">
      <c r="A113" s="254"/>
      <c r="C113" s="107"/>
      <c r="D113" s="107"/>
      <c r="E113" s="311"/>
      <c r="F113" s="95">
        <v>104</v>
      </c>
      <c r="G113" s="1">
        <v>2.8</v>
      </c>
      <c r="H113" s="1">
        <v>0.30619299999999999</v>
      </c>
      <c r="I113" s="107"/>
      <c r="J113" s="107"/>
      <c r="K113" s="107"/>
      <c r="L113" s="95"/>
      <c r="M113" s="107"/>
      <c r="N113" s="107"/>
      <c r="O113" s="107"/>
      <c r="P113" s="311"/>
      <c r="Q113" s="95">
        <v>104</v>
      </c>
      <c r="R113" s="1">
        <v>2.8</v>
      </c>
      <c r="S113" s="1">
        <v>9.8346500000000003E-2</v>
      </c>
      <c r="T113" s="107"/>
      <c r="U113" s="107"/>
      <c r="AJ113"/>
    </row>
    <row r="114" spans="1:43" x14ac:dyDescent="0.25">
      <c r="A114" s="254"/>
      <c r="C114" s="107"/>
      <c r="D114" s="107"/>
      <c r="E114" s="311"/>
      <c r="F114" s="95">
        <v>105</v>
      </c>
      <c r="G114" s="1">
        <v>2.85</v>
      </c>
      <c r="H114" s="1">
        <v>0.43849700000000003</v>
      </c>
      <c r="I114" s="107"/>
      <c r="J114" s="107"/>
      <c r="K114" s="107"/>
      <c r="L114" s="95"/>
      <c r="M114" s="107"/>
      <c r="N114" s="107"/>
      <c r="O114" s="107"/>
      <c r="P114" s="311"/>
      <c r="Q114" s="95">
        <v>105</v>
      </c>
      <c r="R114" s="1">
        <v>2.85</v>
      </c>
      <c r="S114" s="1">
        <v>8.8376099999999999E-2</v>
      </c>
      <c r="T114" s="107"/>
      <c r="U114" s="107"/>
      <c r="AJ114"/>
    </row>
    <row r="115" spans="1:43" x14ac:dyDescent="0.25">
      <c r="C115" s="107"/>
      <c r="D115" s="107"/>
      <c r="E115" s="311"/>
      <c r="F115" s="95">
        <v>106</v>
      </c>
      <c r="G115" s="1">
        <v>2.85</v>
      </c>
      <c r="H115" s="1">
        <v>-1.0312699999999999</v>
      </c>
      <c r="I115" s="107"/>
      <c r="J115" s="107"/>
      <c r="K115" s="107"/>
      <c r="L115" s="107"/>
      <c r="M115" s="107"/>
      <c r="N115" s="107"/>
      <c r="O115" s="107"/>
      <c r="P115" s="311"/>
      <c r="Q115" s="95">
        <v>106</v>
      </c>
      <c r="R115" s="1">
        <v>2.85</v>
      </c>
      <c r="S115" s="1">
        <v>-2.6915999999999999E-2</v>
      </c>
      <c r="T115" s="107"/>
      <c r="U115" s="107"/>
    </row>
    <row r="116" spans="1:43" x14ac:dyDescent="0.25">
      <c r="F116" s="95">
        <v>107</v>
      </c>
      <c r="G116" s="1">
        <v>2.9</v>
      </c>
      <c r="H116" s="1">
        <v>-1.0283800000000001</v>
      </c>
      <c r="Q116" s="95">
        <v>107</v>
      </c>
      <c r="R116" s="1">
        <v>2.9</v>
      </c>
      <c r="S116" s="1">
        <v>6.7348E-3</v>
      </c>
    </row>
    <row r="117" spans="1:43" x14ac:dyDescent="0.25">
      <c r="A117" s="254"/>
      <c r="C117" s="312"/>
      <c r="D117" s="312"/>
      <c r="E117" s="312"/>
      <c r="F117" s="95">
        <v>108</v>
      </c>
      <c r="G117" s="1">
        <v>2.9</v>
      </c>
      <c r="H117" s="1">
        <v>-0.51494300000000004</v>
      </c>
      <c r="Q117" s="95">
        <v>108</v>
      </c>
      <c r="R117" s="1">
        <v>2.9</v>
      </c>
      <c r="S117" s="1">
        <v>-0.168043</v>
      </c>
      <c r="Z117" s="254"/>
      <c r="AA117" s="254"/>
      <c r="AB117" s="254"/>
      <c r="AC117" s="254"/>
      <c r="AD117" s="254"/>
      <c r="AE117" s="254"/>
      <c r="AL117" s="254"/>
      <c r="AM117" s="254"/>
      <c r="AN117" s="254"/>
      <c r="AO117" s="254"/>
      <c r="AP117" s="254"/>
      <c r="AQ117" s="254"/>
    </row>
    <row r="118" spans="1:43" x14ac:dyDescent="0.25">
      <c r="A118" s="254"/>
      <c r="C118" s="312"/>
      <c r="D118" s="312"/>
      <c r="E118" s="312"/>
      <c r="F118" s="95">
        <v>109</v>
      </c>
      <c r="G118" s="1">
        <v>2.95</v>
      </c>
      <c r="H118" s="1">
        <v>-0.33086100000000002</v>
      </c>
      <c r="Q118" s="95">
        <v>109</v>
      </c>
      <c r="R118" s="1">
        <v>2.95</v>
      </c>
      <c r="S118" s="1">
        <v>-0.20389099999999999</v>
      </c>
      <c r="Z118" s="254"/>
      <c r="AA118" s="254"/>
      <c r="AB118" s="254"/>
      <c r="AC118" s="254"/>
      <c r="AD118" s="254"/>
      <c r="AE118" s="254"/>
      <c r="AL118" s="254"/>
      <c r="AM118" s="254"/>
      <c r="AN118" s="254"/>
      <c r="AO118" s="254"/>
      <c r="AP118" s="254"/>
      <c r="AQ118" s="254"/>
    </row>
    <row r="119" spans="1:43" x14ac:dyDescent="0.25">
      <c r="A119" s="254"/>
      <c r="C119" s="312"/>
      <c r="D119" s="312"/>
      <c r="E119" s="312"/>
      <c r="F119" s="95">
        <v>110</v>
      </c>
      <c r="G119" s="1">
        <v>3</v>
      </c>
      <c r="H119" s="1">
        <v>-0.14752399999999999</v>
      </c>
      <c r="Q119" s="95">
        <v>110</v>
      </c>
      <c r="R119" s="1">
        <v>3</v>
      </c>
      <c r="S119" s="1">
        <v>-0.25295699999999999</v>
      </c>
      <c r="Z119" s="254"/>
      <c r="AA119" s="254"/>
      <c r="AB119" s="254"/>
      <c r="AC119" s="254"/>
      <c r="AD119" s="254"/>
      <c r="AE119" s="254"/>
      <c r="AL119" s="254"/>
      <c r="AM119" s="254"/>
      <c r="AN119" s="254"/>
      <c r="AO119" s="254"/>
      <c r="AP119" s="254"/>
      <c r="AQ119" s="254"/>
    </row>
    <row r="120" spans="1:43" x14ac:dyDescent="0.25">
      <c r="A120" s="254"/>
      <c r="C120" s="312"/>
      <c r="D120" s="312"/>
      <c r="E120" s="312"/>
      <c r="F120" s="95">
        <v>111</v>
      </c>
      <c r="G120" s="1">
        <v>3</v>
      </c>
      <c r="H120" s="1">
        <v>0.36044100000000001</v>
      </c>
      <c r="Q120" s="95">
        <v>111</v>
      </c>
      <c r="R120" s="1">
        <v>3</v>
      </c>
      <c r="S120" s="1">
        <v>-0.21843199999999999</v>
      </c>
      <c r="Z120" s="254"/>
      <c r="AA120" s="254"/>
      <c r="AB120" s="254"/>
      <c r="AC120" s="254"/>
      <c r="AD120" s="254"/>
      <c r="AE120" s="254"/>
      <c r="AL120" s="254"/>
      <c r="AM120" s="254"/>
      <c r="AN120" s="254"/>
      <c r="AO120" s="254"/>
      <c r="AP120" s="254"/>
      <c r="AQ120" s="254"/>
    </row>
    <row r="121" spans="1:43" x14ac:dyDescent="0.25">
      <c r="A121" s="254"/>
      <c r="C121" s="312"/>
      <c r="D121" s="312"/>
      <c r="E121" s="312"/>
      <c r="F121" s="95">
        <v>112</v>
      </c>
      <c r="G121" s="1">
        <v>3.05</v>
      </c>
      <c r="H121" s="1">
        <v>0.35968099999999997</v>
      </c>
      <c r="Q121" s="95">
        <v>112</v>
      </c>
      <c r="R121" s="1">
        <v>3.05</v>
      </c>
      <c r="S121" s="1">
        <v>-0.26517099999999999</v>
      </c>
      <c r="Z121" s="254"/>
      <c r="AA121" s="254"/>
      <c r="AB121" s="254"/>
      <c r="AC121" s="254"/>
      <c r="AD121" s="254"/>
      <c r="AE121" s="254"/>
      <c r="AL121" s="254"/>
      <c r="AM121" s="254"/>
      <c r="AN121" s="254"/>
      <c r="AO121" s="254"/>
      <c r="AP121" s="254"/>
      <c r="AQ121" s="254"/>
    </row>
    <row r="122" spans="1:43" x14ac:dyDescent="0.25">
      <c r="A122" s="254"/>
      <c r="C122" s="312"/>
      <c r="D122" s="312"/>
      <c r="E122" s="312"/>
      <c r="F122" s="95">
        <v>113</v>
      </c>
      <c r="G122" s="1">
        <v>3.05</v>
      </c>
      <c r="H122" s="1">
        <v>0.20335700000000001</v>
      </c>
      <c r="Q122" s="95">
        <v>113</v>
      </c>
      <c r="R122" s="1">
        <v>3.05</v>
      </c>
      <c r="S122" s="1">
        <v>-0.28673300000000002</v>
      </c>
      <c r="Z122" s="254"/>
      <c r="AA122" s="254"/>
      <c r="AB122" s="254"/>
      <c r="AC122" s="254"/>
      <c r="AD122" s="254"/>
      <c r="AE122" s="254"/>
      <c r="AL122" s="254"/>
      <c r="AM122" s="254"/>
      <c r="AN122" s="254"/>
      <c r="AO122" s="254"/>
      <c r="AP122" s="254"/>
      <c r="AQ122" s="254"/>
    </row>
    <row r="123" spans="1:43" x14ac:dyDescent="0.25">
      <c r="A123" s="254"/>
      <c r="C123" s="312"/>
      <c r="D123" s="312"/>
      <c r="E123" s="312"/>
      <c r="F123" s="95">
        <v>114</v>
      </c>
      <c r="G123" s="1">
        <v>3.1</v>
      </c>
      <c r="H123" s="1">
        <v>0.199631</v>
      </c>
      <c r="Q123" s="95">
        <v>114</v>
      </c>
      <c r="R123" s="1">
        <v>3.1</v>
      </c>
      <c r="S123" s="1">
        <v>-0.27962399999999998</v>
      </c>
      <c r="Z123" s="254"/>
      <c r="AA123" s="254"/>
      <c r="AB123" s="254"/>
      <c r="AC123" s="254"/>
      <c r="AD123" s="254"/>
      <c r="AE123" s="254"/>
      <c r="AL123" s="254"/>
      <c r="AM123" s="254"/>
      <c r="AN123" s="254"/>
      <c r="AO123" s="254"/>
      <c r="AP123" s="254"/>
      <c r="AQ123" s="254"/>
    </row>
    <row r="124" spans="1:43" x14ac:dyDescent="0.25">
      <c r="A124" s="254"/>
      <c r="C124" s="312"/>
      <c r="D124" s="312"/>
      <c r="E124" s="312"/>
      <c r="F124" s="95">
        <v>115</v>
      </c>
      <c r="G124" s="1">
        <v>3.1</v>
      </c>
      <c r="H124" s="1">
        <v>2.2223099999999998</v>
      </c>
      <c r="Q124" s="95">
        <v>115</v>
      </c>
      <c r="R124" s="1">
        <v>3.1</v>
      </c>
      <c r="S124" s="1">
        <v>-0.87299300000000002</v>
      </c>
      <c r="Z124" s="254"/>
      <c r="AA124" s="254"/>
      <c r="AB124" s="254"/>
      <c r="AC124" s="254"/>
      <c r="AD124" s="254"/>
      <c r="AE124" s="254"/>
      <c r="AL124" s="254"/>
      <c r="AM124" s="254"/>
      <c r="AN124" s="254"/>
      <c r="AO124" s="254"/>
      <c r="AP124" s="254"/>
      <c r="AQ124" s="254"/>
    </row>
    <row r="125" spans="1:43" x14ac:dyDescent="0.25">
      <c r="A125" s="254"/>
      <c r="C125" s="312"/>
      <c r="D125" s="312"/>
      <c r="E125" s="312"/>
      <c r="F125" s="95">
        <v>116</v>
      </c>
      <c r="G125" s="1">
        <v>3.15</v>
      </c>
      <c r="H125" s="1">
        <v>2.36171</v>
      </c>
      <c r="Q125" s="95">
        <v>116</v>
      </c>
      <c r="R125" s="1">
        <v>3.15</v>
      </c>
      <c r="S125" s="1">
        <v>-0.692245</v>
      </c>
      <c r="Z125" s="254"/>
      <c r="AA125" s="254"/>
      <c r="AB125" s="254"/>
      <c r="AC125" s="254"/>
      <c r="AD125" s="254"/>
      <c r="AE125" s="254"/>
      <c r="AL125" s="254"/>
      <c r="AM125" s="254"/>
      <c r="AN125" s="254"/>
      <c r="AO125" s="254"/>
      <c r="AP125" s="254"/>
      <c r="AQ125" s="254"/>
    </row>
    <row r="126" spans="1:43" x14ac:dyDescent="0.25">
      <c r="A126" s="254"/>
      <c r="C126" s="312"/>
      <c r="D126" s="312"/>
      <c r="E126" s="312"/>
      <c r="F126" s="95">
        <v>117</v>
      </c>
      <c r="G126" s="1">
        <v>3.15</v>
      </c>
      <c r="H126" s="1">
        <v>0.75586200000000003</v>
      </c>
      <c r="Q126" s="95">
        <v>117</v>
      </c>
      <c r="R126" s="1">
        <v>3.15</v>
      </c>
      <c r="S126" s="1">
        <v>-1.56786</v>
      </c>
      <c r="Z126" s="254"/>
      <c r="AA126" s="254"/>
      <c r="AB126" s="254"/>
      <c r="AC126" s="254"/>
      <c r="AD126" s="254"/>
      <c r="AE126" s="254"/>
      <c r="AL126" s="254"/>
      <c r="AM126" s="254"/>
      <c r="AN126" s="254"/>
      <c r="AO126" s="254"/>
      <c r="AP126" s="254"/>
      <c r="AQ126" s="254"/>
    </row>
    <row r="127" spans="1:43" x14ac:dyDescent="0.25">
      <c r="F127" s="95">
        <v>118</v>
      </c>
      <c r="G127" s="1">
        <v>3.2</v>
      </c>
      <c r="H127" s="1">
        <v>1.3380099999999999</v>
      </c>
      <c r="Q127" s="95">
        <v>118</v>
      </c>
      <c r="R127" s="1">
        <v>3.2</v>
      </c>
      <c r="S127" s="1">
        <v>-1.4317599999999999</v>
      </c>
    </row>
    <row r="128" spans="1:43" x14ac:dyDescent="0.25">
      <c r="F128" s="95">
        <v>119</v>
      </c>
      <c r="G128" s="1">
        <v>3.2</v>
      </c>
      <c r="H128" s="1">
        <v>-1.48376</v>
      </c>
      <c r="Q128" s="95">
        <v>119</v>
      </c>
      <c r="R128" s="1">
        <v>3.2</v>
      </c>
      <c r="S128" s="1">
        <v>-1.36978</v>
      </c>
    </row>
    <row r="129" spans="1:43" x14ac:dyDescent="0.25">
      <c r="A129" s="254"/>
      <c r="C129" s="312"/>
      <c r="D129" s="312"/>
      <c r="E129" s="312"/>
      <c r="F129" s="95">
        <v>120</v>
      </c>
      <c r="G129" s="1">
        <v>3.25</v>
      </c>
      <c r="H129" s="1">
        <v>-0.90726499999999999</v>
      </c>
      <c r="Q129" s="95">
        <v>120</v>
      </c>
      <c r="R129" s="1">
        <v>3.25</v>
      </c>
      <c r="S129" s="1">
        <v>-1.48146</v>
      </c>
      <c r="Z129" s="254"/>
      <c r="AA129" s="254"/>
      <c r="AB129" s="254"/>
      <c r="AC129" s="254"/>
      <c r="AD129" s="254"/>
      <c r="AE129" s="254"/>
      <c r="AL129" s="254"/>
      <c r="AM129" s="254"/>
      <c r="AN129" s="254"/>
      <c r="AO129" s="254"/>
      <c r="AP129" s="254"/>
      <c r="AQ129" s="254"/>
    </row>
    <row r="130" spans="1:43" x14ac:dyDescent="0.25">
      <c r="A130" s="254"/>
      <c r="C130" s="312"/>
      <c r="D130" s="312"/>
      <c r="E130" s="312"/>
      <c r="F130" s="95">
        <v>121</v>
      </c>
      <c r="G130" s="1">
        <v>3.25</v>
      </c>
      <c r="H130" s="1">
        <v>-2.3998599999999999</v>
      </c>
      <c r="Q130" s="95">
        <v>121</v>
      </c>
      <c r="R130" s="1">
        <v>3.25</v>
      </c>
      <c r="S130" s="1">
        <v>-0.54391400000000001</v>
      </c>
      <c r="Z130" s="254"/>
      <c r="AA130" s="254"/>
      <c r="AB130" s="254"/>
      <c r="AC130" s="254"/>
      <c r="AD130" s="254"/>
      <c r="AE130" s="254"/>
      <c r="AL130" s="254"/>
      <c r="AM130" s="254"/>
      <c r="AN130" s="254"/>
      <c r="AO130" s="254"/>
      <c r="AP130" s="254"/>
      <c r="AQ130" s="254"/>
    </row>
    <row r="131" spans="1:43" x14ac:dyDescent="0.25">
      <c r="A131" s="254"/>
      <c r="C131" s="312"/>
      <c r="D131" s="312"/>
      <c r="E131" s="312"/>
      <c r="F131" s="95">
        <v>122</v>
      </c>
      <c r="G131" s="1">
        <v>3.3</v>
      </c>
      <c r="H131" s="1">
        <v>-2.2570800000000002</v>
      </c>
      <c r="Q131" s="95">
        <v>122</v>
      </c>
      <c r="R131" s="1">
        <v>3.3</v>
      </c>
      <c r="S131" s="1">
        <v>-0.68770100000000001</v>
      </c>
      <c r="Z131" s="254"/>
      <c r="AA131" s="254"/>
      <c r="AB131" s="254"/>
      <c r="AC131" s="254"/>
      <c r="AD131" s="254"/>
      <c r="AE131" s="254"/>
      <c r="AL131" s="254"/>
      <c r="AM131" s="254"/>
      <c r="AN131" s="254"/>
      <c r="AO131" s="254"/>
      <c r="AP131" s="254"/>
      <c r="AQ131" s="254"/>
    </row>
    <row r="132" spans="1:43" x14ac:dyDescent="0.25">
      <c r="A132" s="254"/>
      <c r="C132" s="312"/>
      <c r="D132" s="312"/>
      <c r="E132" s="312"/>
      <c r="F132" s="95">
        <v>123</v>
      </c>
      <c r="G132" s="1">
        <v>3.3</v>
      </c>
      <c r="H132" s="1">
        <v>-0.474269</v>
      </c>
      <c r="Q132" s="95">
        <v>123</v>
      </c>
      <c r="R132" s="1">
        <v>3.3</v>
      </c>
      <c r="S132" s="1">
        <v>-7.08617E-2</v>
      </c>
      <c r="Z132" s="254"/>
      <c r="AA132" s="254"/>
      <c r="AB132" s="254"/>
      <c r="AC132" s="254"/>
      <c r="AD132" s="254"/>
      <c r="AE132" s="254"/>
      <c r="AL132" s="254"/>
      <c r="AM132" s="254"/>
      <c r="AN132" s="254"/>
      <c r="AO132" s="254"/>
      <c r="AP132" s="254"/>
      <c r="AQ132" s="254"/>
    </row>
    <row r="133" spans="1:43" x14ac:dyDescent="0.25">
      <c r="A133" s="254"/>
      <c r="C133" s="312"/>
      <c r="D133" s="312"/>
      <c r="E133" s="312"/>
      <c r="F133" s="95">
        <v>124</v>
      </c>
      <c r="G133" s="1">
        <v>3.35</v>
      </c>
      <c r="H133" s="1">
        <v>-0.477856</v>
      </c>
      <c r="Q133" s="95">
        <v>124</v>
      </c>
      <c r="R133" s="1">
        <v>3.35</v>
      </c>
      <c r="S133" s="1">
        <v>-9.4093700000000002E-2</v>
      </c>
      <c r="Z133" s="254"/>
      <c r="AA133" s="254"/>
      <c r="AB133" s="254"/>
      <c r="AC133" s="254"/>
      <c r="AD133" s="254"/>
      <c r="AE133" s="254"/>
      <c r="AL133" s="254"/>
      <c r="AM133" s="254"/>
      <c r="AN133" s="254"/>
      <c r="AO133" s="254"/>
      <c r="AP133" s="254"/>
      <c r="AQ133" s="254"/>
    </row>
    <row r="134" spans="1:43" x14ac:dyDescent="0.25">
      <c r="A134" s="254"/>
      <c r="C134" s="312"/>
      <c r="D134" s="312"/>
      <c r="E134" s="312"/>
      <c r="F134" s="254"/>
      <c r="Z134" s="254"/>
      <c r="AA134" s="254"/>
      <c r="AB134" s="254"/>
      <c r="AC134" s="254"/>
      <c r="AD134" s="254"/>
      <c r="AE134" s="254"/>
      <c r="AL134" s="254"/>
      <c r="AM134" s="254"/>
      <c r="AN134" s="254"/>
      <c r="AO134" s="254"/>
      <c r="AP134" s="254"/>
      <c r="AQ134" s="254"/>
    </row>
    <row r="135" spans="1:43" x14ac:dyDescent="0.25">
      <c r="A135" s="254"/>
      <c r="C135" s="312"/>
      <c r="D135" s="312"/>
      <c r="E135" s="312"/>
      <c r="F135" s="254"/>
      <c r="Z135" s="254"/>
      <c r="AA135" s="254"/>
      <c r="AB135" s="254"/>
      <c r="AC135" s="254"/>
      <c r="AD135" s="254"/>
      <c r="AE135" s="254"/>
      <c r="AL135" s="254"/>
      <c r="AM135" s="254"/>
      <c r="AN135" s="254"/>
      <c r="AO135" s="254"/>
      <c r="AP135" s="254"/>
      <c r="AQ135" s="254"/>
    </row>
    <row r="136" spans="1:43" x14ac:dyDescent="0.25">
      <c r="A136" s="254"/>
      <c r="C136" s="312"/>
      <c r="D136" s="312"/>
      <c r="E136" s="312"/>
      <c r="F136" s="254"/>
      <c r="Z136" s="254"/>
      <c r="AA136" s="254"/>
      <c r="AB136" s="254"/>
      <c r="AC136" s="254"/>
      <c r="AD136" s="254"/>
      <c r="AE136" s="254"/>
      <c r="AL136" s="254"/>
      <c r="AM136" s="254"/>
      <c r="AN136" s="254"/>
      <c r="AO136" s="254"/>
      <c r="AP136" s="254"/>
      <c r="AQ136" s="254"/>
    </row>
    <row r="137" spans="1:43" x14ac:dyDescent="0.25">
      <c r="A137" s="254"/>
      <c r="C137" s="312"/>
      <c r="D137" s="312"/>
      <c r="E137" s="312"/>
      <c r="F137" s="254"/>
      <c r="Z137" s="254"/>
      <c r="AA137" s="254"/>
      <c r="AB137" s="254"/>
      <c r="AC137" s="254"/>
      <c r="AD137" s="254"/>
      <c r="AE137" s="254"/>
      <c r="AL137" s="254"/>
      <c r="AM137" s="254"/>
      <c r="AN137" s="254"/>
      <c r="AO137" s="254"/>
      <c r="AP137" s="254"/>
      <c r="AQ137" s="254"/>
    </row>
    <row r="138" spans="1:43" x14ac:dyDescent="0.25">
      <c r="A138" s="254"/>
      <c r="C138" s="312"/>
      <c r="D138" s="312"/>
      <c r="E138" s="312"/>
      <c r="F138" s="254"/>
      <c r="Z138" s="254"/>
      <c r="AA138" s="254"/>
      <c r="AB138" s="254"/>
      <c r="AC138" s="254"/>
      <c r="AD138" s="254"/>
      <c r="AE138" s="254"/>
      <c r="AL138" s="254"/>
      <c r="AM138" s="254"/>
      <c r="AN138" s="254"/>
      <c r="AO138" s="254"/>
      <c r="AP138" s="254"/>
      <c r="AQ138" s="254"/>
    </row>
    <row r="139" spans="1:43" x14ac:dyDescent="0.25">
      <c r="F139" s="254"/>
    </row>
    <row r="140" spans="1:43" x14ac:dyDescent="0.25">
      <c r="F140" s="254"/>
    </row>
  </sheetData>
  <mergeCells count="4">
    <mergeCell ref="A6:D6"/>
    <mergeCell ref="F6:J6"/>
    <mergeCell ref="L6:O6"/>
    <mergeCell ref="Q6:U6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10"/>
  <sheetViews>
    <sheetView topLeftCell="K34" zoomScale="130" zoomScaleNormal="130" workbookViewId="0">
      <selection activeCell="A3" sqref="A3"/>
    </sheetView>
  </sheetViews>
  <sheetFormatPr defaultRowHeight="15" x14ac:dyDescent="0.25"/>
  <cols>
    <col min="1" max="1" width="9.140625" style="254"/>
    <col min="2" max="2" width="12.7109375" style="37" customWidth="1"/>
    <col min="3" max="4" width="24.7109375" style="48" customWidth="1"/>
    <col min="5" max="5" width="3.7109375" style="254" customWidth="1"/>
    <col min="6" max="6" width="12.7109375" style="254" customWidth="1"/>
    <col min="7" max="7" width="12.7109375" style="37" customWidth="1"/>
    <col min="8" max="9" width="24.7109375" style="48" customWidth="1"/>
    <col min="11" max="16384" width="9.140625" style="254"/>
  </cols>
  <sheetData>
    <row r="1" spans="1:33" s="8" customFormat="1" ht="46.5" customHeight="1" x14ac:dyDescent="0.25">
      <c r="A1" s="296" t="s">
        <v>178</v>
      </c>
      <c r="D1" s="135"/>
      <c r="E1" s="135"/>
      <c r="F1" s="135"/>
      <c r="G1" s="135"/>
      <c r="H1" s="135"/>
      <c r="I1" s="135"/>
      <c r="K1" s="135"/>
      <c r="L1" s="135"/>
      <c r="M1" s="135"/>
      <c r="N1" s="135"/>
      <c r="Q1" s="135"/>
      <c r="R1" s="135"/>
      <c r="S1" s="135"/>
      <c r="T1" s="217"/>
      <c r="U1" s="217"/>
      <c r="V1" s="135"/>
      <c r="X1" s="234"/>
      <c r="Y1" s="234"/>
      <c r="Z1" s="234"/>
      <c r="AA1" s="234"/>
      <c r="AB1" s="9"/>
      <c r="AC1" s="9"/>
      <c r="AD1" s="9"/>
      <c r="AE1" s="235"/>
      <c r="AF1" s="234"/>
      <c r="AG1" s="235"/>
    </row>
    <row r="2" spans="1:33" s="8" customFormat="1" ht="29.25" customHeight="1" x14ac:dyDescent="0.25">
      <c r="A2" s="332" t="s">
        <v>192</v>
      </c>
      <c r="B2" s="334"/>
      <c r="C2" s="334"/>
      <c r="D2" s="335"/>
      <c r="E2" s="135"/>
      <c r="F2" s="135"/>
      <c r="G2" s="135"/>
      <c r="H2" s="135"/>
      <c r="I2" s="135"/>
      <c r="K2" s="135"/>
      <c r="L2" s="135"/>
      <c r="M2" s="135"/>
      <c r="N2" s="135"/>
      <c r="Q2" s="135"/>
      <c r="R2" s="135"/>
      <c r="S2" s="135"/>
      <c r="T2" s="217"/>
      <c r="U2" s="217"/>
      <c r="V2" s="135"/>
      <c r="X2" s="234"/>
      <c r="Y2" s="234"/>
      <c r="Z2" s="234"/>
      <c r="AA2" s="234"/>
      <c r="AB2" s="9"/>
      <c r="AC2" s="9"/>
      <c r="AD2" s="9"/>
      <c r="AE2" s="235"/>
      <c r="AF2" s="234"/>
      <c r="AG2" s="235"/>
    </row>
    <row r="3" spans="1:33" ht="18" x14ac:dyDescent="0.25">
      <c r="A3" s="255" t="s">
        <v>207</v>
      </c>
    </row>
    <row r="5" spans="1:33" ht="18.75" customHeight="1" x14ac:dyDescent="0.25">
      <c r="A5" s="373" t="s">
        <v>146</v>
      </c>
      <c r="B5" s="374"/>
      <c r="C5" s="374"/>
      <c r="D5" s="375"/>
      <c r="F5" s="376" t="s">
        <v>147</v>
      </c>
      <c r="G5" s="377"/>
      <c r="H5" s="377"/>
      <c r="I5" s="378"/>
      <c r="J5" s="256"/>
    </row>
    <row r="6" spans="1:33" ht="18.75" customHeight="1" x14ac:dyDescent="0.25">
      <c r="A6" s="257" t="s">
        <v>199</v>
      </c>
      <c r="B6" s="258"/>
      <c r="C6" s="259"/>
      <c r="D6" s="260">
        <f>100*1.6*25.4</f>
        <v>4064</v>
      </c>
      <c r="F6" s="257" t="s">
        <v>199</v>
      </c>
      <c r="G6" s="261"/>
      <c r="H6" s="261"/>
      <c r="I6" s="260">
        <v>4021</v>
      </c>
      <c r="J6" s="256"/>
    </row>
    <row r="7" spans="1:33" ht="18.75" customHeight="1" x14ac:dyDescent="0.25">
      <c r="A7" s="257" t="s">
        <v>148</v>
      </c>
      <c r="B7" s="258"/>
      <c r="C7" s="259"/>
      <c r="D7" s="262">
        <v>1</v>
      </c>
      <c r="F7" s="257" t="s">
        <v>149</v>
      </c>
      <c r="G7" s="261"/>
      <c r="H7" s="261"/>
      <c r="I7" s="263">
        <v>6.0000000000000001E-3</v>
      </c>
      <c r="J7" s="256"/>
    </row>
    <row r="8" spans="1:33" ht="18" x14ac:dyDescent="0.25">
      <c r="A8" s="264" t="s">
        <v>150</v>
      </c>
      <c r="B8" s="265" t="s">
        <v>98</v>
      </c>
      <c r="C8" s="266" t="s">
        <v>151</v>
      </c>
      <c r="D8" s="266" t="s">
        <v>152</v>
      </c>
      <c r="F8" s="267" t="s">
        <v>150</v>
      </c>
      <c r="G8" s="268" t="s">
        <v>98</v>
      </c>
      <c r="H8" s="266" t="s">
        <v>151</v>
      </c>
      <c r="I8" s="266" t="s">
        <v>152</v>
      </c>
    </row>
    <row r="9" spans="1:33" x14ac:dyDescent="0.25">
      <c r="A9" s="264" t="s">
        <v>153</v>
      </c>
      <c r="B9" s="265" t="s">
        <v>2</v>
      </c>
      <c r="C9" s="266" t="s">
        <v>154</v>
      </c>
      <c r="D9" s="266" t="s">
        <v>154</v>
      </c>
      <c r="F9" s="267" t="s">
        <v>153</v>
      </c>
      <c r="G9" s="268" t="s">
        <v>2</v>
      </c>
      <c r="H9" s="269" t="s">
        <v>154</v>
      </c>
      <c r="I9" s="269" t="s">
        <v>154</v>
      </c>
    </row>
    <row r="11" spans="1:33" x14ac:dyDescent="0.25">
      <c r="A11" s="254">
        <v>1</v>
      </c>
      <c r="B11" s="1">
        <v>0</v>
      </c>
      <c r="C11" s="48">
        <v>1.4855500000000001E-2</v>
      </c>
      <c r="D11" s="48">
        <f>C11/$D$7*10^3</f>
        <v>14.855500000000001</v>
      </c>
      <c r="F11" s="254">
        <v>0</v>
      </c>
      <c r="G11" s="37">
        <f>F11/200*24+2</f>
        <v>2</v>
      </c>
      <c r="H11" s="48">
        <v>7.4671499999999997E-3</v>
      </c>
      <c r="I11" s="48">
        <f>(H11*$D$6/$I$6+$I$7)*10^3</f>
        <v>13.547002636160158</v>
      </c>
    </row>
    <row r="12" spans="1:33" x14ac:dyDescent="0.25">
      <c r="A12" s="254">
        <v>2</v>
      </c>
      <c r="B12" s="1">
        <v>2.5000100000000001E-2</v>
      </c>
      <c r="C12" s="48">
        <v>1.4369699999999999E-2</v>
      </c>
      <c r="D12" s="48">
        <f t="shared" ref="D12:D75" si="0">C12/$D$7*10^3</f>
        <v>14.3697</v>
      </c>
      <c r="F12" s="254">
        <v>1</v>
      </c>
      <c r="G12" s="37">
        <f t="shared" ref="G12:G75" si="1">F12/200*24+2</f>
        <v>2.12</v>
      </c>
      <c r="H12" s="48">
        <v>6.7241799999999997E-3</v>
      </c>
      <c r="I12" s="48">
        <f t="shared" ref="I12:I75" si="2">(H12*$D$6/$I$6+$I$7)*10^3</f>
        <v>12.796087421039543</v>
      </c>
    </row>
    <row r="13" spans="1:33" x14ac:dyDescent="0.25">
      <c r="A13" s="254">
        <v>3</v>
      </c>
      <c r="B13" s="1">
        <v>7.5000700000000003E-2</v>
      </c>
      <c r="C13" s="48">
        <v>1.34932E-2</v>
      </c>
      <c r="D13" s="48">
        <f t="shared" si="0"/>
        <v>13.4932</v>
      </c>
      <c r="F13" s="254">
        <v>2</v>
      </c>
      <c r="G13" s="37">
        <f t="shared" si="1"/>
        <v>2.2400000000000002</v>
      </c>
      <c r="H13" s="48">
        <v>5.9367400000000002E-3</v>
      </c>
      <c r="I13" s="48">
        <f t="shared" si="2"/>
        <v>12.000226650087043</v>
      </c>
    </row>
    <row r="14" spans="1:33" x14ac:dyDescent="0.25">
      <c r="A14" s="254">
        <v>4</v>
      </c>
      <c r="B14" s="1">
        <v>0.125001</v>
      </c>
      <c r="C14" s="48">
        <v>1.25059E-2</v>
      </c>
      <c r="D14" s="48">
        <f t="shared" si="0"/>
        <v>12.5059</v>
      </c>
      <c r="F14" s="254">
        <v>3</v>
      </c>
      <c r="G14" s="37">
        <f t="shared" si="1"/>
        <v>2.36</v>
      </c>
      <c r="H14" s="48">
        <v>5.1666100000000003E-3</v>
      </c>
      <c r="I14" s="48">
        <f t="shared" si="2"/>
        <v>11.221860989803531</v>
      </c>
    </row>
    <row r="15" spans="1:33" x14ac:dyDescent="0.25">
      <c r="A15" s="254">
        <v>5</v>
      </c>
      <c r="B15" s="1">
        <v>0.17500199999999999</v>
      </c>
      <c r="C15" s="48">
        <v>1.15721E-2</v>
      </c>
      <c r="D15" s="48">
        <f t="shared" si="0"/>
        <v>11.572100000000001</v>
      </c>
      <c r="F15" s="254">
        <v>4</v>
      </c>
      <c r="G15" s="37">
        <f t="shared" si="1"/>
        <v>2.48</v>
      </c>
      <c r="H15" s="48">
        <v>4.4907999999999997E-3</v>
      </c>
      <c r="I15" s="48">
        <f t="shared" si="2"/>
        <v>10.538823974135786</v>
      </c>
    </row>
    <row r="16" spans="1:33" x14ac:dyDescent="0.25">
      <c r="A16" s="254">
        <v>6</v>
      </c>
      <c r="B16" s="1">
        <v>0.22500100000000001</v>
      </c>
      <c r="C16" s="48">
        <v>1.08615E-2</v>
      </c>
      <c r="D16" s="48">
        <f t="shared" si="0"/>
        <v>10.861499999999999</v>
      </c>
      <c r="F16" s="254">
        <v>5</v>
      </c>
      <c r="G16" s="37">
        <f t="shared" si="1"/>
        <v>2.6</v>
      </c>
      <c r="H16" s="48">
        <v>3.8243600000000002E-3</v>
      </c>
      <c r="I16" s="48">
        <f t="shared" si="2"/>
        <v>9.8652571599104686</v>
      </c>
    </row>
    <row r="17" spans="1:9" x14ac:dyDescent="0.25">
      <c r="A17" s="254">
        <v>7</v>
      </c>
      <c r="B17" s="1">
        <v>0.27500200000000002</v>
      </c>
      <c r="C17" s="48">
        <v>1.03876E-2</v>
      </c>
      <c r="D17" s="48">
        <f t="shared" si="0"/>
        <v>10.387600000000001</v>
      </c>
      <c r="F17" s="254">
        <v>6</v>
      </c>
      <c r="G17" s="37">
        <f t="shared" si="1"/>
        <v>2.7199999999999998</v>
      </c>
      <c r="H17" s="48">
        <v>3.1859599999999998E-3</v>
      </c>
      <c r="I17" s="48">
        <f t="shared" si="2"/>
        <v>9.2200302014424267</v>
      </c>
    </row>
    <row r="18" spans="1:9" x14ac:dyDescent="0.25">
      <c r="A18" s="254">
        <v>8</v>
      </c>
      <c r="B18" s="1">
        <v>0.32500299999999999</v>
      </c>
      <c r="C18" s="48">
        <v>1.0142999999999999E-2</v>
      </c>
      <c r="D18" s="48">
        <f t="shared" si="0"/>
        <v>10.142999999999999</v>
      </c>
      <c r="F18" s="254">
        <v>7</v>
      </c>
      <c r="G18" s="37">
        <f t="shared" si="1"/>
        <v>2.84</v>
      </c>
      <c r="H18" s="48">
        <v>2.5731399999999998E-3</v>
      </c>
      <c r="I18" s="48">
        <f t="shared" si="2"/>
        <v>8.6006567918428249</v>
      </c>
    </row>
    <row r="19" spans="1:9" x14ac:dyDescent="0.25">
      <c r="A19" s="254">
        <v>9</v>
      </c>
      <c r="B19" s="1">
        <v>0.37500299999999998</v>
      </c>
      <c r="C19" s="48">
        <v>1.01145E-2</v>
      </c>
      <c r="D19" s="48">
        <f t="shared" si="0"/>
        <v>10.1145</v>
      </c>
      <c r="F19" s="254">
        <v>8</v>
      </c>
      <c r="G19" s="37">
        <f t="shared" si="1"/>
        <v>2.96</v>
      </c>
      <c r="H19" s="48">
        <v>1.99197E-3</v>
      </c>
      <c r="I19" s="48">
        <f t="shared" si="2"/>
        <v>8.0132718428251675</v>
      </c>
    </row>
    <row r="20" spans="1:9" x14ac:dyDescent="0.25">
      <c r="A20" s="254">
        <v>10</v>
      </c>
      <c r="B20" s="1">
        <v>0.42500399999999999</v>
      </c>
      <c r="C20" s="48">
        <v>1.02839E-2</v>
      </c>
      <c r="D20" s="48">
        <f t="shared" si="0"/>
        <v>10.283900000000001</v>
      </c>
      <c r="F20" s="254">
        <v>9</v>
      </c>
      <c r="G20" s="37">
        <f t="shared" si="1"/>
        <v>3.08</v>
      </c>
      <c r="H20" s="48">
        <v>1.46258E-3</v>
      </c>
      <c r="I20" s="48">
        <f t="shared" si="2"/>
        <v>7.4782206217358862</v>
      </c>
    </row>
    <row r="21" spans="1:9" x14ac:dyDescent="0.25">
      <c r="A21" s="254">
        <v>11</v>
      </c>
      <c r="B21" s="1">
        <v>0.47500300000000001</v>
      </c>
      <c r="C21" s="48">
        <v>1.06319E-2</v>
      </c>
      <c r="D21" s="48">
        <f t="shared" si="0"/>
        <v>10.6319</v>
      </c>
      <c r="F21" s="254">
        <v>10</v>
      </c>
      <c r="G21" s="37">
        <f t="shared" si="1"/>
        <v>3.2</v>
      </c>
      <c r="H21" s="48">
        <v>9.7065499999999996E-4</v>
      </c>
      <c r="I21" s="48">
        <f t="shared" si="2"/>
        <v>6.981035046008456</v>
      </c>
    </row>
    <row r="22" spans="1:9" x14ac:dyDescent="0.25">
      <c r="A22" s="254">
        <v>12</v>
      </c>
      <c r="B22" s="1">
        <v>0.52500400000000003</v>
      </c>
      <c r="C22" s="48">
        <v>1.1140600000000001E-2</v>
      </c>
      <c r="D22" s="48">
        <f t="shared" si="0"/>
        <v>11.140600000000001</v>
      </c>
      <c r="F22" s="254">
        <v>11</v>
      </c>
      <c r="G22" s="37">
        <f t="shared" si="1"/>
        <v>3.3200000000000003</v>
      </c>
      <c r="H22" s="48">
        <v>5.6120900000000001E-4</v>
      </c>
      <c r="I22" s="48">
        <f t="shared" si="2"/>
        <v>6.5672104889331013</v>
      </c>
    </row>
    <row r="23" spans="1:9" x14ac:dyDescent="0.25">
      <c r="A23" s="254">
        <v>13</v>
      </c>
      <c r="B23" s="1">
        <v>0.57500499999999999</v>
      </c>
      <c r="C23" s="48">
        <v>1.17898E-2</v>
      </c>
      <c r="D23" s="48">
        <f t="shared" si="0"/>
        <v>11.7898</v>
      </c>
      <c r="F23" s="254">
        <v>12</v>
      </c>
      <c r="G23" s="37">
        <f t="shared" si="1"/>
        <v>3.44</v>
      </c>
      <c r="H23" s="48">
        <v>2.2205400000000001E-4</v>
      </c>
      <c r="I23" s="48">
        <f t="shared" si="2"/>
        <v>6.2244286137776674</v>
      </c>
    </row>
    <row r="24" spans="1:9" x14ac:dyDescent="0.25">
      <c r="A24" s="254">
        <v>14</v>
      </c>
      <c r="B24" s="1">
        <v>0.62500500000000003</v>
      </c>
      <c r="C24" s="48">
        <v>1.2611000000000001E-2</v>
      </c>
      <c r="D24" s="48">
        <f t="shared" si="0"/>
        <v>12.611000000000001</v>
      </c>
      <c r="F24" s="254">
        <v>13</v>
      </c>
      <c r="G24" s="37">
        <f t="shared" si="1"/>
        <v>3.56</v>
      </c>
      <c r="H24" s="48">
        <v>-5.6500000000000011E-5</v>
      </c>
      <c r="I24" s="48">
        <f t="shared" si="2"/>
        <v>5.9428957970654066</v>
      </c>
    </row>
    <row r="25" spans="1:9" x14ac:dyDescent="0.25">
      <c r="A25" s="254">
        <v>15</v>
      </c>
      <c r="B25" s="1">
        <v>0.67500599999999999</v>
      </c>
      <c r="C25" s="48">
        <v>1.36869E-2</v>
      </c>
      <c r="D25" s="48">
        <f t="shared" si="0"/>
        <v>13.6869</v>
      </c>
      <c r="F25" s="254">
        <v>14</v>
      </c>
      <c r="G25" s="37">
        <f t="shared" si="1"/>
        <v>3.68</v>
      </c>
      <c r="H25" s="48">
        <v>-2.8336499999999999E-4</v>
      </c>
      <c r="I25" s="48">
        <f t="shared" si="2"/>
        <v>5.7136047351405121</v>
      </c>
    </row>
    <row r="26" spans="1:9" x14ac:dyDescent="0.25">
      <c r="A26" s="254">
        <v>16</v>
      </c>
      <c r="B26" s="1">
        <v>0.72500500000000001</v>
      </c>
      <c r="C26" s="48">
        <v>1.51316E-2</v>
      </c>
      <c r="D26" s="48">
        <f t="shared" si="0"/>
        <v>15.131600000000001</v>
      </c>
      <c r="F26" s="254">
        <v>15</v>
      </c>
      <c r="G26" s="37">
        <f t="shared" si="1"/>
        <v>3.8</v>
      </c>
      <c r="H26" s="48">
        <v>-4.6268699999999998E-4</v>
      </c>
      <c r="I26" s="48">
        <f t="shared" si="2"/>
        <v>5.5323650912708286</v>
      </c>
    </row>
    <row r="27" spans="1:9" x14ac:dyDescent="0.25">
      <c r="A27" s="254">
        <v>17</v>
      </c>
      <c r="B27" s="1">
        <v>0.77500599999999997</v>
      </c>
      <c r="C27" s="48">
        <v>1.69096E-2</v>
      </c>
      <c r="D27" s="48">
        <f t="shared" si="0"/>
        <v>16.909600000000001</v>
      </c>
      <c r="F27" s="254">
        <v>16</v>
      </c>
      <c r="G27" s="37">
        <f t="shared" si="1"/>
        <v>3.92</v>
      </c>
      <c r="H27" s="48">
        <v>-5.9673599999999995E-4</v>
      </c>
      <c r="I27" s="48">
        <f t="shared" si="2"/>
        <v>5.3968825904003985</v>
      </c>
    </row>
    <row r="28" spans="1:9" x14ac:dyDescent="0.25">
      <c r="A28" s="254">
        <v>18</v>
      </c>
      <c r="B28" s="1">
        <v>0.82500600000000002</v>
      </c>
      <c r="C28" s="48">
        <v>1.7779799999999998E-2</v>
      </c>
      <c r="D28" s="48">
        <f t="shared" si="0"/>
        <v>17.779799999999998</v>
      </c>
      <c r="F28" s="254">
        <v>17</v>
      </c>
      <c r="G28" s="37">
        <f t="shared" si="1"/>
        <v>4.04</v>
      </c>
      <c r="H28" s="48">
        <v>-7.0320599999999995E-4</v>
      </c>
      <c r="I28" s="48">
        <f t="shared" si="2"/>
        <v>5.2892740154190498</v>
      </c>
    </row>
    <row r="29" spans="1:9" x14ac:dyDescent="0.25">
      <c r="A29" s="254">
        <v>19</v>
      </c>
      <c r="B29" s="1">
        <v>0.87500699999999998</v>
      </c>
      <c r="C29" s="48">
        <v>1.80407E-2</v>
      </c>
      <c r="D29" s="48">
        <f t="shared" si="0"/>
        <v>18.040700000000001</v>
      </c>
      <c r="F29" s="254">
        <v>18</v>
      </c>
      <c r="G29" s="37">
        <f t="shared" si="1"/>
        <v>4.16</v>
      </c>
      <c r="H29" s="48">
        <v>-7.8446099999999997E-4</v>
      </c>
      <c r="I29" s="48">
        <f t="shared" si="2"/>
        <v>5.2071500860482471</v>
      </c>
    </row>
    <row r="30" spans="1:9" x14ac:dyDescent="0.25">
      <c r="A30" s="254">
        <v>20</v>
      </c>
      <c r="B30" s="1">
        <v>0.97500699999999996</v>
      </c>
      <c r="C30" s="48">
        <v>1.9762100000000001E-2</v>
      </c>
      <c r="D30" s="48">
        <f t="shared" si="0"/>
        <v>19.7621</v>
      </c>
      <c r="F30" s="254">
        <v>19</v>
      </c>
      <c r="G30" s="37">
        <f t="shared" si="1"/>
        <v>4.28</v>
      </c>
      <c r="H30" s="48">
        <v>-8.4305700000000003E-4</v>
      </c>
      <c r="I30" s="48">
        <f t="shared" si="2"/>
        <v>5.1479274687888585</v>
      </c>
    </row>
    <row r="31" spans="1:9" x14ac:dyDescent="0.25">
      <c r="A31" s="254">
        <v>21</v>
      </c>
      <c r="B31" s="1">
        <v>1.08273</v>
      </c>
      <c r="C31" s="48">
        <v>2.1349699999999999E-2</v>
      </c>
      <c r="D31" s="48">
        <f t="shared" si="0"/>
        <v>21.349699999999999</v>
      </c>
      <c r="F31" s="254">
        <v>20</v>
      </c>
      <c r="G31" s="37">
        <f t="shared" si="1"/>
        <v>4.4000000000000004</v>
      </c>
      <c r="H31" s="48">
        <v>-8.8187900000000002E-4</v>
      </c>
      <c r="I31" s="48">
        <f t="shared" si="2"/>
        <v>5.1086903118627207</v>
      </c>
    </row>
    <row r="32" spans="1:9" x14ac:dyDescent="0.25">
      <c r="A32" s="254">
        <v>22</v>
      </c>
      <c r="B32" s="1">
        <v>1.1987699999999999</v>
      </c>
      <c r="C32" s="48">
        <v>2.0997600000000002E-2</v>
      </c>
      <c r="D32" s="48">
        <f t="shared" si="0"/>
        <v>20.997600000000002</v>
      </c>
      <c r="F32" s="254">
        <v>21</v>
      </c>
      <c r="G32" s="37">
        <f t="shared" si="1"/>
        <v>4.5199999999999996</v>
      </c>
      <c r="H32" s="48">
        <v>-9.0283200000000001E-4</v>
      </c>
      <c r="I32" s="48">
        <f t="shared" si="2"/>
        <v>5.0875132434717729</v>
      </c>
    </row>
    <row r="33" spans="1:9" x14ac:dyDescent="0.25">
      <c r="A33" s="254">
        <v>23</v>
      </c>
      <c r="B33" s="1">
        <v>1.3237699999999999</v>
      </c>
      <c r="C33" s="48">
        <v>1.99253E-2</v>
      </c>
      <c r="D33" s="48">
        <f t="shared" si="0"/>
        <v>19.9253</v>
      </c>
      <c r="F33" s="254">
        <v>22</v>
      </c>
      <c r="G33" s="37">
        <f t="shared" si="1"/>
        <v>4.6400000000000006</v>
      </c>
      <c r="H33" s="48">
        <v>-9.1105799999999996E-4</v>
      </c>
      <c r="I33" s="48">
        <f t="shared" si="2"/>
        <v>5.0791992758020399</v>
      </c>
    </row>
    <row r="34" spans="1:9" x14ac:dyDescent="0.25">
      <c r="A34" s="254">
        <v>24</v>
      </c>
      <c r="B34" s="1">
        <v>1.45842</v>
      </c>
      <c r="C34" s="48">
        <v>1.8741600000000001E-2</v>
      </c>
      <c r="D34" s="48">
        <f t="shared" si="0"/>
        <v>18.741600000000002</v>
      </c>
      <c r="F34" s="254">
        <v>23</v>
      </c>
      <c r="G34" s="37">
        <f t="shared" si="1"/>
        <v>4.76</v>
      </c>
      <c r="H34" s="48">
        <v>-9.0970000000000005E-4</v>
      </c>
      <c r="I34" s="48">
        <f t="shared" si="2"/>
        <v>5.0805717980601841</v>
      </c>
    </row>
    <row r="35" spans="1:9" x14ac:dyDescent="0.25">
      <c r="A35" s="254">
        <v>25</v>
      </c>
      <c r="B35" s="1">
        <v>1.60347</v>
      </c>
      <c r="C35" s="48">
        <v>1.7412199999999999E-2</v>
      </c>
      <c r="D35" s="48">
        <f t="shared" si="0"/>
        <v>17.412199999999999</v>
      </c>
      <c r="F35" s="254">
        <v>24</v>
      </c>
      <c r="G35" s="37">
        <f t="shared" si="1"/>
        <v>4.88</v>
      </c>
      <c r="H35" s="48">
        <v>-9.0005200000000004E-4</v>
      </c>
      <c r="I35" s="48">
        <f t="shared" si="2"/>
        <v>5.0903229723949259</v>
      </c>
    </row>
    <row r="36" spans="1:9" x14ac:dyDescent="0.25">
      <c r="A36" s="254">
        <v>26</v>
      </c>
      <c r="B36" s="1">
        <v>1.75972</v>
      </c>
      <c r="C36" s="48">
        <v>1.6137800000000001E-2</v>
      </c>
      <c r="D36" s="48">
        <f t="shared" si="0"/>
        <v>16.137800000000002</v>
      </c>
      <c r="F36" s="254">
        <v>25</v>
      </c>
      <c r="G36" s="37">
        <f t="shared" si="1"/>
        <v>5</v>
      </c>
      <c r="H36" s="48">
        <v>-8.8326599999999996E-4</v>
      </c>
      <c r="I36" s="48">
        <f t="shared" si="2"/>
        <v>5.1072884794827154</v>
      </c>
    </row>
    <row r="37" spans="1:9" x14ac:dyDescent="0.25">
      <c r="A37" s="254">
        <v>27</v>
      </c>
      <c r="B37" s="1">
        <v>1.9280299999999999</v>
      </c>
      <c r="C37" s="48">
        <v>1.4921500000000001E-2</v>
      </c>
      <c r="D37" s="48">
        <f t="shared" si="0"/>
        <v>14.9215</v>
      </c>
      <c r="F37" s="254">
        <v>26</v>
      </c>
      <c r="G37" s="37">
        <f t="shared" si="1"/>
        <v>5.12</v>
      </c>
      <c r="H37" s="48">
        <v>-8.6054399999999998E-4</v>
      </c>
      <c r="I37" s="48">
        <f t="shared" si="2"/>
        <v>5.1302534653071374</v>
      </c>
    </row>
    <row r="38" spans="1:9" x14ac:dyDescent="0.25">
      <c r="A38" s="254">
        <v>28</v>
      </c>
      <c r="B38" s="1">
        <v>2.10934</v>
      </c>
      <c r="C38" s="48">
        <v>1.37389E-2</v>
      </c>
      <c r="D38" s="48">
        <f t="shared" si="0"/>
        <v>13.738899999999999</v>
      </c>
      <c r="F38" s="254">
        <v>27</v>
      </c>
      <c r="G38" s="37">
        <f t="shared" si="1"/>
        <v>5.24</v>
      </c>
      <c r="H38" s="48">
        <v>-8.3493399999999996E-4</v>
      </c>
      <c r="I38" s="48">
        <f t="shared" si="2"/>
        <v>5.1561373349912962</v>
      </c>
    </row>
    <row r="39" spans="1:9" x14ac:dyDescent="0.25">
      <c r="A39" s="254">
        <v>29</v>
      </c>
      <c r="B39" s="1">
        <v>2.3046500000000001</v>
      </c>
      <c r="C39" s="48">
        <v>1.2611300000000001E-2</v>
      </c>
      <c r="D39" s="48">
        <f t="shared" si="0"/>
        <v>12.6113</v>
      </c>
      <c r="F39" s="254">
        <v>28</v>
      </c>
      <c r="G39" s="37">
        <f t="shared" si="1"/>
        <v>5.36</v>
      </c>
      <c r="H39" s="48">
        <v>-8.0994400000000005E-4</v>
      </c>
      <c r="I39" s="48">
        <f t="shared" si="2"/>
        <v>5.1813945744839591</v>
      </c>
    </row>
    <row r="40" spans="1:9" x14ac:dyDescent="0.25">
      <c r="A40" s="254">
        <v>30</v>
      </c>
      <c r="B40" s="1">
        <v>2.5150399999999999</v>
      </c>
      <c r="C40" s="48">
        <v>1.1547699999999999E-2</v>
      </c>
      <c r="D40" s="48">
        <f t="shared" si="0"/>
        <v>11.547699999999999</v>
      </c>
      <c r="F40" s="254">
        <v>29</v>
      </c>
      <c r="G40" s="37">
        <f t="shared" si="1"/>
        <v>5.4799999999999995</v>
      </c>
      <c r="H40" s="48">
        <v>-7.8613700000000001E-4</v>
      </c>
      <c r="I40" s="48">
        <f t="shared" si="2"/>
        <v>5.2054561631434968</v>
      </c>
    </row>
    <row r="41" spans="1:9" x14ac:dyDescent="0.25">
      <c r="A41" s="254">
        <v>31</v>
      </c>
      <c r="B41" s="1">
        <v>2.7416700000000001</v>
      </c>
      <c r="C41" s="48">
        <v>1.0562999999999999E-2</v>
      </c>
      <c r="D41" s="48">
        <f t="shared" si="0"/>
        <v>10.562999999999999</v>
      </c>
      <c r="F41" s="254">
        <v>30</v>
      </c>
      <c r="G41" s="37">
        <f t="shared" si="1"/>
        <v>5.6</v>
      </c>
      <c r="H41" s="48">
        <v>-7.6336700000000004E-4</v>
      </c>
      <c r="I41" s="48">
        <f t="shared" si="2"/>
        <v>5.2284696622730662</v>
      </c>
    </row>
    <row r="42" spans="1:9" x14ac:dyDescent="0.25">
      <c r="A42" s="254">
        <v>32</v>
      </c>
      <c r="B42" s="1">
        <v>2.9858099999999999</v>
      </c>
      <c r="C42" s="48">
        <v>9.6640400000000005E-3</v>
      </c>
      <c r="D42" s="48">
        <f t="shared" si="0"/>
        <v>9.66404</v>
      </c>
      <c r="F42" s="254">
        <v>31</v>
      </c>
      <c r="G42" s="37">
        <f t="shared" si="1"/>
        <v>5.72</v>
      </c>
      <c r="H42" s="48">
        <v>-7.4102800000000002E-4</v>
      </c>
      <c r="I42" s="48">
        <f t="shared" si="2"/>
        <v>5.2510475523501619</v>
      </c>
    </row>
    <row r="43" spans="1:9" x14ac:dyDescent="0.25">
      <c r="A43" s="254">
        <v>33</v>
      </c>
      <c r="B43" s="1">
        <v>3.2487900000000001</v>
      </c>
      <c r="C43" s="48">
        <v>8.8568799999999993E-3</v>
      </c>
      <c r="D43" s="48">
        <f t="shared" si="0"/>
        <v>8.8568799999999985</v>
      </c>
      <c r="F43" s="254">
        <v>32</v>
      </c>
      <c r="G43" s="37">
        <f t="shared" si="1"/>
        <v>5.84</v>
      </c>
      <c r="H43" s="48">
        <v>-7.1812899999999997E-4</v>
      </c>
      <c r="I43" s="48">
        <f t="shared" si="2"/>
        <v>5.2741914309873161</v>
      </c>
    </row>
    <row r="44" spans="1:9" x14ac:dyDescent="0.25">
      <c r="A44" s="254">
        <v>34</v>
      </c>
      <c r="B44" s="1">
        <v>3.5320900000000002</v>
      </c>
      <c r="C44" s="48">
        <v>8.1429299999999996E-3</v>
      </c>
      <c r="D44" s="48">
        <f t="shared" si="0"/>
        <v>8.1429299999999998</v>
      </c>
      <c r="F44" s="254">
        <v>33</v>
      </c>
      <c r="G44" s="37">
        <f t="shared" si="1"/>
        <v>5.96</v>
      </c>
      <c r="H44" s="48">
        <v>-6.9441100000000003E-4</v>
      </c>
      <c r="I44" s="48">
        <f t="shared" si="2"/>
        <v>5.298163067893559</v>
      </c>
    </row>
    <row r="45" spans="1:9" x14ac:dyDescent="0.25">
      <c r="A45" s="254">
        <v>35</v>
      </c>
      <c r="B45" s="1">
        <v>3.83725</v>
      </c>
      <c r="C45" s="48">
        <v>7.5220199999999999E-3</v>
      </c>
      <c r="D45" s="48">
        <f t="shared" si="0"/>
        <v>7.5220199999999995</v>
      </c>
      <c r="F45" s="254">
        <v>34</v>
      </c>
      <c r="G45" s="37">
        <f t="shared" si="1"/>
        <v>6.08</v>
      </c>
      <c r="H45" s="48">
        <v>-6.7092200000000001E-4</v>
      </c>
      <c r="I45" s="48">
        <f t="shared" si="2"/>
        <v>5.3219032559064914</v>
      </c>
    </row>
    <row r="46" spans="1:9" x14ac:dyDescent="0.25">
      <c r="A46" s="254">
        <v>36</v>
      </c>
      <c r="B46" s="1">
        <v>4.1659800000000002</v>
      </c>
      <c r="C46" s="48">
        <v>6.9912400000000001E-3</v>
      </c>
      <c r="D46" s="48">
        <f t="shared" si="0"/>
        <v>6.9912400000000003</v>
      </c>
      <c r="F46" s="254">
        <v>35</v>
      </c>
      <c r="G46" s="37">
        <f t="shared" si="1"/>
        <v>6.1999999999999993</v>
      </c>
      <c r="H46" s="48">
        <v>-6.4772699999999996E-4</v>
      </c>
      <c r="I46" s="48">
        <f t="shared" si="2"/>
        <v>5.3453462999253913</v>
      </c>
    </row>
    <row r="47" spans="1:9" x14ac:dyDescent="0.25">
      <c r="A47" s="254">
        <v>37</v>
      </c>
      <c r="B47" s="1">
        <v>4.5201000000000002</v>
      </c>
      <c r="C47" s="48">
        <v>6.5461900000000003E-3</v>
      </c>
      <c r="D47" s="48">
        <f t="shared" si="0"/>
        <v>6.5461900000000002</v>
      </c>
      <c r="F47" s="254">
        <v>36</v>
      </c>
      <c r="G47" s="37">
        <f t="shared" si="1"/>
        <v>6.32</v>
      </c>
      <c r="H47" s="48">
        <v>-6.24758E-4</v>
      </c>
      <c r="I47" s="48">
        <f t="shared" si="2"/>
        <v>5.3685609271325543</v>
      </c>
    </row>
    <row r="48" spans="1:9" x14ac:dyDescent="0.25">
      <c r="A48" s="254">
        <v>38</v>
      </c>
      <c r="B48" s="1">
        <v>4.9015500000000003</v>
      </c>
      <c r="C48" s="48">
        <v>6.1807299999999997E-3</v>
      </c>
      <c r="D48" s="48">
        <f t="shared" si="0"/>
        <v>6.1807299999999996</v>
      </c>
      <c r="F48" s="254">
        <v>37</v>
      </c>
      <c r="G48" s="37">
        <f t="shared" si="1"/>
        <v>6.4399999999999995</v>
      </c>
      <c r="H48" s="48">
        <v>-6.0190700000000005E-4</v>
      </c>
      <c r="I48" s="48">
        <f t="shared" si="2"/>
        <v>5.3916562924645612</v>
      </c>
    </row>
    <row r="49" spans="1:9" x14ac:dyDescent="0.25">
      <c r="A49" s="254">
        <v>39</v>
      </c>
      <c r="B49" s="1">
        <v>5.3124599999999997</v>
      </c>
      <c r="C49" s="48">
        <v>5.8875899999999998E-3</v>
      </c>
      <c r="D49" s="48">
        <f t="shared" si="0"/>
        <v>5.8875899999999994</v>
      </c>
      <c r="F49" s="254">
        <v>38</v>
      </c>
      <c r="G49" s="37">
        <f t="shared" si="1"/>
        <v>6.5600000000000005</v>
      </c>
      <c r="H49" s="48">
        <v>-5.7920599999999997E-4</v>
      </c>
      <c r="I49" s="48">
        <f t="shared" si="2"/>
        <v>5.4146000537179813</v>
      </c>
    </row>
    <row r="50" spans="1:9" x14ac:dyDescent="0.25">
      <c r="A50" s="254">
        <v>40</v>
      </c>
      <c r="B50" s="1">
        <v>5.7550999999999997</v>
      </c>
      <c r="C50" s="48">
        <v>5.6585799999999999E-3</v>
      </c>
      <c r="D50" s="48">
        <f t="shared" si="0"/>
        <v>5.6585799999999997</v>
      </c>
      <c r="F50" s="254">
        <v>39</v>
      </c>
      <c r="G50" s="37">
        <f t="shared" si="1"/>
        <v>6.68</v>
      </c>
      <c r="H50" s="48">
        <v>-5.5685100000000003E-4</v>
      </c>
      <c r="I50" s="48">
        <f t="shared" si="2"/>
        <v>5.4371941148967924</v>
      </c>
    </row>
    <row r="51" spans="1:9" x14ac:dyDescent="0.25">
      <c r="A51" s="254">
        <v>41</v>
      </c>
      <c r="B51" s="1">
        <v>6.2319199999999997</v>
      </c>
      <c r="C51" s="48">
        <v>5.4849399999999998E-3</v>
      </c>
      <c r="D51" s="48">
        <f t="shared" si="0"/>
        <v>5.4849399999999999</v>
      </c>
      <c r="F51" s="254">
        <v>40</v>
      </c>
      <c r="G51" s="37">
        <f t="shared" si="1"/>
        <v>6.8000000000000007</v>
      </c>
      <c r="H51" s="48">
        <v>-5.3525999999999997E-4</v>
      </c>
      <c r="I51" s="48">
        <f t="shared" si="2"/>
        <v>5.4590160059686648</v>
      </c>
    </row>
    <row r="52" spans="1:9" x14ac:dyDescent="0.25">
      <c r="A52" s="254">
        <v>42</v>
      </c>
      <c r="B52" s="1">
        <v>6.7455499999999997</v>
      </c>
      <c r="C52" s="48">
        <v>5.3577599999999996E-3</v>
      </c>
      <c r="D52" s="48">
        <f t="shared" si="0"/>
        <v>5.3577599999999999</v>
      </c>
      <c r="F52" s="254">
        <v>41</v>
      </c>
      <c r="G52" s="37">
        <f t="shared" si="1"/>
        <v>6.92</v>
      </c>
      <c r="H52" s="48">
        <v>-5.1526899999999995E-4</v>
      </c>
      <c r="I52" s="48">
        <f t="shared" si="2"/>
        <v>5.4792207868689378</v>
      </c>
    </row>
    <row r="53" spans="1:9" x14ac:dyDescent="0.25">
      <c r="A53" s="254">
        <v>43</v>
      </c>
      <c r="B53" s="1">
        <v>7.2988499999999998</v>
      </c>
      <c r="C53" s="48">
        <v>5.26816E-3</v>
      </c>
      <c r="D53" s="48">
        <f t="shared" si="0"/>
        <v>5.26816</v>
      </c>
      <c r="F53" s="254">
        <v>42</v>
      </c>
      <c r="G53" s="37">
        <f t="shared" si="1"/>
        <v>7.04</v>
      </c>
      <c r="H53" s="48">
        <v>-4.9727599999999995E-4</v>
      </c>
      <c r="I53" s="48">
        <f t="shared" si="2"/>
        <v>5.4974062014424279</v>
      </c>
    </row>
    <row r="54" spans="1:9" x14ac:dyDescent="0.25">
      <c r="A54" s="254">
        <v>44</v>
      </c>
      <c r="B54" s="1">
        <v>7.8948600000000004</v>
      </c>
      <c r="C54" s="48">
        <v>5.2077299999999998E-3</v>
      </c>
      <c r="D54" s="48">
        <f t="shared" si="0"/>
        <v>5.2077299999999997</v>
      </c>
      <c r="F54" s="254">
        <v>43</v>
      </c>
      <c r="G54" s="37">
        <f t="shared" si="1"/>
        <v>7.16</v>
      </c>
      <c r="H54" s="48">
        <v>-4.8133600000000001E-4</v>
      </c>
      <c r="I54" s="48">
        <f t="shared" si="2"/>
        <v>5.5135166615269835</v>
      </c>
    </row>
    <row r="55" spans="1:9" x14ac:dyDescent="0.25">
      <c r="A55" s="254">
        <v>45</v>
      </c>
      <c r="B55" s="1">
        <v>8.5368999999999993</v>
      </c>
      <c r="C55" s="48">
        <v>5.1685899999999998E-3</v>
      </c>
      <c r="D55" s="48">
        <f t="shared" si="0"/>
        <v>5.16859</v>
      </c>
      <c r="F55" s="254">
        <v>44</v>
      </c>
      <c r="G55" s="37">
        <f t="shared" si="1"/>
        <v>7.28</v>
      </c>
      <c r="H55" s="48">
        <v>-4.6862299999999999E-4</v>
      </c>
      <c r="I55" s="48">
        <f t="shared" si="2"/>
        <v>5.5263656125341951</v>
      </c>
    </row>
    <row r="56" spans="1:9" x14ac:dyDescent="0.25">
      <c r="A56" s="254">
        <v>46</v>
      </c>
      <c r="B56" s="1">
        <v>9.22851</v>
      </c>
      <c r="C56" s="48">
        <v>5.14358E-3</v>
      </c>
      <c r="D56" s="48">
        <f t="shared" si="0"/>
        <v>5.14358</v>
      </c>
      <c r="F56" s="254">
        <v>45</v>
      </c>
      <c r="G56" s="37">
        <f t="shared" si="1"/>
        <v>7.4</v>
      </c>
      <c r="H56" s="48">
        <v>-4.58935E-4</v>
      </c>
      <c r="I56" s="48">
        <f t="shared" si="2"/>
        <v>5.5361572146232279</v>
      </c>
    </row>
    <row r="57" spans="1:9" x14ac:dyDescent="0.25">
      <c r="A57" s="254">
        <v>47</v>
      </c>
      <c r="B57" s="1">
        <v>9.9735300000000002</v>
      </c>
      <c r="C57" s="48">
        <v>5.1262699999999996E-3</v>
      </c>
      <c r="D57" s="48">
        <f t="shared" si="0"/>
        <v>5.1262699999999999</v>
      </c>
      <c r="F57" s="254">
        <v>46</v>
      </c>
      <c r="G57" s="37">
        <f t="shared" si="1"/>
        <v>7.5200000000000005</v>
      </c>
      <c r="H57" s="48">
        <v>-4.5163700000000001E-4</v>
      </c>
      <c r="I57" s="48">
        <f t="shared" si="2"/>
        <v>5.5435332583934347</v>
      </c>
    </row>
    <row r="58" spans="1:9" x14ac:dyDescent="0.25">
      <c r="A58" s="254">
        <v>48</v>
      </c>
      <c r="B58" s="1">
        <v>10.7761</v>
      </c>
      <c r="C58" s="48">
        <v>5.1109099999999998E-3</v>
      </c>
      <c r="D58" s="48">
        <f t="shared" si="0"/>
        <v>5.1109099999999996</v>
      </c>
      <c r="F58" s="254">
        <v>47</v>
      </c>
      <c r="G58" s="37">
        <f t="shared" si="1"/>
        <v>7.64</v>
      </c>
      <c r="H58" s="48">
        <v>-4.4642800000000002E-4</v>
      </c>
      <c r="I58" s="48">
        <f t="shared" si="2"/>
        <v>5.548797962695847</v>
      </c>
    </row>
    <row r="59" spans="1:9" x14ac:dyDescent="0.25">
      <c r="A59" s="254">
        <v>49</v>
      </c>
      <c r="B59" s="1">
        <v>11.640599999999999</v>
      </c>
      <c r="C59" s="48">
        <v>5.0923699999999997E-3</v>
      </c>
      <c r="D59" s="48">
        <f t="shared" si="0"/>
        <v>5.0923699999999998</v>
      </c>
      <c r="F59" s="254">
        <v>48</v>
      </c>
      <c r="G59" s="37">
        <f t="shared" si="1"/>
        <v>7.76</v>
      </c>
      <c r="H59" s="48">
        <v>-4.4284199999999999E-4</v>
      </c>
      <c r="I59" s="48">
        <f t="shared" si="2"/>
        <v>5.5524223108679438</v>
      </c>
    </row>
    <row r="60" spans="1:9" x14ac:dyDescent="0.25">
      <c r="A60" s="254">
        <v>50</v>
      </c>
      <c r="B60" s="1">
        <v>12.5718</v>
      </c>
      <c r="C60" s="48">
        <v>5.0659399999999997E-3</v>
      </c>
      <c r="D60" s="48">
        <f t="shared" si="0"/>
        <v>5.0659399999999994</v>
      </c>
      <c r="F60" s="254">
        <v>49</v>
      </c>
      <c r="G60" s="37">
        <f t="shared" si="1"/>
        <v>7.88</v>
      </c>
      <c r="H60" s="48">
        <v>-4.40195E-4</v>
      </c>
      <c r="I60" s="48">
        <f t="shared" si="2"/>
        <v>5.5550976175080828</v>
      </c>
    </row>
    <row r="61" spans="1:9" x14ac:dyDescent="0.25">
      <c r="A61" s="254">
        <v>51</v>
      </c>
      <c r="B61" s="1">
        <v>13.574999999999999</v>
      </c>
      <c r="C61" s="48">
        <v>5.0290500000000002E-3</v>
      </c>
      <c r="D61" s="48">
        <f t="shared" si="0"/>
        <v>5.0290499999999998</v>
      </c>
      <c r="F61" s="254">
        <v>50</v>
      </c>
      <c r="G61" s="37">
        <f t="shared" si="1"/>
        <v>8</v>
      </c>
      <c r="H61" s="48">
        <v>-4.3848800000000001E-4</v>
      </c>
      <c r="I61" s="48">
        <f t="shared" si="2"/>
        <v>5.5568228719224075</v>
      </c>
    </row>
    <row r="62" spans="1:9" x14ac:dyDescent="0.25">
      <c r="A62" s="254">
        <v>52</v>
      </c>
      <c r="B62" s="1">
        <v>14.578200000000001</v>
      </c>
      <c r="C62" s="48">
        <v>4.9826000000000002E-3</v>
      </c>
      <c r="D62" s="48">
        <f t="shared" si="0"/>
        <v>4.9826000000000006</v>
      </c>
      <c r="F62" s="254">
        <v>51</v>
      </c>
      <c r="G62" s="37">
        <f t="shared" si="1"/>
        <v>8.120000000000001</v>
      </c>
      <c r="H62" s="48">
        <v>-4.3623300000000001E-4</v>
      </c>
      <c r="I62" s="48">
        <f t="shared" si="2"/>
        <v>5.5591019865705054</v>
      </c>
    </row>
    <row r="63" spans="1:9" x14ac:dyDescent="0.25">
      <c r="A63" s="254">
        <v>53</v>
      </c>
      <c r="B63" s="1">
        <v>15.509499999999999</v>
      </c>
      <c r="C63" s="48">
        <v>4.9289499999999997E-3</v>
      </c>
      <c r="D63" s="48">
        <f t="shared" si="0"/>
        <v>4.9289499999999995</v>
      </c>
      <c r="F63" s="254">
        <v>52</v>
      </c>
      <c r="G63" s="37">
        <f t="shared" si="1"/>
        <v>8.24</v>
      </c>
      <c r="H63" s="48">
        <v>-4.32683E-4</v>
      </c>
      <c r="I63" s="48">
        <f t="shared" si="2"/>
        <v>5.5626899497637403</v>
      </c>
    </row>
    <row r="64" spans="1:9" x14ac:dyDescent="0.25">
      <c r="A64" s="254">
        <v>54</v>
      </c>
      <c r="B64" s="1">
        <v>16.373999999999999</v>
      </c>
      <c r="C64" s="48">
        <v>4.8712399999999998E-3</v>
      </c>
      <c r="D64" s="48">
        <f t="shared" si="0"/>
        <v>4.8712399999999993</v>
      </c>
      <c r="F64" s="254">
        <v>53</v>
      </c>
      <c r="G64" s="37">
        <f t="shared" si="1"/>
        <v>8.36</v>
      </c>
      <c r="H64" s="48">
        <v>-4.2712700000000002E-4</v>
      </c>
      <c r="I64" s="48">
        <f t="shared" si="2"/>
        <v>5.5683053648346181</v>
      </c>
    </row>
    <row r="65" spans="1:9" x14ac:dyDescent="0.25">
      <c r="A65" s="254">
        <v>55</v>
      </c>
      <c r="B65" s="1">
        <v>17.176500000000001</v>
      </c>
      <c r="C65" s="48">
        <v>4.8137400000000004E-3</v>
      </c>
      <c r="D65" s="48">
        <f t="shared" si="0"/>
        <v>4.8137400000000001</v>
      </c>
      <c r="F65" s="254">
        <v>54</v>
      </c>
      <c r="G65" s="37">
        <f t="shared" si="1"/>
        <v>8.48</v>
      </c>
      <c r="H65" s="48">
        <v>-4.1903600000000002E-4</v>
      </c>
      <c r="I65" s="48">
        <f t="shared" si="2"/>
        <v>5.576482888833624</v>
      </c>
    </row>
    <row r="66" spans="1:9" x14ac:dyDescent="0.25">
      <c r="A66" s="254">
        <v>56</v>
      </c>
      <c r="B66" s="1">
        <v>17.921500000000002</v>
      </c>
      <c r="C66" s="48">
        <v>4.7617099999999997E-3</v>
      </c>
      <c r="D66" s="48">
        <f t="shared" si="0"/>
        <v>4.7617099999999999</v>
      </c>
      <c r="F66" s="254">
        <v>55</v>
      </c>
      <c r="G66" s="37">
        <f t="shared" si="1"/>
        <v>8.6000000000000014</v>
      </c>
      <c r="H66" s="48">
        <v>-4.0815099999999999E-4</v>
      </c>
      <c r="I66" s="48">
        <f t="shared" si="2"/>
        <v>5.5874842914697833</v>
      </c>
    </row>
    <row r="67" spans="1:9" x14ac:dyDescent="0.25">
      <c r="A67" s="254">
        <v>57</v>
      </c>
      <c r="B67" s="1">
        <v>18.613099999999999</v>
      </c>
      <c r="C67" s="48">
        <v>4.7215099999999999E-3</v>
      </c>
      <c r="D67" s="48">
        <f t="shared" si="0"/>
        <v>4.7215100000000003</v>
      </c>
      <c r="F67" s="254">
        <v>56</v>
      </c>
      <c r="G67" s="37">
        <f t="shared" si="1"/>
        <v>8.7200000000000006</v>
      </c>
      <c r="H67" s="48">
        <v>-3.9555999999999999E-4</v>
      </c>
      <c r="I67" s="48">
        <f t="shared" si="2"/>
        <v>5.6002099378264116</v>
      </c>
    </row>
    <row r="68" spans="1:9" x14ac:dyDescent="0.25">
      <c r="A68" s="254">
        <v>58</v>
      </c>
      <c r="B68" s="1">
        <v>19.255199999999999</v>
      </c>
      <c r="C68" s="48">
        <v>4.7006000000000001E-3</v>
      </c>
      <c r="D68" s="48">
        <f t="shared" si="0"/>
        <v>4.7005999999999997</v>
      </c>
      <c r="F68" s="254">
        <v>57</v>
      </c>
      <c r="G68" s="37">
        <f t="shared" si="1"/>
        <v>8.84</v>
      </c>
      <c r="H68" s="48">
        <v>-3.8317499999999998E-4</v>
      </c>
      <c r="I68" s="48">
        <f t="shared" si="2"/>
        <v>5.6127273812484457</v>
      </c>
    </row>
    <row r="69" spans="1:9" x14ac:dyDescent="0.25">
      <c r="A69" s="254">
        <v>59</v>
      </c>
      <c r="B69" s="1">
        <v>19.851199999999999</v>
      </c>
      <c r="C69" s="48">
        <v>4.7076000000000002E-3</v>
      </c>
      <c r="D69" s="48">
        <f t="shared" si="0"/>
        <v>4.7076000000000002</v>
      </c>
      <c r="F69" s="254">
        <v>58</v>
      </c>
      <c r="G69" s="37">
        <f t="shared" si="1"/>
        <v>8.9599999999999991</v>
      </c>
      <c r="H69" s="48">
        <v>-3.71281E-4</v>
      </c>
      <c r="I69" s="48">
        <f t="shared" si="2"/>
        <v>5.6247485739865706</v>
      </c>
    </row>
    <row r="70" spans="1:9" x14ac:dyDescent="0.25">
      <c r="A70" s="254">
        <v>60</v>
      </c>
      <c r="B70" s="1">
        <v>20.404499999999999</v>
      </c>
      <c r="C70" s="48">
        <v>4.7522299999999996E-3</v>
      </c>
      <c r="D70" s="48">
        <f t="shared" si="0"/>
        <v>4.75223</v>
      </c>
      <c r="F70" s="254">
        <v>59</v>
      </c>
      <c r="G70" s="37">
        <f t="shared" si="1"/>
        <v>9.08</v>
      </c>
      <c r="H70" s="48">
        <v>-3.6012099999999998E-4</v>
      </c>
      <c r="I70" s="48">
        <f t="shared" si="2"/>
        <v>5.6360279174334744</v>
      </c>
    </row>
    <row r="71" spans="1:9" x14ac:dyDescent="0.25">
      <c r="A71" s="254">
        <v>61</v>
      </c>
      <c r="B71" s="1">
        <v>20.918099999999999</v>
      </c>
      <c r="C71" s="48">
        <v>4.8451500000000003E-3</v>
      </c>
      <c r="D71" s="48">
        <f t="shared" si="0"/>
        <v>4.8451500000000003</v>
      </c>
      <c r="F71" s="254">
        <v>60</v>
      </c>
      <c r="G71" s="37">
        <f t="shared" si="1"/>
        <v>9.1999999999999993</v>
      </c>
      <c r="H71" s="48">
        <v>-3.49959E-4</v>
      </c>
      <c r="I71" s="48">
        <f t="shared" si="2"/>
        <v>5.6462985884108434</v>
      </c>
    </row>
    <row r="72" spans="1:9" x14ac:dyDescent="0.25">
      <c r="A72" s="254">
        <v>62</v>
      </c>
      <c r="B72" s="1">
        <v>21.3949</v>
      </c>
      <c r="C72" s="48">
        <v>4.9977499999999996E-3</v>
      </c>
      <c r="D72" s="48">
        <f t="shared" si="0"/>
        <v>4.9977499999999999</v>
      </c>
      <c r="F72" s="254">
        <v>61</v>
      </c>
      <c r="G72" s="37">
        <f t="shared" si="1"/>
        <v>9.32</v>
      </c>
      <c r="H72" s="48">
        <v>-3.4134200000000001E-4</v>
      </c>
      <c r="I72" s="48">
        <f t="shared" si="2"/>
        <v>5.6550077373787611</v>
      </c>
    </row>
    <row r="73" spans="1:9" x14ac:dyDescent="0.25">
      <c r="A73" s="254">
        <v>63</v>
      </c>
      <c r="B73" s="1">
        <v>21.837599999999998</v>
      </c>
      <c r="C73" s="48">
        <v>5.2218899999999999E-3</v>
      </c>
      <c r="D73" s="48">
        <f t="shared" si="0"/>
        <v>5.2218900000000001</v>
      </c>
      <c r="F73" s="254">
        <v>62</v>
      </c>
      <c r="G73" s="37">
        <f t="shared" si="1"/>
        <v>9.44</v>
      </c>
      <c r="H73" s="48">
        <v>-3.3535299999999999E-4</v>
      </c>
      <c r="I73" s="48">
        <f t="shared" si="2"/>
        <v>5.6610607828898285</v>
      </c>
    </row>
    <row r="74" spans="1:9" x14ac:dyDescent="0.25">
      <c r="A74" s="254">
        <v>64</v>
      </c>
      <c r="B74" s="1">
        <v>22.2485</v>
      </c>
      <c r="C74" s="48">
        <v>5.5295300000000004E-3</v>
      </c>
      <c r="D74" s="48">
        <f t="shared" si="0"/>
        <v>5.5295300000000003</v>
      </c>
      <c r="F74" s="254">
        <v>63</v>
      </c>
      <c r="G74" s="37">
        <f t="shared" si="1"/>
        <v>9.56</v>
      </c>
      <c r="H74" s="48">
        <v>-3.3265299999999997E-4</v>
      </c>
      <c r="I74" s="48">
        <f t="shared" si="2"/>
        <v>5.6637896563044023</v>
      </c>
    </row>
    <row r="75" spans="1:9" x14ac:dyDescent="0.25">
      <c r="A75" s="254">
        <v>65</v>
      </c>
      <c r="B75" s="1">
        <v>22.629899999999999</v>
      </c>
      <c r="C75" s="48">
        <v>5.9323500000000003E-3</v>
      </c>
      <c r="D75" s="48">
        <f t="shared" si="0"/>
        <v>5.9323500000000005</v>
      </c>
      <c r="F75" s="254">
        <v>64</v>
      </c>
      <c r="G75" s="37">
        <f t="shared" si="1"/>
        <v>9.68</v>
      </c>
      <c r="H75" s="48">
        <v>-3.33388E-4</v>
      </c>
      <c r="I75" s="48">
        <f t="shared" si="2"/>
        <v>5.6630467963193238</v>
      </c>
    </row>
    <row r="76" spans="1:9" x14ac:dyDescent="0.25">
      <c r="A76" s="254">
        <v>66</v>
      </c>
      <c r="B76" s="1">
        <v>22.984000000000002</v>
      </c>
      <c r="C76" s="48">
        <v>6.4413400000000003E-3</v>
      </c>
      <c r="D76" s="48">
        <f t="shared" ref="D76:D111" si="3">C76/$D$7*10^3</f>
        <v>6.4413400000000003</v>
      </c>
      <c r="F76" s="254">
        <v>65</v>
      </c>
      <c r="G76" s="37">
        <f t="shared" ref="G76:G139" si="4">F76/200*24+2</f>
        <v>9.8000000000000007</v>
      </c>
      <c r="H76" s="48">
        <v>-3.3694900000000002E-4</v>
      </c>
      <c r="I76" s="48">
        <f t="shared" ref="I76:I139" si="5">(H76*$D$6/$I$6+$I$7)*10^3</f>
        <v>5.6594477154936591</v>
      </c>
    </row>
    <row r="77" spans="1:9" x14ac:dyDescent="0.25">
      <c r="A77" s="254">
        <v>67</v>
      </c>
      <c r="B77" s="1">
        <v>23.312799999999999</v>
      </c>
      <c r="C77" s="48">
        <v>7.0662600000000004E-3</v>
      </c>
      <c r="D77" s="48">
        <f t="shared" si="3"/>
        <v>7.0662600000000007</v>
      </c>
      <c r="F77" s="254">
        <v>66</v>
      </c>
      <c r="G77" s="37">
        <f t="shared" si="4"/>
        <v>9.92</v>
      </c>
      <c r="H77" s="48">
        <v>-3.4203199999999998E-4</v>
      </c>
      <c r="I77" s="48">
        <f t="shared" si="5"/>
        <v>5.6543103586172592</v>
      </c>
    </row>
    <row r="78" spans="1:9" x14ac:dyDescent="0.25">
      <c r="A78" s="254">
        <v>68</v>
      </c>
      <c r="B78" s="1">
        <v>23.617899999999999</v>
      </c>
      <c r="C78" s="48">
        <v>7.8155299999999994E-3</v>
      </c>
      <c r="D78" s="48">
        <f t="shared" si="3"/>
        <v>7.815529999999999</v>
      </c>
      <c r="F78" s="254">
        <v>67</v>
      </c>
      <c r="G78" s="37">
        <f t="shared" si="4"/>
        <v>10.040000000000001</v>
      </c>
      <c r="H78" s="48">
        <v>-3.47091E-4</v>
      </c>
      <c r="I78" s="48">
        <f t="shared" si="5"/>
        <v>5.6491972583934347</v>
      </c>
    </row>
    <row r="79" spans="1:9" x14ac:dyDescent="0.25">
      <c r="A79" s="254">
        <v>69</v>
      </c>
      <c r="B79" s="1">
        <v>23.901199999999999</v>
      </c>
      <c r="C79" s="48">
        <v>8.6947699999999992E-3</v>
      </c>
      <c r="D79" s="48">
        <f t="shared" si="3"/>
        <v>8.6947700000000001</v>
      </c>
      <c r="F79" s="254">
        <v>68</v>
      </c>
      <c r="G79" s="37">
        <f t="shared" si="4"/>
        <v>10.16</v>
      </c>
      <c r="H79" s="48">
        <v>-3.5126800000000001E-4</v>
      </c>
      <c r="I79" s="48">
        <f t="shared" si="5"/>
        <v>5.6449755901517031</v>
      </c>
    </row>
    <row r="80" spans="1:9" x14ac:dyDescent="0.25">
      <c r="A80" s="254">
        <v>70</v>
      </c>
      <c r="B80" s="1">
        <v>24.164200000000001</v>
      </c>
      <c r="C80" s="48">
        <v>9.7082499999999999E-3</v>
      </c>
      <c r="D80" s="48">
        <f t="shared" si="3"/>
        <v>9.7082499999999996</v>
      </c>
      <c r="F80" s="254">
        <v>69</v>
      </c>
      <c r="G80" s="37">
        <f t="shared" si="4"/>
        <v>10.28</v>
      </c>
      <c r="H80" s="48">
        <v>-3.5552400000000002E-4</v>
      </c>
      <c r="I80" s="48">
        <f t="shared" si="5"/>
        <v>5.6406740770952499</v>
      </c>
    </row>
    <row r="81" spans="1:9" x14ac:dyDescent="0.25">
      <c r="A81" s="254">
        <v>71</v>
      </c>
      <c r="B81" s="1">
        <v>24.4084</v>
      </c>
      <c r="C81" s="48">
        <v>1.08535E-2</v>
      </c>
      <c r="D81" s="48">
        <f t="shared" si="3"/>
        <v>10.8535</v>
      </c>
      <c r="F81" s="254">
        <v>70</v>
      </c>
      <c r="G81" s="37">
        <f t="shared" si="4"/>
        <v>10.399999999999999</v>
      </c>
      <c r="H81" s="48">
        <v>-3.5979499999999999E-4</v>
      </c>
      <c r="I81" s="48">
        <f t="shared" si="5"/>
        <v>5.6363574036309378</v>
      </c>
    </row>
    <row r="82" spans="1:9" x14ac:dyDescent="0.25">
      <c r="A82" s="254">
        <v>72</v>
      </c>
      <c r="B82" s="1">
        <v>24.635000000000002</v>
      </c>
      <c r="C82" s="48">
        <v>1.213E-2</v>
      </c>
      <c r="D82" s="48">
        <f t="shared" si="3"/>
        <v>12.13</v>
      </c>
      <c r="F82" s="254">
        <v>71</v>
      </c>
      <c r="G82" s="37">
        <f t="shared" si="4"/>
        <v>10.52</v>
      </c>
      <c r="H82" s="48">
        <v>-3.6339E-4</v>
      </c>
      <c r="I82" s="48">
        <f t="shared" si="5"/>
        <v>5.6327239592141254</v>
      </c>
    </row>
    <row r="83" spans="1:9" x14ac:dyDescent="0.25">
      <c r="A83" s="254">
        <v>73</v>
      </c>
      <c r="B83" s="1">
        <v>24.845400000000001</v>
      </c>
      <c r="C83" s="48">
        <v>1.3519E-2</v>
      </c>
      <c r="D83" s="48">
        <f t="shared" si="3"/>
        <v>13.519</v>
      </c>
      <c r="F83" s="254">
        <v>72</v>
      </c>
      <c r="G83" s="37">
        <f t="shared" si="4"/>
        <v>10.64</v>
      </c>
      <c r="H83" s="48">
        <v>-3.65077E-4</v>
      </c>
      <c r="I83" s="48">
        <f t="shared" si="5"/>
        <v>5.6310189186769462</v>
      </c>
    </row>
    <row r="84" spans="1:9" x14ac:dyDescent="0.25">
      <c r="A84" s="254">
        <v>74</v>
      </c>
      <c r="B84" s="1">
        <v>25.040700000000001</v>
      </c>
      <c r="C84" s="48">
        <v>1.50127E-2</v>
      </c>
      <c r="D84" s="48">
        <f t="shared" si="3"/>
        <v>15.012700000000001</v>
      </c>
      <c r="F84" s="254">
        <v>73</v>
      </c>
      <c r="G84" s="37">
        <f t="shared" si="4"/>
        <v>10.76</v>
      </c>
      <c r="H84" s="48">
        <v>-3.6349599999999999E-4</v>
      </c>
      <c r="I84" s="48">
        <f t="shared" si="5"/>
        <v>5.6326168256652576</v>
      </c>
    </row>
    <row r="85" spans="1:9" x14ac:dyDescent="0.25">
      <c r="A85" s="254">
        <v>75</v>
      </c>
      <c r="B85" s="1">
        <v>25.222000000000001</v>
      </c>
      <c r="C85" s="48">
        <v>1.6628799999999999E-2</v>
      </c>
      <c r="D85" s="48">
        <f t="shared" si="3"/>
        <v>16.628799999999998</v>
      </c>
      <c r="F85" s="254">
        <v>74</v>
      </c>
      <c r="G85" s="37">
        <f t="shared" si="4"/>
        <v>10.879999999999999</v>
      </c>
      <c r="H85" s="48">
        <v>-3.5885499999999999E-4</v>
      </c>
      <c r="I85" s="48">
        <f t="shared" si="5"/>
        <v>5.6373074558567522</v>
      </c>
    </row>
    <row r="86" spans="1:9" x14ac:dyDescent="0.25">
      <c r="A86" s="254">
        <v>76</v>
      </c>
      <c r="B86" s="1">
        <v>25.3903</v>
      </c>
      <c r="C86" s="48">
        <v>1.83795E-2</v>
      </c>
      <c r="D86" s="48">
        <f t="shared" si="3"/>
        <v>18.3795</v>
      </c>
      <c r="F86" s="254">
        <v>75</v>
      </c>
      <c r="G86" s="37">
        <f t="shared" si="4"/>
        <v>11</v>
      </c>
      <c r="H86" s="48">
        <v>-3.5178400000000001E-4</v>
      </c>
      <c r="I86" s="48">
        <f t="shared" si="5"/>
        <v>5.6444540721213627</v>
      </c>
    </row>
    <row r="87" spans="1:9" x14ac:dyDescent="0.25">
      <c r="A87" s="254">
        <v>77</v>
      </c>
      <c r="B87" s="1">
        <v>25.546600000000002</v>
      </c>
      <c r="C87" s="48">
        <v>2.01689E-2</v>
      </c>
      <c r="D87" s="48">
        <f t="shared" si="3"/>
        <v>20.168900000000001</v>
      </c>
      <c r="F87" s="254">
        <v>76</v>
      </c>
      <c r="G87" s="37">
        <f t="shared" si="4"/>
        <v>11.120000000000001</v>
      </c>
      <c r="H87" s="48">
        <v>-3.43242E-4</v>
      </c>
      <c r="I87" s="48">
        <f t="shared" si="5"/>
        <v>5.6530874190499878</v>
      </c>
    </row>
    <row r="88" spans="1:9" x14ac:dyDescent="0.25">
      <c r="A88" s="254">
        <v>78</v>
      </c>
      <c r="B88" s="1">
        <v>25.691600000000001</v>
      </c>
      <c r="C88" s="48">
        <v>2.19209E-2</v>
      </c>
      <c r="D88" s="48">
        <f t="shared" si="3"/>
        <v>21.9209</v>
      </c>
      <c r="F88" s="254">
        <v>77</v>
      </c>
      <c r="G88" s="37">
        <f t="shared" si="4"/>
        <v>11.24</v>
      </c>
      <c r="H88" s="48">
        <v>-3.3431200000000002E-4</v>
      </c>
      <c r="I88" s="48">
        <f t="shared" si="5"/>
        <v>5.6621129151952259</v>
      </c>
    </row>
    <row r="89" spans="1:9" x14ac:dyDescent="0.25">
      <c r="A89" s="254">
        <v>79</v>
      </c>
      <c r="B89" s="1">
        <v>25.8263</v>
      </c>
      <c r="C89" s="48">
        <v>2.3449000000000001E-2</v>
      </c>
      <c r="D89" s="48">
        <f t="shared" si="3"/>
        <v>23.449000000000002</v>
      </c>
      <c r="F89" s="254">
        <v>78</v>
      </c>
      <c r="G89" s="37">
        <f t="shared" si="4"/>
        <v>11.36</v>
      </c>
      <c r="H89" s="48">
        <v>-3.2601400000000001E-4</v>
      </c>
      <c r="I89" s="48">
        <f t="shared" si="5"/>
        <v>5.6704996528226808</v>
      </c>
    </row>
    <row r="90" spans="1:9" x14ac:dyDescent="0.25">
      <c r="A90" s="254">
        <v>80</v>
      </c>
      <c r="B90" s="1">
        <v>25.9513</v>
      </c>
      <c r="C90" s="48">
        <v>2.4766E-2</v>
      </c>
      <c r="D90" s="48">
        <f t="shared" si="3"/>
        <v>24.765999999999998</v>
      </c>
      <c r="F90" s="254">
        <v>79</v>
      </c>
      <c r="G90" s="37">
        <f t="shared" si="4"/>
        <v>11.48</v>
      </c>
      <c r="H90" s="48">
        <v>-3.1826400000000001E-4</v>
      </c>
      <c r="I90" s="48">
        <f t="shared" si="5"/>
        <v>5.6783325302163643</v>
      </c>
    </row>
    <row r="91" spans="1:9" x14ac:dyDescent="0.25">
      <c r="A91" s="254">
        <v>81</v>
      </c>
      <c r="B91" s="1">
        <v>26.067299999999999</v>
      </c>
      <c r="C91" s="48">
        <v>2.51585E-2</v>
      </c>
      <c r="D91" s="48">
        <f t="shared" si="3"/>
        <v>25.1585</v>
      </c>
      <c r="F91" s="254">
        <v>80</v>
      </c>
      <c r="G91" s="37">
        <f t="shared" si="4"/>
        <v>11.600000000000001</v>
      </c>
      <c r="H91" s="48">
        <v>-3.1076900000000002E-4</v>
      </c>
      <c r="I91" s="48">
        <f t="shared" si="5"/>
        <v>5.6859076806764488</v>
      </c>
    </row>
    <row r="92" spans="1:9" x14ac:dyDescent="0.25">
      <c r="A92" s="254">
        <v>82</v>
      </c>
      <c r="B92" s="1">
        <v>26.175000000000001</v>
      </c>
      <c r="C92" s="48">
        <v>2.3514400000000001E-2</v>
      </c>
      <c r="D92" s="48">
        <f t="shared" si="3"/>
        <v>23.514400000000002</v>
      </c>
      <c r="F92" s="254">
        <v>81</v>
      </c>
      <c r="G92" s="37">
        <f t="shared" si="4"/>
        <v>11.72</v>
      </c>
      <c r="H92" s="48">
        <v>-3.0382599999999999E-4</v>
      </c>
      <c r="I92" s="48">
        <f t="shared" si="5"/>
        <v>5.6929249281273311</v>
      </c>
    </row>
    <row r="93" spans="1:9" x14ac:dyDescent="0.25">
      <c r="A93" s="254">
        <v>83</v>
      </c>
      <c r="B93" s="1">
        <v>26.274999999999999</v>
      </c>
      <c r="C93" s="48">
        <v>2.2195800000000002E-2</v>
      </c>
      <c r="D93" s="48">
        <f t="shared" si="3"/>
        <v>22.195800000000002</v>
      </c>
      <c r="F93" s="254">
        <v>82</v>
      </c>
      <c r="G93" s="37">
        <f t="shared" si="4"/>
        <v>11.84</v>
      </c>
      <c r="H93" s="48">
        <v>-2.9828899999999998E-4</v>
      </c>
      <c r="I93" s="48">
        <f t="shared" si="5"/>
        <v>5.6985211400149218</v>
      </c>
    </row>
    <row r="94" spans="1:9" x14ac:dyDescent="0.25">
      <c r="A94" s="254">
        <v>84</v>
      </c>
      <c r="B94" s="1">
        <v>26.324999999999999</v>
      </c>
      <c r="C94" s="48">
        <v>2.22902E-2</v>
      </c>
      <c r="D94" s="48">
        <f t="shared" si="3"/>
        <v>22.290199999999999</v>
      </c>
      <c r="F94" s="254">
        <v>83</v>
      </c>
      <c r="G94" s="37">
        <f t="shared" si="4"/>
        <v>11.959999999999999</v>
      </c>
      <c r="H94" s="48">
        <v>-2.9543000000000001E-4</v>
      </c>
      <c r="I94" s="48">
        <f t="shared" si="5"/>
        <v>5.7014107137527974</v>
      </c>
    </row>
    <row r="95" spans="1:9" x14ac:dyDescent="0.25">
      <c r="A95" s="254">
        <v>85</v>
      </c>
      <c r="B95" s="1">
        <v>26.375</v>
      </c>
      <c r="C95" s="48">
        <v>2.13204E-2</v>
      </c>
      <c r="D95" s="48">
        <f t="shared" si="3"/>
        <v>21.320399999999999</v>
      </c>
      <c r="F95" s="254">
        <v>84</v>
      </c>
      <c r="G95" s="37">
        <f t="shared" si="4"/>
        <v>12.08</v>
      </c>
      <c r="H95" s="48">
        <v>-2.9728300000000002E-4</v>
      </c>
      <c r="I95" s="48">
        <f t="shared" si="5"/>
        <v>5.6995378980353149</v>
      </c>
    </row>
    <row r="96" spans="1:9" x14ac:dyDescent="0.25">
      <c r="A96" s="254">
        <v>86</v>
      </c>
      <c r="B96" s="1">
        <v>26.425000000000001</v>
      </c>
      <c r="C96" s="48">
        <v>1.9354699999999999E-2</v>
      </c>
      <c r="D96" s="48">
        <f t="shared" si="3"/>
        <v>19.354699999999998</v>
      </c>
      <c r="F96" s="254">
        <v>85</v>
      </c>
      <c r="G96" s="37">
        <f t="shared" si="4"/>
        <v>12.2</v>
      </c>
      <c r="H96" s="48">
        <v>-3.02377E-4</v>
      </c>
      <c r="I96" s="48">
        <f t="shared" si="5"/>
        <v>5.694389423526486</v>
      </c>
    </row>
    <row r="97" spans="1:9" x14ac:dyDescent="0.25">
      <c r="A97" s="254">
        <v>87</v>
      </c>
      <c r="B97" s="1">
        <v>26.475000000000001</v>
      </c>
      <c r="C97" s="48">
        <v>1.76732E-2</v>
      </c>
      <c r="D97" s="48">
        <f t="shared" si="3"/>
        <v>17.673200000000001</v>
      </c>
      <c r="F97" s="254">
        <v>86</v>
      </c>
      <c r="G97" s="37">
        <f t="shared" si="4"/>
        <v>12.32</v>
      </c>
      <c r="H97" s="48">
        <v>-3.08647E-4</v>
      </c>
      <c r="I97" s="48">
        <f t="shared" si="5"/>
        <v>5.6880523730415327</v>
      </c>
    </row>
    <row r="98" spans="1:9" x14ac:dyDescent="0.25">
      <c r="A98" s="254">
        <v>88</v>
      </c>
      <c r="B98" s="1">
        <v>26.524999999999999</v>
      </c>
      <c r="C98" s="48">
        <v>1.63336E-2</v>
      </c>
      <c r="D98" s="48">
        <f t="shared" si="3"/>
        <v>16.333600000000001</v>
      </c>
      <c r="F98" s="254">
        <v>87</v>
      </c>
      <c r="G98" s="37">
        <f t="shared" si="4"/>
        <v>12.44</v>
      </c>
      <c r="H98" s="48">
        <v>-3.1409899999999998E-4</v>
      </c>
      <c r="I98" s="48">
        <f t="shared" si="5"/>
        <v>5.6825420701318077</v>
      </c>
    </row>
    <row r="99" spans="1:9" x14ac:dyDescent="0.25">
      <c r="A99" s="254">
        <v>89</v>
      </c>
      <c r="B99" s="1">
        <v>26.574999999999999</v>
      </c>
      <c r="C99" s="48">
        <v>1.52081E-2</v>
      </c>
      <c r="D99" s="48">
        <f t="shared" si="3"/>
        <v>15.2081</v>
      </c>
      <c r="F99" s="254">
        <v>88</v>
      </c>
      <c r="G99" s="37">
        <f t="shared" si="4"/>
        <v>12.56</v>
      </c>
      <c r="H99" s="48">
        <v>-3.1757500000000001E-4</v>
      </c>
      <c r="I99" s="48">
        <f t="shared" si="5"/>
        <v>5.6790288982840087</v>
      </c>
    </row>
    <row r="100" spans="1:9" x14ac:dyDescent="0.25">
      <c r="A100" s="254">
        <v>90</v>
      </c>
      <c r="B100" s="1">
        <v>26.625</v>
      </c>
      <c r="C100" s="48">
        <v>1.4352800000000001E-2</v>
      </c>
      <c r="D100" s="48">
        <f t="shared" si="3"/>
        <v>14.3528</v>
      </c>
      <c r="F100" s="254">
        <v>89</v>
      </c>
      <c r="G100" s="37">
        <f t="shared" si="4"/>
        <v>12.68</v>
      </c>
      <c r="H100" s="48">
        <v>-3.1945500000000001E-4</v>
      </c>
      <c r="I100" s="48">
        <f t="shared" si="5"/>
        <v>5.67712879383238</v>
      </c>
    </row>
    <row r="101" spans="1:9" x14ac:dyDescent="0.25">
      <c r="A101" s="254">
        <v>91</v>
      </c>
      <c r="B101" s="1">
        <v>26.675000000000001</v>
      </c>
      <c r="C101" s="48">
        <v>1.37681E-2</v>
      </c>
      <c r="D101" s="48">
        <f t="shared" si="3"/>
        <v>13.7681</v>
      </c>
      <c r="F101" s="254">
        <v>90</v>
      </c>
      <c r="G101" s="37">
        <f t="shared" si="4"/>
        <v>12.8</v>
      </c>
      <c r="H101" s="48">
        <v>-3.2136699999999997E-4</v>
      </c>
      <c r="I101" s="48">
        <f t="shared" si="5"/>
        <v>5.6751963471773195</v>
      </c>
    </row>
    <row r="102" spans="1:9" x14ac:dyDescent="0.25">
      <c r="A102" s="254">
        <v>92</v>
      </c>
      <c r="B102" s="1">
        <v>26.725000000000001</v>
      </c>
      <c r="C102" s="48">
        <v>1.3361899999999999E-2</v>
      </c>
      <c r="D102" s="48">
        <f t="shared" si="3"/>
        <v>13.3619</v>
      </c>
      <c r="F102" s="254">
        <v>91</v>
      </c>
      <c r="G102" s="37">
        <f t="shared" si="4"/>
        <v>12.92</v>
      </c>
      <c r="H102" s="48">
        <v>-3.2327700000000002E-4</v>
      </c>
      <c r="I102" s="48">
        <f t="shared" si="5"/>
        <v>5.673265921909973</v>
      </c>
    </row>
    <row r="103" spans="1:9" x14ac:dyDescent="0.25">
      <c r="A103" s="254">
        <v>93</v>
      </c>
      <c r="B103" s="1">
        <v>26.774999999999999</v>
      </c>
      <c r="C103" s="48">
        <v>1.3120400000000001E-2</v>
      </c>
      <c r="D103" s="48">
        <f t="shared" si="3"/>
        <v>13.1204</v>
      </c>
      <c r="F103" s="254">
        <v>92</v>
      </c>
      <c r="G103" s="37">
        <f t="shared" si="4"/>
        <v>13.040000000000001</v>
      </c>
      <c r="H103" s="48">
        <v>-3.2409600000000001E-4</v>
      </c>
      <c r="I103" s="48">
        <f t="shared" si="5"/>
        <v>5.6724381636408854</v>
      </c>
    </row>
    <row r="104" spans="1:9" x14ac:dyDescent="0.25">
      <c r="A104" s="254">
        <v>94</v>
      </c>
      <c r="B104" s="1">
        <v>26.824999999999999</v>
      </c>
      <c r="C104" s="48">
        <v>1.3073400000000001E-2</v>
      </c>
      <c r="D104" s="48">
        <f t="shared" si="3"/>
        <v>13.073400000000001</v>
      </c>
      <c r="F104" s="254">
        <v>93</v>
      </c>
      <c r="G104" s="37">
        <f t="shared" si="4"/>
        <v>13.16</v>
      </c>
      <c r="H104" s="48">
        <v>-3.2306000000000001E-4</v>
      </c>
      <c r="I104" s="48">
        <f t="shared" si="5"/>
        <v>5.6734852424769961</v>
      </c>
    </row>
    <row r="105" spans="1:9" x14ac:dyDescent="0.25">
      <c r="A105" s="254">
        <v>95</v>
      </c>
      <c r="B105" s="1">
        <v>26.875</v>
      </c>
      <c r="C105" s="48">
        <v>1.32473E-2</v>
      </c>
      <c r="D105" s="48">
        <f t="shared" si="3"/>
        <v>13.247299999999999</v>
      </c>
      <c r="F105" s="254">
        <v>94</v>
      </c>
      <c r="G105" s="37">
        <f t="shared" si="4"/>
        <v>13.28</v>
      </c>
      <c r="H105" s="48">
        <v>-3.19916E-4</v>
      </c>
      <c r="I105" s="48">
        <f t="shared" si="5"/>
        <v>5.6766628639641885</v>
      </c>
    </row>
    <row r="106" spans="1:9" x14ac:dyDescent="0.25">
      <c r="A106" s="254">
        <v>96</v>
      </c>
      <c r="B106" s="1">
        <v>26.925000000000001</v>
      </c>
      <c r="C106" s="48">
        <v>1.3660800000000001E-2</v>
      </c>
      <c r="D106" s="48">
        <f t="shared" si="3"/>
        <v>13.6608</v>
      </c>
      <c r="F106" s="254">
        <v>95</v>
      </c>
      <c r="G106" s="37">
        <f t="shared" si="4"/>
        <v>13.399999999999999</v>
      </c>
      <c r="H106" s="48">
        <v>-3.1531700000000002E-4</v>
      </c>
      <c r="I106" s="48">
        <f t="shared" si="5"/>
        <v>5.6813110450136781</v>
      </c>
    </row>
    <row r="107" spans="1:9" x14ac:dyDescent="0.25">
      <c r="A107" s="254">
        <v>97</v>
      </c>
      <c r="B107" s="1">
        <v>26.975000000000001</v>
      </c>
      <c r="C107" s="48">
        <v>1.43325E-2</v>
      </c>
      <c r="D107" s="48">
        <f t="shared" si="3"/>
        <v>14.3325</v>
      </c>
      <c r="F107" s="254">
        <v>96</v>
      </c>
      <c r="G107" s="37">
        <f t="shared" si="4"/>
        <v>13.52</v>
      </c>
      <c r="H107" s="48">
        <v>-3.1073500000000003E-4</v>
      </c>
      <c r="I107" s="48">
        <f t="shared" si="5"/>
        <v>5.6859420442675948</v>
      </c>
    </row>
    <row r="108" spans="1:9" x14ac:dyDescent="0.25">
      <c r="A108" s="254">
        <v>98</v>
      </c>
      <c r="B108" s="1">
        <v>27.024999999999999</v>
      </c>
      <c r="C108" s="48">
        <v>1.5244499999999999E-2</v>
      </c>
      <c r="D108" s="48">
        <f t="shared" si="3"/>
        <v>15.244499999999999</v>
      </c>
      <c r="F108" s="254">
        <v>97</v>
      </c>
      <c r="G108" s="37">
        <f t="shared" si="4"/>
        <v>13.64</v>
      </c>
      <c r="H108" s="48">
        <v>-3.0733900000000001E-4</v>
      </c>
      <c r="I108" s="48">
        <f t="shared" si="5"/>
        <v>5.6893743606068137</v>
      </c>
    </row>
    <row r="109" spans="1:9" x14ac:dyDescent="0.25">
      <c r="A109" s="254">
        <v>99</v>
      </c>
      <c r="B109" s="1">
        <v>27.074999999999999</v>
      </c>
      <c r="C109" s="48">
        <v>1.6234200000000001E-2</v>
      </c>
      <c r="D109" s="48">
        <f t="shared" si="3"/>
        <v>16.234200000000001</v>
      </c>
      <c r="F109" s="254">
        <v>98</v>
      </c>
      <c r="G109" s="37">
        <f t="shared" si="4"/>
        <v>13.76</v>
      </c>
      <c r="H109" s="48">
        <v>-3.0494400000000003E-4</v>
      </c>
      <c r="I109" s="48">
        <f t="shared" si="5"/>
        <v>5.691794972394927</v>
      </c>
    </row>
    <row r="110" spans="1:9" x14ac:dyDescent="0.25">
      <c r="A110" s="254">
        <v>100</v>
      </c>
      <c r="B110" s="1">
        <v>27.125</v>
      </c>
      <c r="C110" s="48">
        <v>1.72695E-2</v>
      </c>
      <c r="D110" s="48">
        <f t="shared" si="3"/>
        <v>17.269500000000001</v>
      </c>
      <c r="F110" s="254">
        <v>99</v>
      </c>
      <c r="G110" s="37">
        <f t="shared" si="4"/>
        <v>13.879999999999999</v>
      </c>
      <c r="H110" s="48">
        <v>-3.0337300000000001E-4</v>
      </c>
      <c r="I110" s="48">
        <f t="shared" si="5"/>
        <v>5.6933827724446662</v>
      </c>
    </row>
    <row r="111" spans="1:9" x14ac:dyDescent="0.25">
      <c r="A111" s="254">
        <v>101</v>
      </c>
      <c r="B111" s="1">
        <v>27.15</v>
      </c>
      <c r="C111" s="48">
        <v>1.85028E-2</v>
      </c>
      <c r="D111" s="48">
        <f t="shared" si="3"/>
        <v>18.502800000000001</v>
      </c>
      <c r="F111" s="254">
        <v>100</v>
      </c>
      <c r="G111" s="37">
        <f t="shared" si="4"/>
        <v>14</v>
      </c>
      <c r="H111" s="48">
        <v>-3.02439E-4</v>
      </c>
      <c r="I111" s="48">
        <f t="shared" si="5"/>
        <v>5.6943267605073364</v>
      </c>
    </row>
    <row r="112" spans="1:9" x14ac:dyDescent="0.25">
      <c r="F112" s="254">
        <v>101</v>
      </c>
      <c r="G112" s="37">
        <f t="shared" si="4"/>
        <v>14.120000000000001</v>
      </c>
      <c r="H112" s="48">
        <v>-3.01262E-4</v>
      </c>
      <c r="I112" s="48">
        <f t="shared" si="5"/>
        <v>5.6955163471773194</v>
      </c>
    </row>
    <row r="113" spans="6:9" x14ac:dyDescent="0.25">
      <c r="F113" s="254">
        <v>102</v>
      </c>
      <c r="G113" s="37">
        <f t="shared" si="4"/>
        <v>14.24</v>
      </c>
      <c r="H113" s="48">
        <v>-2.9964500000000002E-4</v>
      </c>
      <c r="I113" s="48">
        <f t="shared" si="5"/>
        <v>5.6971506391444917</v>
      </c>
    </row>
    <row r="114" spans="6:9" x14ac:dyDescent="0.25">
      <c r="F114" s="254">
        <v>103</v>
      </c>
      <c r="G114" s="37">
        <f t="shared" si="4"/>
        <v>14.36</v>
      </c>
      <c r="H114" s="48">
        <v>-2.9867199999999999E-4</v>
      </c>
      <c r="I114" s="48">
        <f t="shared" si="5"/>
        <v>5.6981340442675954</v>
      </c>
    </row>
    <row r="115" spans="6:9" x14ac:dyDescent="0.25">
      <c r="F115" s="254">
        <v>104</v>
      </c>
      <c r="G115" s="37">
        <f t="shared" si="4"/>
        <v>14.48</v>
      </c>
      <c r="H115" s="48">
        <v>-2.9920499999999998E-4</v>
      </c>
      <c r="I115" s="48">
        <f t="shared" si="5"/>
        <v>5.6975953444416811</v>
      </c>
    </row>
    <row r="116" spans="6:9" x14ac:dyDescent="0.25">
      <c r="F116" s="254">
        <v>105</v>
      </c>
      <c r="G116" s="37">
        <f t="shared" si="4"/>
        <v>14.600000000000001</v>
      </c>
      <c r="H116" s="48">
        <v>-3.0170700000000002E-4</v>
      </c>
      <c r="I116" s="48">
        <f t="shared" si="5"/>
        <v>5.6950665884108433</v>
      </c>
    </row>
    <row r="117" spans="6:9" x14ac:dyDescent="0.25">
      <c r="F117" s="254">
        <v>106</v>
      </c>
      <c r="G117" s="37">
        <f t="shared" si="4"/>
        <v>14.72</v>
      </c>
      <c r="H117" s="48">
        <v>-3.06006E-4</v>
      </c>
      <c r="I117" s="48">
        <f t="shared" si="5"/>
        <v>5.6907216155185276</v>
      </c>
    </row>
    <row r="118" spans="6:9" x14ac:dyDescent="0.25">
      <c r="F118" s="254">
        <v>107</v>
      </c>
      <c r="G118" s="37">
        <f t="shared" si="4"/>
        <v>14.84</v>
      </c>
      <c r="H118" s="48">
        <v>-3.09776E-4</v>
      </c>
      <c r="I118" s="48">
        <f t="shared" si="5"/>
        <v>5.686911299676698</v>
      </c>
    </row>
    <row r="119" spans="6:9" x14ac:dyDescent="0.25">
      <c r="F119" s="254">
        <v>108</v>
      </c>
      <c r="G119" s="37">
        <f t="shared" si="4"/>
        <v>14.96</v>
      </c>
      <c r="H119" s="48">
        <v>-3.1185000000000002E-4</v>
      </c>
      <c r="I119" s="48">
        <f t="shared" si="5"/>
        <v>5.6848151206167623</v>
      </c>
    </row>
    <row r="120" spans="6:9" x14ac:dyDescent="0.25">
      <c r="F120" s="254">
        <v>109</v>
      </c>
      <c r="G120" s="37">
        <f t="shared" si="4"/>
        <v>15.080000000000002</v>
      </c>
      <c r="H120" s="48">
        <v>-3.1273299999999999E-4</v>
      </c>
      <c r="I120" s="48">
        <f t="shared" si="5"/>
        <v>5.683922677940811</v>
      </c>
    </row>
    <row r="121" spans="6:9" x14ac:dyDescent="0.25">
      <c r="F121" s="254">
        <v>110</v>
      </c>
      <c r="G121" s="37">
        <f t="shared" si="4"/>
        <v>15.200000000000001</v>
      </c>
      <c r="H121" s="48">
        <v>-3.1355800000000002E-4</v>
      </c>
      <c r="I121" s="48">
        <f t="shared" si="5"/>
        <v>5.6830888555085801</v>
      </c>
    </row>
    <row r="122" spans="6:9" x14ac:dyDescent="0.25">
      <c r="F122" s="254">
        <v>111</v>
      </c>
      <c r="G122" s="37">
        <f t="shared" si="4"/>
        <v>15.32</v>
      </c>
      <c r="H122" s="48">
        <v>-3.1541799999999998E-4</v>
      </c>
      <c r="I122" s="48">
        <f t="shared" si="5"/>
        <v>5.681208964934096</v>
      </c>
    </row>
    <row r="123" spans="6:9" x14ac:dyDescent="0.25">
      <c r="F123" s="254">
        <v>112</v>
      </c>
      <c r="G123" s="37">
        <f t="shared" si="4"/>
        <v>15.440000000000001</v>
      </c>
      <c r="H123" s="48">
        <v>-3.1868400000000001E-4</v>
      </c>
      <c r="I123" s="48">
        <f t="shared" si="5"/>
        <v>5.6779080387963194</v>
      </c>
    </row>
    <row r="124" spans="6:9" x14ac:dyDescent="0.25">
      <c r="F124" s="254">
        <v>113</v>
      </c>
      <c r="G124" s="37">
        <f t="shared" si="4"/>
        <v>15.559999999999999</v>
      </c>
      <c r="H124" s="48">
        <v>-3.2268500000000002E-4</v>
      </c>
      <c r="I124" s="48">
        <f t="shared" si="5"/>
        <v>5.6738642526734644</v>
      </c>
    </row>
    <row r="125" spans="6:9" x14ac:dyDescent="0.25">
      <c r="F125" s="254">
        <v>114</v>
      </c>
      <c r="G125" s="37">
        <f t="shared" si="4"/>
        <v>15.68</v>
      </c>
      <c r="H125" s="48">
        <v>-3.2617099999999999E-4</v>
      </c>
      <c r="I125" s="48">
        <f t="shared" si="5"/>
        <v>5.6703409738870931</v>
      </c>
    </row>
    <row r="126" spans="6:9" x14ac:dyDescent="0.25">
      <c r="F126" s="254">
        <v>115</v>
      </c>
      <c r="G126" s="37">
        <f t="shared" si="4"/>
        <v>15.799999999999999</v>
      </c>
      <c r="H126" s="48">
        <v>-3.2863100000000002E-4</v>
      </c>
      <c r="I126" s="48">
        <f t="shared" si="5"/>
        <v>5.6678546669982595</v>
      </c>
    </row>
    <row r="127" spans="6:9" x14ac:dyDescent="0.25">
      <c r="F127" s="254">
        <v>116</v>
      </c>
      <c r="G127" s="37">
        <f t="shared" si="4"/>
        <v>15.919999999999998</v>
      </c>
      <c r="H127" s="48">
        <v>-3.3010299999999999E-4</v>
      </c>
      <c r="I127" s="48">
        <f t="shared" si="5"/>
        <v>5.6663669256403884</v>
      </c>
    </row>
    <row r="128" spans="6:9" x14ac:dyDescent="0.25">
      <c r="F128" s="254">
        <v>117</v>
      </c>
      <c r="G128" s="37">
        <f t="shared" si="4"/>
        <v>16.04</v>
      </c>
      <c r="H128" s="48">
        <v>-3.3100399999999998E-4</v>
      </c>
      <c r="I128" s="48">
        <f t="shared" si="5"/>
        <v>5.6654562904750065</v>
      </c>
    </row>
    <row r="129" spans="6:9" x14ac:dyDescent="0.25">
      <c r="F129" s="254">
        <v>118</v>
      </c>
      <c r="G129" s="37">
        <f t="shared" si="4"/>
        <v>16.16</v>
      </c>
      <c r="H129" s="48">
        <v>-3.3181299999999998E-4</v>
      </c>
      <c r="I129" s="48">
        <f t="shared" si="5"/>
        <v>5.6646386391444912</v>
      </c>
    </row>
    <row r="130" spans="6:9" x14ac:dyDescent="0.25">
      <c r="F130" s="254">
        <v>119</v>
      </c>
      <c r="G130" s="37">
        <f t="shared" si="4"/>
        <v>16.28</v>
      </c>
      <c r="H130" s="48">
        <v>-3.32937E-4</v>
      </c>
      <c r="I130" s="48">
        <f t="shared" si="5"/>
        <v>5.663502619248943</v>
      </c>
    </row>
    <row r="131" spans="6:9" x14ac:dyDescent="0.25">
      <c r="F131" s="254">
        <v>120</v>
      </c>
      <c r="G131" s="37">
        <f t="shared" si="4"/>
        <v>16.399999999999999</v>
      </c>
      <c r="H131" s="48">
        <v>-3.3331499999999999E-4</v>
      </c>
      <c r="I131" s="48">
        <f t="shared" si="5"/>
        <v>5.6631205769709032</v>
      </c>
    </row>
    <row r="132" spans="6:9" x14ac:dyDescent="0.25">
      <c r="F132" s="254">
        <v>121</v>
      </c>
      <c r="G132" s="37">
        <f t="shared" si="4"/>
        <v>16.52</v>
      </c>
      <c r="H132" s="48">
        <v>-3.3226399999999998E-4</v>
      </c>
      <c r="I132" s="48">
        <f t="shared" si="5"/>
        <v>5.664182816214872</v>
      </c>
    </row>
    <row r="133" spans="6:9" x14ac:dyDescent="0.25">
      <c r="F133" s="254">
        <v>122</v>
      </c>
      <c r="G133" s="37">
        <f t="shared" si="4"/>
        <v>16.64</v>
      </c>
      <c r="H133" s="48">
        <v>-3.2941900000000001E-4</v>
      </c>
      <c r="I133" s="48">
        <f t="shared" si="5"/>
        <v>5.6670582402387462</v>
      </c>
    </row>
    <row r="134" spans="6:9" x14ac:dyDescent="0.25">
      <c r="F134" s="254">
        <v>123</v>
      </c>
      <c r="G134" s="37">
        <f t="shared" si="4"/>
        <v>16.759999999999998</v>
      </c>
      <c r="H134" s="48">
        <v>-3.2480299999999997E-4</v>
      </c>
      <c r="I134" s="48">
        <f t="shared" si="5"/>
        <v>5.6717236030838105</v>
      </c>
    </row>
    <row r="135" spans="6:9" x14ac:dyDescent="0.25">
      <c r="F135" s="254">
        <v>124</v>
      </c>
      <c r="G135" s="37">
        <f t="shared" si="4"/>
        <v>16.88</v>
      </c>
      <c r="H135" s="48">
        <v>-3.1911199999999998E-4</v>
      </c>
      <c r="I135" s="48">
        <f t="shared" si="5"/>
        <v>5.6774754618254173</v>
      </c>
    </row>
    <row r="136" spans="6:9" x14ac:dyDescent="0.25">
      <c r="F136" s="254">
        <v>125</v>
      </c>
      <c r="G136" s="37">
        <f t="shared" si="4"/>
        <v>17</v>
      </c>
      <c r="H136" s="48">
        <v>-3.13787E-4</v>
      </c>
      <c r="I136" s="48">
        <f t="shared" si="5"/>
        <v>5.6828574066152697</v>
      </c>
    </row>
    <row r="137" spans="6:9" x14ac:dyDescent="0.25">
      <c r="F137" s="254">
        <v>126</v>
      </c>
      <c r="G137" s="37">
        <f t="shared" si="4"/>
        <v>17.12</v>
      </c>
      <c r="H137" s="48">
        <v>-3.0926499999999997E-4</v>
      </c>
      <c r="I137" s="48">
        <f t="shared" si="5"/>
        <v>5.6874277642377518</v>
      </c>
    </row>
    <row r="138" spans="6:9" x14ac:dyDescent="0.25">
      <c r="F138" s="254">
        <v>127</v>
      </c>
      <c r="G138" s="37">
        <f t="shared" si="4"/>
        <v>17.240000000000002</v>
      </c>
      <c r="H138" s="48">
        <v>-3.0549E-4</v>
      </c>
      <c r="I138" s="48">
        <f t="shared" si="5"/>
        <v>5.6912431335488689</v>
      </c>
    </row>
    <row r="139" spans="6:9" x14ac:dyDescent="0.25">
      <c r="F139" s="254">
        <v>128</v>
      </c>
      <c r="G139" s="37">
        <f t="shared" si="4"/>
        <v>17.36</v>
      </c>
      <c r="H139" s="48">
        <v>-3.0207200000000002E-4</v>
      </c>
      <c r="I139" s="48">
        <f t="shared" si="5"/>
        <v>5.6946976851529465</v>
      </c>
    </row>
    <row r="140" spans="6:9" x14ac:dyDescent="0.25">
      <c r="F140" s="254">
        <v>129</v>
      </c>
      <c r="G140" s="37">
        <f t="shared" ref="G140:G203" si="6">F140/200*24+2</f>
        <v>17.48</v>
      </c>
      <c r="H140" s="48">
        <v>-2.9836000000000001E-4</v>
      </c>
      <c r="I140" s="48">
        <f t="shared" ref="I140:I203" si="7">(H140*$D$6/$I$6+$I$7)*10^3</f>
        <v>5.6984493807510566</v>
      </c>
    </row>
    <row r="141" spans="6:9" x14ac:dyDescent="0.25">
      <c r="F141" s="254">
        <v>130</v>
      </c>
      <c r="G141" s="37">
        <f t="shared" si="6"/>
        <v>17.600000000000001</v>
      </c>
      <c r="H141" s="48">
        <v>-2.9416400000000002E-4</v>
      </c>
      <c r="I141" s="48">
        <f t="shared" si="7"/>
        <v>5.7026902521760761</v>
      </c>
    </row>
    <row r="142" spans="6:9" x14ac:dyDescent="0.25">
      <c r="F142" s="254">
        <v>131</v>
      </c>
      <c r="G142" s="37">
        <f t="shared" si="6"/>
        <v>17.72</v>
      </c>
      <c r="H142" s="48">
        <v>-2.9140699999999998E-4</v>
      </c>
      <c r="I142" s="48">
        <f t="shared" si="7"/>
        <v>5.7054767351405129</v>
      </c>
    </row>
    <row r="143" spans="6:9" x14ac:dyDescent="0.25">
      <c r="F143" s="254">
        <v>132</v>
      </c>
      <c r="G143" s="37">
        <f t="shared" si="6"/>
        <v>17.84</v>
      </c>
      <c r="H143" s="48">
        <v>-2.9127500000000002E-4</v>
      </c>
      <c r="I143" s="48">
        <f t="shared" si="7"/>
        <v>5.7056101467296694</v>
      </c>
    </row>
    <row r="144" spans="6:9" x14ac:dyDescent="0.25">
      <c r="F144" s="254">
        <v>133</v>
      </c>
      <c r="G144" s="37">
        <f t="shared" si="6"/>
        <v>17.96</v>
      </c>
      <c r="H144" s="48">
        <v>-2.9385099999999998E-4</v>
      </c>
      <c r="I144" s="48">
        <f t="shared" si="7"/>
        <v>5.7030065993533947</v>
      </c>
    </row>
    <row r="145" spans="6:9" x14ac:dyDescent="0.25">
      <c r="F145" s="254">
        <v>134</v>
      </c>
      <c r="G145" s="37">
        <f t="shared" si="6"/>
        <v>18.080000000000002</v>
      </c>
      <c r="H145" s="48">
        <v>-2.9838599999999999E-4</v>
      </c>
      <c r="I145" s="48">
        <f t="shared" si="7"/>
        <v>5.6984231027107688</v>
      </c>
    </row>
    <row r="146" spans="6:9" x14ac:dyDescent="0.25">
      <c r="F146" s="254">
        <v>135</v>
      </c>
      <c r="G146" s="37">
        <f t="shared" si="6"/>
        <v>18.200000000000003</v>
      </c>
      <c r="H146" s="48">
        <v>-3.0440600000000001E-4</v>
      </c>
      <c r="I146" s="48">
        <f t="shared" si="7"/>
        <v>5.692338725690127</v>
      </c>
    </row>
    <row r="147" spans="6:9" x14ac:dyDescent="0.25">
      <c r="F147" s="254">
        <v>136</v>
      </c>
      <c r="G147" s="37">
        <f t="shared" si="6"/>
        <v>18.32</v>
      </c>
      <c r="H147" s="48">
        <v>-3.1170599999999997E-4</v>
      </c>
      <c r="I147" s="48">
        <f t="shared" si="7"/>
        <v>5.6849606605322061</v>
      </c>
    </row>
    <row r="148" spans="6:9" x14ac:dyDescent="0.25">
      <c r="F148" s="254">
        <v>137</v>
      </c>
      <c r="G148" s="37">
        <f t="shared" si="6"/>
        <v>18.440000000000001</v>
      </c>
      <c r="H148" s="48">
        <v>-3.2074099999999998E-4</v>
      </c>
      <c r="I148" s="48">
        <f t="shared" si="7"/>
        <v>5.6758290415319568</v>
      </c>
    </row>
    <row r="149" spans="6:9" x14ac:dyDescent="0.25">
      <c r="F149" s="254">
        <v>138</v>
      </c>
      <c r="G149" s="37">
        <f t="shared" si="6"/>
        <v>18.559999999999999</v>
      </c>
      <c r="H149" s="48">
        <v>-3.3145599999999999E-4</v>
      </c>
      <c r="I149" s="48">
        <f t="shared" si="7"/>
        <v>5.6649994568515289</v>
      </c>
    </row>
    <row r="150" spans="6:9" x14ac:dyDescent="0.25">
      <c r="F150" s="254">
        <v>139</v>
      </c>
      <c r="G150" s="37">
        <f t="shared" si="6"/>
        <v>18.68</v>
      </c>
      <c r="H150" s="48">
        <v>-3.4359700000000001E-4</v>
      </c>
      <c r="I150" s="48">
        <f t="shared" si="7"/>
        <v>5.6527286227306641</v>
      </c>
    </row>
    <row r="151" spans="6:9" x14ac:dyDescent="0.25">
      <c r="F151" s="254">
        <v>140</v>
      </c>
      <c r="G151" s="37">
        <f t="shared" si="6"/>
        <v>18.799999999999997</v>
      </c>
      <c r="H151" s="48">
        <v>-3.5682699999999999E-4</v>
      </c>
      <c r="I151" s="48">
        <f t="shared" si="7"/>
        <v>5.6393571429992537</v>
      </c>
    </row>
    <row r="152" spans="6:9" x14ac:dyDescent="0.25">
      <c r="F152" s="254">
        <v>141</v>
      </c>
      <c r="G152" s="37">
        <f t="shared" si="6"/>
        <v>18.919999999999998</v>
      </c>
      <c r="H152" s="48">
        <v>-3.7105699999999999E-4</v>
      </c>
      <c r="I152" s="48">
        <f t="shared" si="7"/>
        <v>5.6249749694105944</v>
      </c>
    </row>
    <row r="153" spans="6:9" x14ac:dyDescent="0.25">
      <c r="F153" s="254">
        <v>142</v>
      </c>
      <c r="G153" s="37">
        <f t="shared" si="6"/>
        <v>19.04</v>
      </c>
      <c r="H153" s="48">
        <v>-3.8423199999999998E-4</v>
      </c>
      <c r="I153" s="48">
        <f t="shared" si="7"/>
        <v>5.6116590778413329</v>
      </c>
    </row>
    <row r="154" spans="6:9" x14ac:dyDescent="0.25">
      <c r="F154" s="254">
        <v>143</v>
      </c>
      <c r="G154" s="37">
        <f t="shared" si="6"/>
        <v>19.16</v>
      </c>
      <c r="H154" s="48">
        <v>-3.9575899999999998E-4</v>
      </c>
      <c r="I154" s="48">
        <f t="shared" si="7"/>
        <v>5.6000088097488181</v>
      </c>
    </row>
    <row r="155" spans="6:9" x14ac:dyDescent="0.25">
      <c r="F155" s="254">
        <v>144</v>
      </c>
      <c r="G155" s="37">
        <f t="shared" si="6"/>
        <v>19.28</v>
      </c>
      <c r="H155" s="48">
        <v>-4.0534700000000002E-4</v>
      </c>
      <c r="I155" s="48">
        <f t="shared" si="7"/>
        <v>5.5903182770455109</v>
      </c>
    </row>
    <row r="156" spans="6:9" x14ac:dyDescent="0.25">
      <c r="F156" s="254">
        <v>145</v>
      </c>
      <c r="G156" s="37">
        <f t="shared" si="6"/>
        <v>19.399999999999999</v>
      </c>
      <c r="H156" s="48">
        <v>-4.1297699999999997E-4</v>
      </c>
      <c r="I156" s="48">
        <f t="shared" si="7"/>
        <v>5.5826066829146983</v>
      </c>
    </row>
    <row r="157" spans="6:9" x14ac:dyDescent="0.25">
      <c r="F157" s="254">
        <v>146</v>
      </c>
      <c r="G157" s="37">
        <f t="shared" si="6"/>
        <v>19.52</v>
      </c>
      <c r="H157" s="48">
        <v>-4.1889500000000002E-4</v>
      </c>
      <c r="I157" s="48">
        <f t="shared" si="7"/>
        <v>5.5766253966674961</v>
      </c>
    </row>
    <row r="158" spans="6:9" x14ac:dyDescent="0.25">
      <c r="F158" s="254">
        <v>147</v>
      </c>
      <c r="G158" s="37">
        <f t="shared" si="6"/>
        <v>19.64</v>
      </c>
      <c r="H158" s="48">
        <v>-4.2240000000000002E-4</v>
      </c>
      <c r="I158" s="48">
        <f t="shared" si="7"/>
        <v>5.5730829146978369</v>
      </c>
    </row>
    <row r="159" spans="6:9" x14ac:dyDescent="0.25">
      <c r="F159" s="254">
        <v>148</v>
      </c>
      <c r="G159" s="37">
        <f t="shared" si="6"/>
        <v>19.759999999999998</v>
      </c>
      <c r="H159" s="48">
        <v>-4.2516E-4</v>
      </c>
      <c r="I159" s="48">
        <f t="shared" si="7"/>
        <v>5.5702933996518276</v>
      </c>
    </row>
    <row r="160" spans="6:9" x14ac:dyDescent="0.25">
      <c r="F160" s="254">
        <v>149</v>
      </c>
      <c r="G160" s="37">
        <f t="shared" si="6"/>
        <v>19.88</v>
      </c>
      <c r="H160" s="48">
        <v>-4.2723899999999999E-4</v>
      </c>
      <c r="I160" s="48">
        <f t="shared" si="7"/>
        <v>5.5681921671226062</v>
      </c>
    </row>
    <row r="161" spans="6:9" x14ac:dyDescent="0.25">
      <c r="F161" s="254">
        <v>150</v>
      </c>
      <c r="G161" s="37">
        <f t="shared" si="6"/>
        <v>20</v>
      </c>
      <c r="H161" s="48">
        <v>-4.2849700000000001E-4</v>
      </c>
      <c r="I161" s="48">
        <f t="shared" si="7"/>
        <v>5.5669207142501866</v>
      </c>
    </row>
    <row r="162" spans="6:9" x14ac:dyDescent="0.25">
      <c r="F162" s="254">
        <v>151</v>
      </c>
      <c r="G162" s="37">
        <f t="shared" si="6"/>
        <v>20.12</v>
      </c>
      <c r="H162" s="48">
        <v>-4.2917999999999998E-4</v>
      </c>
      <c r="I162" s="48">
        <f t="shared" si="7"/>
        <v>5.5662304103456854</v>
      </c>
    </row>
    <row r="163" spans="6:9" x14ac:dyDescent="0.25">
      <c r="F163" s="254">
        <v>152</v>
      </c>
      <c r="G163" s="37">
        <f t="shared" si="6"/>
        <v>20.240000000000002</v>
      </c>
      <c r="H163" s="48">
        <v>-4.3080199999999999E-4</v>
      </c>
      <c r="I163" s="48">
        <f t="shared" si="7"/>
        <v>5.5645910649092274</v>
      </c>
    </row>
    <row r="164" spans="6:9" x14ac:dyDescent="0.25">
      <c r="F164" s="254">
        <v>153</v>
      </c>
      <c r="G164" s="37">
        <f t="shared" si="6"/>
        <v>20.36</v>
      </c>
      <c r="H164" s="48">
        <v>-4.3709E-4</v>
      </c>
      <c r="I164" s="48">
        <f t="shared" si="7"/>
        <v>5.5582358219348418</v>
      </c>
    </row>
    <row r="165" spans="6:9" x14ac:dyDescent="0.25">
      <c r="F165" s="254">
        <v>154</v>
      </c>
      <c r="G165" s="37">
        <f t="shared" si="6"/>
        <v>20.48</v>
      </c>
      <c r="H165" s="48">
        <v>-4.4872500000000002E-4</v>
      </c>
      <c r="I165" s="48">
        <f t="shared" si="7"/>
        <v>5.5464763989057451</v>
      </c>
    </row>
    <row r="166" spans="6:9" x14ac:dyDescent="0.25">
      <c r="F166" s="254">
        <v>155</v>
      </c>
      <c r="G166" s="37">
        <f t="shared" si="6"/>
        <v>20.6</v>
      </c>
      <c r="H166" s="48">
        <v>-4.6541099999999999E-4</v>
      </c>
      <c r="I166" s="48">
        <f t="shared" si="7"/>
        <v>5.5296119612036811</v>
      </c>
    </row>
    <row r="167" spans="6:9" x14ac:dyDescent="0.25">
      <c r="F167" s="254">
        <v>156</v>
      </c>
      <c r="G167" s="37">
        <f t="shared" si="6"/>
        <v>20.72</v>
      </c>
      <c r="H167" s="48">
        <v>-4.8683999999999999E-4</v>
      </c>
      <c r="I167" s="48">
        <f t="shared" si="7"/>
        <v>5.5079538025366821</v>
      </c>
    </row>
    <row r="168" spans="6:9" x14ac:dyDescent="0.25">
      <c r="F168" s="254">
        <v>157</v>
      </c>
      <c r="G168" s="37">
        <f t="shared" si="6"/>
        <v>20.84</v>
      </c>
      <c r="H168" s="48">
        <v>-5.1279400000000001E-4</v>
      </c>
      <c r="I168" s="48">
        <f t="shared" si="7"/>
        <v>5.4817222541656312</v>
      </c>
    </row>
    <row r="169" spans="6:9" x14ac:dyDescent="0.25">
      <c r="F169" s="254">
        <v>158</v>
      </c>
      <c r="G169" s="37">
        <f t="shared" si="6"/>
        <v>20.96</v>
      </c>
      <c r="H169" s="48">
        <v>-5.4350700000000004E-4</v>
      </c>
      <c r="I169" s="48">
        <f t="shared" si="7"/>
        <v>5.4506808137279279</v>
      </c>
    </row>
    <row r="170" spans="6:9" x14ac:dyDescent="0.25">
      <c r="F170" s="254">
        <v>159</v>
      </c>
      <c r="G170" s="37">
        <f t="shared" si="6"/>
        <v>21.080000000000002</v>
      </c>
      <c r="H170" s="48">
        <v>-5.8050799999999998E-4</v>
      </c>
      <c r="I170" s="48">
        <f t="shared" si="7"/>
        <v>5.4132841303158425</v>
      </c>
    </row>
    <row r="171" spans="6:9" x14ac:dyDescent="0.25">
      <c r="F171" s="254">
        <v>160</v>
      </c>
      <c r="G171" s="37">
        <f t="shared" si="6"/>
        <v>21.200000000000003</v>
      </c>
      <c r="H171" s="48">
        <v>-6.2256799999999999E-4</v>
      </c>
      <c r="I171" s="48">
        <f t="shared" si="7"/>
        <v>5.37077434667993</v>
      </c>
    </row>
    <row r="172" spans="6:9" x14ac:dyDescent="0.25">
      <c r="F172" s="254">
        <v>161</v>
      </c>
      <c r="G172" s="37">
        <f t="shared" si="6"/>
        <v>21.32</v>
      </c>
      <c r="H172" s="48">
        <v>-6.6839600000000003E-4</v>
      </c>
      <c r="I172" s="48">
        <f t="shared" si="7"/>
        <v>5.3244562685899028</v>
      </c>
    </row>
    <row r="173" spans="6:9" x14ac:dyDescent="0.25">
      <c r="F173" s="254">
        <v>162</v>
      </c>
      <c r="G173" s="37">
        <f t="shared" si="6"/>
        <v>21.44</v>
      </c>
      <c r="H173" s="48">
        <v>-7.1614499999999995E-4</v>
      </c>
      <c r="I173" s="48">
        <f t="shared" si="7"/>
        <v>5.2761966476000994</v>
      </c>
    </row>
    <row r="174" spans="6:9" x14ac:dyDescent="0.25">
      <c r="F174" s="254">
        <v>163</v>
      </c>
      <c r="G174" s="37">
        <f t="shared" si="6"/>
        <v>21.56</v>
      </c>
      <c r="H174" s="48">
        <v>-7.6363799999999997E-4</v>
      </c>
      <c r="I174" s="48">
        <f t="shared" si="7"/>
        <v>5.2281957642377517</v>
      </c>
    </row>
    <row r="175" spans="6:9" x14ac:dyDescent="0.25">
      <c r="F175" s="254">
        <v>164</v>
      </c>
      <c r="G175" s="37">
        <f t="shared" si="6"/>
        <v>21.68</v>
      </c>
      <c r="H175" s="48">
        <v>-8.0959800000000002E-4</v>
      </c>
      <c r="I175" s="48">
        <f t="shared" si="7"/>
        <v>5.1817442745585671</v>
      </c>
    </row>
    <row r="176" spans="6:9" x14ac:dyDescent="0.25">
      <c r="F176" s="254">
        <v>165</v>
      </c>
      <c r="G176" s="37">
        <f t="shared" si="6"/>
        <v>21.799999999999997</v>
      </c>
      <c r="H176" s="48">
        <v>-8.5448100000000003E-4</v>
      </c>
      <c r="I176" s="48">
        <f t="shared" si="7"/>
        <v>5.1363813021636409</v>
      </c>
    </row>
    <row r="177" spans="6:9" x14ac:dyDescent="0.25">
      <c r="F177" s="254">
        <v>166</v>
      </c>
      <c r="G177" s="37">
        <f t="shared" si="6"/>
        <v>21.919999999999998</v>
      </c>
      <c r="H177" s="48">
        <v>-8.9704200000000002E-4</v>
      </c>
      <c r="I177" s="48">
        <f t="shared" si="7"/>
        <v>5.0933651609052477</v>
      </c>
    </row>
    <row r="178" spans="6:9" x14ac:dyDescent="0.25">
      <c r="F178" s="254">
        <v>167</v>
      </c>
      <c r="G178" s="37">
        <f t="shared" si="6"/>
        <v>22.04</v>
      </c>
      <c r="H178" s="48">
        <v>-9.3586500000000003E-4</v>
      </c>
      <c r="I178" s="48">
        <f t="shared" si="7"/>
        <v>5.0541269932852524</v>
      </c>
    </row>
    <row r="179" spans="6:9" x14ac:dyDescent="0.25">
      <c r="F179" s="254">
        <v>168</v>
      </c>
      <c r="G179" s="37">
        <f t="shared" si="6"/>
        <v>22.16</v>
      </c>
      <c r="H179" s="48">
        <v>-9.69728E-4</v>
      </c>
      <c r="I179" s="48">
        <f t="shared" si="7"/>
        <v>5.0199018671972153</v>
      </c>
    </row>
    <row r="180" spans="6:9" x14ac:dyDescent="0.25">
      <c r="F180" s="254">
        <v>169</v>
      </c>
      <c r="G180" s="37">
        <f t="shared" si="6"/>
        <v>22.28</v>
      </c>
      <c r="H180" s="48">
        <v>-9.9781999999999996E-4</v>
      </c>
      <c r="I180" s="48">
        <f t="shared" si="7"/>
        <v>4.9915094553593642</v>
      </c>
    </row>
    <row r="181" spans="6:9" x14ac:dyDescent="0.25">
      <c r="F181" s="254">
        <v>170</v>
      </c>
      <c r="G181" s="37">
        <f t="shared" si="6"/>
        <v>22.4</v>
      </c>
      <c r="H181" s="48">
        <v>-1.0182500000000001E-3</v>
      </c>
      <c r="I181" s="48">
        <f t="shared" si="7"/>
        <v>4.9708609798557575</v>
      </c>
    </row>
    <row r="182" spans="6:9" x14ac:dyDescent="0.25">
      <c r="F182" s="254">
        <v>171</v>
      </c>
      <c r="G182" s="37">
        <f t="shared" si="6"/>
        <v>22.52</v>
      </c>
      <c r="H182" s="48">
        <v>-1.0303300000000001E-3</v>
      </c>
      <c r="I182" s="48">
        <f t="shared" si="7"/>
        <v>4.9586517980601839</v>
      </c>
    </row>
    <row r="183" spans="6:9" x14ac:dyDescent="0.25">
      <c r="F183" s="254">
        <v>172</v>
      </c>
      <c r="G183" s="37">
        <f t="shared" si="6"/>
        <v>22.64</v>
      </c>
      <c r="H183" s="48">
        <v>-1.03279E-3</v>
      </c>
      <c r="I183" s="48">
        <f t="shared" si="7"/>
        <v>4.9561654911713502</v>
      </c>
    </row>
    <row r="184" spans="6:9" x14ac:dyDescent="0.25">
      <c r="F184" s="254">
        <v>173</v>
      </c>
      <c r="G184" s="37">
        <f t="shared" si="6"/>
        <v>22.759999999999998</v>
      </c>
      <c r="H184" s="48">
        <v>-1.02508E-3</v>
      </c>
      <c r="I184" s="48">
        <f t="shared" si="7"/>
        <v>4.9639579408107437</v>
      </c>
    </row>
    <row r="185" spans="6:9" x14ac:dyDescent="0.25">
      <c r="F185" s="254">
        <v>174</v>
      </c>
      <c r="G185" s="37">
        <f t="shared" si="6"/>
        <v>22.88</v>
      </c>
      <c r="H185" s="48">
        <v>-1.00702E-3</v>
      </c>
      <c r="I185" s="48">
        <f t="shared" si="7"/>
        <v>4.9822110718726691</v>
      </c>
    </row>
    <row r="186" spans="6:9" x14ac:dyDescent="0.25">
      <c r="F186" s="254">
        <v>175</v>
      </c>
      <c r="G186" s="37">
        <f t="shared" si="6"/>
        <v>23</v>
      </c>
      <c r="H186" s="48">
        <v>-9.769659999999999E-4</v>
      </c>
      <c r="I186" s="48">
        <f t="shared" si="7"/>
        <v>5.0125864650584431</v>
      </c>
    </row>
    <row r="187" spans="6:9" x14ac:dyDescent="0.25">
      <c r="F187" s="254">
        <v>176</v>
      </c>
      <c r="G187" s="37">
        <f t="shared" si="6"/>
        <v>23.12</v>
      </c>
      <c r="H187" s="48">
        <v>-9.3055899999999997E-4</v>
      </c>
      <c r="I187" s="48">
        <f t="shared" si="7"/>
        <v>5.0594897348918177</v>
      </c>
    </row>
    <row r="188" spans="6:9" x14ac:dyDescent="0.25">
      <c r="F188" s="254">
        <v>177</v>
      </c>
      <c r="G188" s="37">
        <f t="shared" si="6"/>
        <v>23.240000000000002</v>
      </c>
      <c r="H188" s="48">
        <v>-8.6562800000000001E-4</v>
      </c>
      <c r="I188" s="48">
        <f t="shared" si="7"/>
        <v>5.1251150977368818</v>
      </c>
    </row>
    <row r="189" spans="6:9" x14ac:dyDescent="0.25">
      <c r="F189" s="254">
        <v>178</v>
      </c>
      <c r="G189" s="37">
        <f t="shared" si="6"/>
        <v>23.36</v>
      </c>
      <c r="H189" s="48">
        <v>-7.7953600000000005E-4</v>
      </c>
      <c r="I189" s="48">
        <f t="shared" si="7"/>
        <v>5.2121277532952002</v>
      </c>
    </row>
    <row r="190" spans="6:9" x14ac:dyDescent="0.25">
      <c r="F190" s="254">
        <v>179</v>
      </c>
      <c r="G190" s="37">
        <f t="shared" si="6"/>
        <v>23.48</v>
      </c>
      <c r="H190" s="48">
        <v>-6.69496E-4</v>
      </c>
      <c r="I190" s="48">
        <f t="shared" si="7"/>
        <v>5.3233445053469293</v>
      </c>
    </row>
    <row r="191" spans="6:9" x14ac:dyDescent="0.25">
      <c r="F191" s="254">
        <v>180</v>
      </c>
      <c r="G191" s="37">
        <f t="shared" si="6"/>
        <v>23.6</v>
      </c>
      <c r="H191" s="48">
        <v>-5.3245699999999996E-4</v>
      </c>
      <c r="I191" s="48">
        <f t="shared" si="7"/>
        <v>5.4618489808505348</v>
      </c>
    </row>
    <row r="192" spans="6:9" x14ac:dyDescent="0.25">
      <c r="F192" s="254">
        <v>181</v>
      </c>
      <c r="G192" s="37">
        <f t="shared" si="6"/>
        <v>23.72</v>
      </c>
      <c r="H192" s="48">
        <v>-3.5989600000000001E-4</v>
      </c>
      <c r="I192" s="48">
        <f t="shared" si="7"/>
        <v>5.6362553235513557</v>
      </c>
    </row>
    <row r="193" spans="6:9" x14ac:dyDescent="0.25">
      <c r="F193" s="254">
        <v>182</v>
      </c>
      <c r="G193" s="37">
        <f t="shared" si="6"/>
        <v>23.84</v>
      </c>
      <c r="H193" s="48">
        <v>-1.4778E-4</v>
      </c>
      <c r="I193" s="48">
        <f t="shared" si="7"/>
        <v>5.850639661775678</v>
      </c>
    </row>
    <row r="194" spans="6:9" x14ac:dyDescent="0.25">
      <c r="F194" s="254">
        <v>183</v>
      </c>
      <c r="G194" s="37">
        <f t="shared" si="6"/>
        <v>23.96</v>
      </c>
      <c r="H194" s="48">
        <v>1.06805E-4</v>
      </c>
      <c r="I194" s="48">
        <f t="shared" si="7"/>
        <v>6.107947157423526</v>
      </c>
    </row>
    <row r="195" spans="6:9" x14ac:dyDescent="0.25">
      <c r="F195" s="254">
        <v>184</v>
      </c>
      <c r="G195" s="37">
        <f t="shared" si="6"/>
        <v>24.080000000000002</v>
      </c>
      <c r="H195" s="48">
        <v>4.0868300000000002E-4</v>
      </c>
      <c r="I195" s="48">
        <f t="shared" si="7"/>
        <v>6.4130533976622734</v>
      </c>
    </row>
    <row r="196" spans="6:9" x14ac:dyDescent="0.25">
      <c r="F196" s="254">
        <v>185</v>
      </c>
      <c r="G196" s="37">
        <f t="shared" si="6"/>
        <v>24.200000000000003</v>
      </c>
      <c r="H196" s="48">
        <v>7.6526399999999998E-4</v>
      </c>
      <c r="I196" s="48">
        <f t="shared" si="7"/>
        <v>6.7734476239741355</v>
      </c>
    </row>
    <row r="197" spans="6:9" x14ac:dyDescent="0.25">
      <c r="F197" s="254">
        <v>186</v>
      </c>
      <c r="G197" s="37">
        <f t="shared" si="6"/>
        <v>24.32</v>
      </c>
      <c r="H197" s="48">
        <v>1.1883900000000001E-3</v>
      </c>
      <c r="I197" s="48">
        <f t="shared" si="7"/>
        <v>7.2010984730166623</v>
      </c>
    </row>
    <row r="198" spans="6:9" x14ac:dyDescent="0.25">
      <c r="F198" s="254">
        <v>187</v>
      </c>
      <c r="G198" s="37">
        <f t="shared" si="6"/>
        <v>24.44</v>
      </c>
      <c r="H198" s="48">
        <v>1.70367E-3</v>
      </c>
      <c r="I198" s="48">
        <f t="shared" si="7"/>
        <v>7.7218888037801543</v>
      </c>
    </row>
    <row r="199" spans="6:9" x14ac:dyDescent="0.25">
      <c r="F199" s="254">
        <v>188</v>
      </c>
      <c r="G199" s="37">
        <f t="shared" si="6"/>
        <v>24.56</v>
      </c>
      <c r="H199" s="48">
        <v>2.3190300000000001E-3</v>
      </c>
      <c r="I199" s="48">
        <f t="shared" si="7"/>
        <v>8.3438293757771707</v>
      </c>
    </row>
    <row r="200" spans="6:9" x14ac:dyDescent="0.25">
      <c r="F200" s="254">
        <v>189</v>
      </c>
      <c r="G200" s="37">
        <f t="shared" si="6"/>
        <v>24.68</v>
      </c>
      <c r="H200" s="48">
        <v>3.0300100000000001E-3</v>
      </c>
      <c r="I200" s="48">
        <f t="shared" si="7"/>
        <v>9.0624124944043771</v>
      </c>
    </row>
    <row r="201" spans="6:9" x14ac:dyDescent="0.25">
      <c r="F201" s="254">
        <v>190</v>
      </c>
      <c r="G201" s="37">
        <f t="shared" si="6"/>
        <v>24.799999999999997</v>
      </c>
      <c r="H201" s="48">
        <v>3.8262600000000002E-3</v>
      </c>
      <c r="I201" s="48">
        <f t="shared" si="7"/>
        <v>9.8671774782392454</v>
      </c>
    </row>
    <row r="202" spans="6:9" x14ac:dyDescent="0.25">
      <c r="F202" s="254">
        <v>191</v>
      </c>
      <c r="G202" s="37">
        <f t="shared" si="6"/>
        <v>24.919999999999998</v>
      </c>
      <c r="H202" s="48">
        <v>4.6848200000000001E-3</v>
      </c>
      <c r="I202" s="48">
        <f t="shared" si="7"/>
        <v>10.734918796319322</v>
      </c>
    </row>
    <row r="203" spans="6:9" x14ac:dyDescent="0.25">
      <c r="F203" s="254">
        <v>192</v>
      </c>
      <c r="G203" s="37">
        <f t="shared" si="6"/>
        <v>25.04</v>
      </c>
      <c r="H203" s="48">
        <v>5.5679700000000002E-3</v>
      </c>
      <c r="I203" s="48">
        <f t="shared" si="7"/>
        <v>11.627513076349167</v>
      </c>
    </row>
    <row r="204" spans="6:9" x14ac:dyDescent="0.25">
      <c r="F204" s="254">
        <v>193</v>
      </c>
      <c r="G204" s="37">
        <f t="shared" ref="G204:G210" si="8">F204/200*24+2</f>
        <v>25.16</v>
      </c>
      <c r="H204" s="48">
        <v>6.5170799999999997E-3</v>
      </c>
      <c r="I204" s="48">
        <f t="shared" ref="I204:I210" si="9">(H204*$D$6/$I$6+$I$7)*10^3</f>
        <v>12.586772723203184</v>
      </c>
    </row>
    <row r="205" spans="6:9" x14ac:dyDescent="0.25">
      <c r="F205" s="254">
        <v>194</v>
      </c>
      <c r="G205" s="37">
        <f t="shared" si="8"/>
        <v>25.28</v>
      </c>
      <c r="H205" s="48">
        <v>7.489E-3</v>
      </c>
      <c r="I205" s="48">
        <f t="shared" si="9"/>
        <v>13.569086296941059</v>
      </c>
    </row>
    <row r="206" spans="6:9" x14ac:dyDescent="0.25">
      <c r="F206" s="254">
        <v>195</v>
      </c>
      <c r="G206" s="37">
        <f t="shared" si="8"/>
        <v>25.4</v>
      </c>
      <c r="H206" s="48">
        <v>8.4572299999999996E-3</v>
      </c>
      <c r="I206" s="48">
        <f t="shared" si="9"/>
        <v>14.547670410345685</v>
      </c>
    </row>
    <row r="207" spans="6:9" x14ac:dyDescent="0.25">
      <c r="F207" s="254">
        <v>196</v>
      </c>
      <c r="G207" s="37">
        <f t="shared" si="8"/>
        <v>25.52</v>
      </c>
      <c r="H207" s="48">
        <v>9.3847800000000006E-3</v>
      </c>
      <c r="I207" s="48">
        <f t="shared" si="9"/>
        <v>15.485139497637403</v>
      </c>
    </row>
    <row r="208" spans="6:9" x14ac:dyDescent="0.25">
      <c r="F208" s="254">
        <v>197</v>
      </c>
      <c r="G208" s="37">
        <f t="shared" si="8"/>
        <v>25.64</v>
      </c>
      <c r="H208" s="48">
        <v>1.0228900000000001E-2</v>
      </c>
      <c r="I208" s="48">
        <f t="shared" si="9"/>
        <v>16.338286396418802</v>
      </c>
    </row>
    <row r="209" spans="6:9" x14ac:dyDescent="0.25">
      <c r="F209" s="254">
        <v>198</v>
      </c>
      <c r="G209" s="37">
        <f t="shared" si="8"/>
        <v>25.759999999999998</v>
      </c>
      <c r="H209" s="48">
        <v>1.09398E-2</v>
      </c>
      <c r="I209" s="48">
        <f t="shared" si="9"/>
        <v>17.056788659537428</v>
      </c>
    </row>
    <row r="210" spans="6:9" x14ac:dyDescent="0.25">
      <c r="F210" s="254">
        <v>199</v>
      </c>
      <c r="G210" s="37">
        <f t="shared" si="8"/>
        <v>25.88</v>
      </c>
      <c r="H210" s="48">
        <v>1.1556E-2</v>
      </c>
      <c r="I210" s="48">
        <f t="shared" si="9"/>
        <v>17.679578214374533</v>
      </c>
    </row>
  </sheetData>
  <mergeCells count="2">
    <mergeCell ref="A5:D5"/>
    <mergeCell ref="F5:I5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40"/>
  <sheetViews>
    <sheetView zoomScale="130" zoomScaleNormal="130" workbookViewId="0">
      <selection activeCell="A3" sqref="A3"/>
    </sheetView>
  </sheetViews>
  <sheetFormatPr defaultRowHeight="15" x14ac:dyDescent="0.25"/>
  <cols>
    <col min="1" max="1" width="16.7109375" style="254" customWidth="1"/>
    <col min="2" max="2" width="16.7109375" style="1" customWidth="1"/>
    <col min="3" max="3" width="5.7109375" style="1" customWidth="1"/>
    <col min="4" max="5" width="16.7109375" style="1" customWidth="1"/>
    <col min="6" max="6" width="5.7109375" style="1" customWidth="1"/>
    <col min="7" max="8" width="16.7109375" style="1" customWidth="1"/>
    <col min="9" max="9" width="5.7109375" style="1" customWidth="1"/>
    <col min="10" max="11" width="16.7109375" style="1" customWidth="1"/>
    <col min="12" max="12" width="5.7109375" style="77" customWidth="1"/>
    <col min="13" max="13" width="16.7109375" style="254" customWidth="1"/>
    <col min="14" max="14" width="16.7109375" style="1" customWidth="1"/>
    <col min="15" max="15" width="5.7109375" style="37" customWidth="1"/>
    <col min="16" max="17" width="16.7109375" style="37" customWidth="1"/>
    <col min="18" max="18" width="5.7109375" style="37" customWidth="1"/>
    <col min="19" max="19" width="16.7109375" style="254" customWidth="1"/>
    <col min="20" max="20" width="16.7109375" style="1" customWidth="1"/>
    <col min="21" max="21" width="5.7109375" style="37" customWidth="1"/>
    <col min="22" max="23" width="16.7109375" style="37" customWidth="1"/>
    <col min="24" max="24" width="5.7109375" style="37" customWidth="1"/>
    <col min="25" max="25" width="16.7109375" style="254" customWidth="1"/>
    <col min="26" max="26" width="16.7109375" style="1" customWidth="1"/>
    <col min="27" max="27" width="5.7109375" style="37" customWidth="1"/>
    <col min="28" max="29" width="16.7109375" style="37" customWidth="1"/>
    <col min="30" max="16384" width="9.140625" style="254"/>
  </cols>
  <sheetData>
    <row r="1" spans="1:29" ht="23.25" x14ac:dyDescent="0.25">
      <c r="A1" s="296" t="s">
        <v>178</v>
      </c>
    </row>
    <row r="2" spans="1:29" ht="15.75" x14ac:dyDescent="0.25">
      <c r="A2" s="332" t="s">
        <v>191</v>
      </c>
      <c r="B2" s="333"/>
      <c r="C2" s="333"/>
    </row>
    <row r="3" spans="1:29" ht="18" x14ac:dyDescent="0.25">
      <c r="A3" s="300" t="s">
        <v>206</v>
      </c>
      <c r="M3" s="300"/>
      <c r="S3" s="300"/>
      <c r="Y3" s="300"/>
    </row>
    <row r="4" spans="1:29" ht="15.75" thickBot="1" x14ac:dyDescent="0.3">
      <c r="A4" s="300"/>
      <c r="M4" s="300"/>
      <c r="S4" s="300"/>
      <c r="Y4" s="300"/>
    </row>
    <row r="5" spans="1:29" ht="15.75" thickBot="1" x14ac:dyDescent="0.3">
      <c r="A5" s="379" t="s">
        <v>184</v>
      </c>
      <c r="B5" s="380"/>
      <c r="C5" s="380"/>
      <c r="D5" s="380"/>
      <c r="E5" s="380"/>
      <c r="F5" s="380"/>
      <c r="G5" s="380"/>
      <c r="H5" s="380"/>
      <c r="I5" s="380"/>
      <c r="J5" s="380"/>
      <c r="K5" s="381"/>
      <c r="M5" s="382" t="s">
        <v>185</v>
      </c>
      <c r="N5" s="383"/>
      <c r="O5" s="383"/>
      <c r="P5" s="383"/>
      <c r="Q5" s="383"/>
      <c r="R5" s="380"/>
      <c r="S5" s="383"/>
      <c r="T5" s="383"/>
      <c r="U5" s="383"/>
      <c r="V5" s="383"/>
      <c r="W5" s="383"/>
      <c r="X5" s="380"/>
      <c r="Y5" s="383"/>
      <c r="Z5" s="383"/>
      <c r="AA5" s="383"/>
      <c r="AB5" s="383"/>
      <c r="AC5" s="384"/>
    </row>
    <row r="6" spans="1:29" ht="18.75" customHeight="1" x14ac:dyDescent="0.25">
      <c r="A6" s="313"/>
      <c r="B6" s="314"/>
      <c r="C6" s="315"/>
      <c r="D6" s="385" t="s">
        <v>186</v>
      </c>
      <c r="E6" s="386"/>
      <c r="F6" s="3"/>
      <c r="G6" s="385" t="s">
        <v>179</v>
      </c>
      <c r="H6" s="387"/>
      <c r="I6" s="316"/>
      <c r="J6" s="385" t="s">
        <v>187</v>
      </c>
      <c r="K6" s="388"/>
      <c r="L6" s="317"/>
      <c r="M6" s="318"/>
      <c r="N6" s="319"/>
      <c r="O6" s="320"/>
      <c r="P6" s="389" t="s">
        <v>186</v>
      </c>
      <c r="Q6" s="390"/>
      <c r="R6" s="321"/>
      <c r="S6" s="318"/>
      <c r="T6" s="319"/>
      <c r="U6" s="320"/>
      <c r="V6" s="389" t="s">
        <v>179</v>
      </c>
      <c r="W6" s="390"/>
      <c r="X6" s="321"/>
      <c r="Y6" s="318"/>
      <c r="Z6" s="319"/>
      <c r="AA6" s="322"/>
      <c r="AB6" s="389" t="s">
        <v>187</v>
      </c>
      <c r="AC6" s="390"/>
    </row>
    <row r="7" spans="1:29" ht="18" x14ac:dyDescent="0.25">
      <c r="A7" s="323" t="s">
        <v>150</v>
      </c>
      <c r="B7" s="49" t="s">
        <v>98</v>
      </c>
      <c r="C7" s="324"/>
      <c r="D7" s="49" t="s">
        <v>197</v>
      </c>
      <c r="E7" s="395" t="s">
        <v>198</v>
      </c>
      <c r="F7" s="324"/>
      <c r="G7" s="49" t="s">
        <v>197</v>
      </c>
      <c r="H7" s="395" t="s">
        <v>198</v>
      </c>
      <c r="I7" s="324"/>
      <c r="J7" s="49" t="s">
        <v>197</v>
      </c>
      <c r="K7" s="395" t="s">
        <v>198</v>
      </c>
      <c r="L7" s="317"/>
      <c r="M7" s="323" t="s">
        <v>150</v>
      </c>
      <c r="N7" s="49" t="s">
        <v>98</v>
      </c>
      <c r="O7" s="324"/>
      <c r="P7" s="49" t="s">
        <v>197</v>
      </c>
      <c r="Q7" s="395" t="s">
        <v>198</v>
      </c>
      <c r="R7" s="325"/>
      <c r="S7" s="323" t="s">
        <v>150</v>
      </c>
      <c r="T7" s="49" t="s">
        <v>98</v>
      </c>
      <c r="U7" s="324"/>
      <c r="V7" s="49" t="s">
        <v>197</v>
      </c>
      <c r="W7" s="395" t="s">
        <v>198</v>
      </c>
      <c r="X7" s="325"/>
      <c r="Y7" s="323" t="s">
        <v>150</v>
      </c>
      <c r="Z7" s="49" t="s">
        <v>98</v>
      </c>
      <c r="AA7" s="324"/>
      <c r="AB7" s="49" t="s">
        <v>197</v>
      </c>
      <c r="AC7" s="395" t="s">
        <v>198</v>
      </c>
    </row>
    <row r="8" spans="1:29" ht="15.75" thickBot="1" x14ac:dyDescent="0.3">
      <c r="A8" s="326" t="s">
        <v>153</v>
      </c>
      <c r="B8" s="327" t="s">
        <v>2</v>
      </c>
      <c r="C8" s="328"/>
      <c r="D8" s="327" t="s">
        <v>200</v>
      </c>
      <c r="E8" s="327" t="s">
        <v>200</v>
      </c>
      <c r="F8" s="328"/>
      <c r="G8" s="327" t="s">
        <v>200</v>
      </c>
      <c r="H8" s="327" t="s">
        <v>200</v>
      </c>
      <c r="I8" s="328"/>
      <c r="J8" s="327" t="s">
        <v>200</v>
      </c>
      <c r="K8" s="327" t="s">
        <v>200</v>
      </c>
      <c r="L8" s="317"/>
      <c r="M8" s="326" t="s">
        <v>153</v>
      </c>
      <c r="N8" s="327" t="s">
        <v>2</v>
      </c>
      <c r="O8" s="328"/>
      <c r="P8" s="327" t="s">
        <v>200</v>
      </c>
      <c r="Q8" s="327" t="s">
        <v>200</v>
      </c>
      <c r="R8" s="329"/>
      <c r="S8" s="326" t="s">
        <v>153</v>
      </c>
      <c r="T8" s="327" t="s">
        <v>2</v>
      </c>
      <c r="U8" s="328"/>
      <c r="V8" s="327" t="s">
        <v>200</v>
      </c>
      <c r="W8" s="327" t="s">
        <v>200</v>
      </c>
      <c r="X8" s="329"/>
      <c r="Y8" s="326" t="s">
        <v>153</v>
      </c>
      <c r="Z8" s="327" t="s">
        <v>2</v>
      </c>
      <c r="AA8" s="328"/>
      <c r="AB8" s="327" t="s">
        <v>200</v>
      </c>
      <c r="AC8" s="327" t="s">
        <v>200</v>
      </c>
    </row>
    <row r="9" spans="1:29" x14ac:dyDescent="0.25">
      <c r="L9" s="317"/>
      <c r="O9" s="3"/>
      <c r="U9" s="3"/>
    </row>
    <row r="10" spans="1:29" x14ac:dyDescent="0.25">
      <c r="A10" s="254">
        <v>1</v>
      </c>
      <c r="B10" s="1">
        <v>0</v>
      </c>
      <c r="C10" s="312"/>
      <c r="D10" s="1">
        <v>18.343800000000002</v>
      </c>
      <c r="E10" s="1">
        <v>16.467600000000001</v>
      </c>
      <c r="G10" s="1">
        <v>18.295999999999999</v>
      </c>
      <c r="H10" s="1">
        <v>16.424900000000001</v>
      </c>
      <c r="J10" s="1">
        <v>18.289100000000001</v>
      </c>
      <c r="K10" s="1">
        <v>16.408000000000001</v>
      </c>
      <c r="L10" s="317"/>
      <c r="M10" s="254">
        <v>1</v>
      </c>
      <c r="N10" s="1">
        <v>0</v>
      </c>
      <c r="O10" s="3"/>
      <c r="P10" s="1">
        <v>-0.62457700000000005</v>
      </c>
      <c r="Q10" s="1">
        <v>1.07788E-2</v>
      </c>
      <c r="R10" s="1"/>
      <c r="S10" s="254">
        <v>1</v>
      </c>
      <c r="T10" s="1">
        <v>0</v>
      </c>
      <c r="U10" s="3"/>
      <c r="V10" s="1">
        <v>-0.57304100000000002</v>
      </c>
      <c r="W10" s="1">
        <v>1.0572399999999999E-2</v>
      </c>
      <c r="X10" s="1"/>
      <c r="Y10" s="254">
        <v>1</v>
      </c>
      <c r="Z10" s="1">
        <v>0</v>
      </c>
      <c r="AB10" s="1">
        <v>-0.53069599999999995</v>
      </c>
      <c r="AC10" s="1">
        <v>1.13046E-2</v>
      </c>
    </row>
    <row r="11" spans="1:29" x14ac:dyDescent="0.25">
      <c r="A11" s="254">
        <v>2</v>
      </c>
      <c r="B11" s="1">
        <v>2.50003E-2</v>
      </c>
      <c r="C11" s="312"/>
      <c r="D11" s="1">
        <v>17.832699999999999</v>
      </c>
      <c r="E11" s="1">
        <v>15.8714</v>
      </c>
      <c r="G11" s="1">
        <v>17.780200000000001</v>
      </c>
      <c r="H11" s="1">
        <v>15.827</v>
      </c>
      <c r="J11" s="1">
        <v>17.7577</v>
      </c>
      <c r="K11" s="1">
        <v>15.7807</v>
      </c>
      <c r="L11" s="317"/>
      <c r="M11" s="254">
        <v>2</v>
      </c>
      <c r="N11" s="1">
        <v>5.00004E-2</v>
      </c>
      <c r="O11" s="3"/>
      <c r="P11" s="1">
        <v>-0.62457700000000005</v>
      </c>
      <c r="Q11" s="1">
        <v>1.07788E-2</v>
      </c>
      <c r="R11" s="1"/>
      <c r="S11" s="254">
        <v>2</v>
      </c>
      <c r="T11" s="1">
        <v>5.00004E-2</v>
      </c>
      <c r="U11" s="3"/>
      <c r="V11" s="1">
        <v>-1.0971500000000001</v>
      </c>
      <c r="W11" s="1">
        <v>3.0329999999999999E-2</v>
      </c>
      <c r="X11" s="1"/>
      <c r="Y11" s="254">
        <v>2</v>
      </c>
      <c r="Z11" s="1">
        <v>5.00004E-2</v>
      </c>
      <c r="AB11" s="1">
        <v>-1.0128200000000001</v>
      </c>
      <c r="AC11" s="1">
        <v>3.2204999999999998E-2</v>
      </c>
    </row>
    <row r="12" spans="1:29" x14ac:dyDescent="0.25">
      <c r="A12" s="254">
        <v>3</v>
      </c>
      <c r="B12" s="1">
        <v>7.5001200000000004E-2</v>
      </c>
      <c r="C12" s="312"/>
      <c r="D12" s="1">
        <v>17.122</v>
      </c>
      <c r="E12" s="1">
        <v>15.0138</v>
      </c>
      <c r="G12" s="1">
        <v>17.067900000000002</v>
      </c>
      <c r="H12" s="1">
        <v>14.971299999999999</v>
      </c>
      <c r="J12" s="1">
        <v>17.019500000000001</v>
      </c>
      <c r="K12" s="1">
        <v>14.8986</v>
      </c>
      <c r="L12" s="317"/>
      <c r="M12" s="254">
        <v>3</v>
      </c>
      <c r="N12" s="1">
        <v>5.00016E-2</v>
      </c>
      <c r="O12" s="3"/>
      <c r="P12" s="1">
        <v>-2.3813900000000001</v>
      </c>
      <c r="Q12" s="1">
        <v>7.2930800000000004E-2</v>
      </c>
      <c r="R12" s="1"/>
      <c r="S12" s="254">
        <v>3</v>
      </c>
      <c r="T12" s="1">
        <v>0.10000199999999999</v>
      </c>
      <c r="U12" s="3"/>
      <c r="V12" s="1">
        <v>-1.62127</v>
      </c>
      <c r="W12" s="1">
        <v>5.0087600000000003E-2</v>
      </c>
      <c r="X12" s="1"/>
      <c r="Y12" s="254">
        <v>3</v>
      </c>
      <c r="Z12" s="1">
        <v>0.10000199999999999</v>
      </c>
      <c r="AB12" s="1">
        <v>-1.8848100000000001</v>
      </c>
      <c r="AC12" s="1">
        <v>9.29672E-2</v>
      </c>
    </row>
    <row r="13" spans="1:29" x14ac:dyDescent="0.25">
      <c r="A13" s="254">
        <v>4</v>
      </c>
      <c r="B13" s="1">
        <v>0.125002</v>
      </c>
      <c r="C13" s="312"/>
      <c r="D13" s="1">
        <v>16.514900000000001</v>
      </c>
      <c r="E13" s="1">
        <v>13.9046</v>
      </c>
      <c r="G13" s="1">
        <v>16.456399999999999</v>
      </c>
      <c r="H13" s="1">
        <v>13.846</v>
      </c>
      <c r="J13" s="1">
        <v>16.386299999999999</v>
      </c>
      <c r="K13" s="1">
        <v>13.751899999999999</v>
      </c>
      <c r="L13" s="317"/>
      <c r="M13" s="254">
        <v>4</v>
      </c>
      <c r="N13" s="1">
        <v>0.10000199999999999</v>
      </c>
      <c r="O13" s="3"/>
      <c r="P13" s="1">
        <v>-2.3813900000000001</v>
      </c>
      <c r="Q13" s="1">
        <v>7.2930800000000004E-2</v>
      </c>
      <c r="R13" s="1"/>
      <c r="S13" s="254">
        <v>4</v>
      </c>
      <c r="T13" s="1">
        <v>0.100004</v>
      </c>
      <c r="U13" s="3"/>
      <c r="V13" s="1">
        <v>-2.9317199999999999</v>
      </c>
      <c r="W13" s="1">
        <v>0.14621200000000001</v>
      </c>
      <c r="X13" s="1"/>
      <c r="Y13" s="254">
        <v>4</v>
      </c>
      <c r="Z13" s="1">
        <v>0.150004</v>
      </c>
      <c r="AB13" s="1">
        <v>-2.5832799999999998</v>
      </c>
      <c r="AC13" s="1">
        <v>0.18624599999999999</v>
      </c>
    </row>
    <row r="14" spans="1:29" x14ac:dyDescent="0.25">
      <c r="A14" s="254">
        <v>5</v>
      </c>
      <c r="B14" s="1">
        <v>0.17500299999999999</v>
      </c>
      <c r="C14" s="312"/>
      <c r="D14" s="1">
        <v>16.004000000000001</v>
      </c>
      <c r="E14" s="1">
        <v>12.738200000000001</v>
      </c>
      <c r="G14" s="1">
        <v>15.936999999999999</v>
      </c>
      <c r="H14" s="1">
        <v>12.6585</v>
      </c>
      <c r="J14" s="1">
        <v>15.8436</v>
      </c>
      <c r="K14" s="1">
        <v>12.5479</v>
      </c>
      <c r="L14" s="317"/>
      <c r="M14" s="254">
        <v>5</v>
      </c>
      <c r="N14" s="1">
        <v>0.100004</v>
      </c>
      <c r="O14" s="3"/>
      <c r="P14" s="1">
        <v>-2.6019299999999999</v>
      </c>
      <c r="Q14" s="1">
        <v>0.21119199999999999</v>
      </c>
      <c r="R14" s="1"/>
      <c r="S14" s="254">
        <v>5</v>
      </c>
      <c r="T14" s="1">
        <v>0.150004</v>
      </c>
      <c r="U14" s="3"/>
      <c r="V14" s="1">
        <v>-3.9036400000000002</v>
      </c>
      <c r="W14" s="1">
        <v>0.23219600000000001</v>
      </c>
      <c r="X14" s="1"/>
      <c r="Y14" s="254">
        <v>5</v>
      </c>
      <c r="Z14" s="1">
        <v>0.20000599999999999</v>
      </c>
      <c r="AB14" s="1">
        <v>-2.8919000000000001</v>
      </c>
      <c r="AC14" s="1">
        <v>0.23966299999999999</v>
      </c>
    </row>
    <row r="15" spans="1:29" x14ac:dyDescent="0.25">
      <c r="A15" s="254">
        <v>6</v>
      </c>
      <c r="B15" s="1">
        <v>0.22500300000000001</v>
      </c>
      <c r="C15" s="312"/>
      <c r="D15" s="1">
        <v>15.610099999999999</v>
      </c>
      <c r="E15" s="1">
        <v>11.491899999999999</v>
      </c>
      <c r="G15" s="1">
        <v>15.536199999999999</v>
      </c>
      <c r="H15" s="1">
        <v>11.3947</v>
      </c>
      <c r="J15" s="1">
        <v>15.4168</v>
      </c>
      <c r="K15" s="1">
        <v>11.2628</v>
      </c>
      <c r="L15" s="317"/>
      <c r="M15" s="254">
        <v>6</v>
      </c>
      <c r="N15" s="1">
        <v>0.150004</v>
      </c>
      <c r="O15" s="3"/>
      <c r="P15" s="1">
        <v>-2.6019299999999999</v>
      </c>
      <c r="Q15" s="1">
        <v>0.21119199999999999</v>
      </c>
      <c r="R15" s="1"/>
      <c r="S15" s="254">
        <v>6</v>
      </c>
      <c r="T15" s="1">
        <v>0.20000599999999999</v>
      </c>
      <c r="U15" s="3"/>
      <c r="V15" s="1">
        <v>-4.8755699999999997</v>
      </c>
      <c r="W15" s="1">
        <v>0.31818000000000002</v>
      </c>
      <c r="X15" s="1"/>
      <c r="Y15" s="254">
        <v>6</v>
      </c>
      <c r="Z15" s="1">
        <v>0.20000799999999999</v>
      </c>
      <c r="AB15" s="1">
        <v>-3.7691599999999998</v>
      </c>
      <c r="AC15" s="1">
        <v>0.39045000000000002</v>
      </c>
    </row>
    <row r="16" spans="1:29" x14ac:dyDescent="0.25">
      <c r="A16" s="254">
        <v>7</v>
      </c>
      <c r="B16" s="1">
        <v>0.27500400000000003</v>
      </c>
      <c r="C16" s="312"/>
      <c r="D16" s="1">
        <v>15.345800000000001</v>
      </c>
      <c r="E16" s="1">
        <v>10.251300000000001</v>
      </c>
      <c r="G16" s="1">
        <v>15.2697</v>
      </c>
      <c r="H16" s="1">
        <v>10.1433</v>
      </c>
      <c r="J16" s="1">
        <v>15.1227</v>
      </c>
      <c r="K16" s="1">
        <v>9.9848800000000004</v>
      </c>
      <c r="L16" s="317"/>
      <c r="M16" s="254">
        <v>7</v>
      </c>
      <c r="N16" s="1">
        <v>0.150006</v>
      </c>
      <c r="O16" s="3"/>
      <c r="P16" s="1">
        <v>-0.12220399999999999</v>
      </c>
      <c r="Q16" s="1">
        <v>0.38873600000000003</v>
      </c>
      <c r="R16" s="1"/>
      <c r="S16" s="254">
        <v>7</v>
      </c>
      <c r="T16" s="1">
        <v>0.20000799999999999</v>
      </c>
      <c r="U16" s="3"/>
      <c r="V16" s="1">
        <v>-3.65537</v>
      </c>
      <c r="W16" s="1">
        <v>0.55280600000000002</v>
      </c>
      <c r="X16" s="1"/>
      <c r="Y16" s="254">
        <v>7</v>
      </c>
      <c r="Z16" s="1">
        <v>0.25000800000000001</v>
      </c>
      <c r="AB16" s="1">
        <v>-4.4609399999999999</v>
      </c>
      <c r="AC16" s="1">
        <v>0.49569600000000003</v>
      </c>
    </row>
    <row r="17" spans="1:29" x14ac:dyDescent="0.25">
      <c r="A17" s="254">
        <v>8</v>
      </c>
      <c r="B17" s="1">
        <v>0.32500400000000002</v>
      </c>
      <c r="C17" s="312"/>
      <c r="D17" s="1">
        <v>15.2118</v>
      </c>
      <c r="E17" s="1">
        <v>9.1092600000000008</v>
      </c>
      <c r="G17" s="1">
        <v>15.136699999999999</v>
      </c>
      <c r="H17" s="1">
        <v>8.9969099999999997</v>
      </c>
      <c r="J17" s="1">
        <v>14.9625</v>
      </c>
      <c r="K17" s="1">
        <v>8.8091799999999996</v>
      </c>
      <c r="L17" s="317"/>
      <c r="M17" s="254">
        <v>8</v>
      </c>
      <c r="N17" s="1">
        <v>0.20000599999999999</v>
      </c>
      <c r="O17" s="3"/>
      <c r="P17" s="1">
        <v>-0.125226</v>
      </c>
      <c r="Q17" s="1">
        <v>0.48463299999999998</v>
      </c>
      <c r="R17" s="1"/>
      <c r="S17" s="254">
        <v>8</v>
      </c>
      <c r="T17" s="1">
        <v>0.25000800000000001</v>
      </c>
      <c r="U17" s="3"/>
      <c r="V17" s="1">
        <v>-3.9845299999999999</v>
      </c>
      <c r="W17" s="1">
        <v>0.68230800000000003</v>
      </c>
      <c r="X17" s="1"/>
      <c r="Y17" s="254">
        <v>8</v>
      </c>
      <c r="Z17" s="1">
        <v>0.30001100000000003</v>
      </c>
      <c r="AB17" s="1">
        <v>-5.6859299999999999</v>
      </c>
      <c r="AC17" s="1">
        <v>0.73546500000000004</v>
      </c>
    </row>
    <row r="18" spans="1:29" x14ac:dyDescent="0.25">
      <c r="A18" s="254">
        <v>9</v>
      </c>
      <c r="B18" s="1">
        <v>0.37500499999999998</v>
      </c>
      <c r="C18" s="312"/>
      <c r="D18" s="1">
        <v>15.202</v>
      </c>
      <c r="E18" s="1">
        <v>8.1548800000000004</v>
      </c>
      <c r="G18" s="1">
        <v>15.129099999999999</v>
      </c>
      <c r="H18" s="1">
        <v>8.0444300000000002</v>
      </c>
      <c r="J18" s="1">
        <v>14.930099999999999</v>
      </c>
      <c r="K18" s="1">
        <v>7.8283300000000002</v>
      </c>
      <c r="L18" s="317"/>
      <c r="M18" s="254">
        <v>9</v>
      </c>
      <c r="N18" s="1">
        <v>0.25000800000000001</v>
      </c>
      <c r="O18" s="3"/>
      <c r="P18" s="1">
        <v>-0.128247</v>
      </c>
      <c r="Q18" s="1">
        <v>0.58052899999999996</v>
      </c>
      <c r="R18" s="1"/>
      <c r="S18" s="254">
        <v>9</v>
      </c>
      <c r="T18" s="1">
        <v>0.30001100000000003</v>
      </c>
      <c r="U18" s="3"/>
      <c r="V18" s="1">
        <v>-4.3136900000000002</v>
      </c>
      <c r="W18" s="1">
        <v>0.81181000000000003</v>
      </c>
      <c r="X18" s="1"/>
      <c r="Y18" s="254">
        <v>9</v>
      </c>
      <c r="Z18" s="1">
        <v>0.35001100000000002</v>
      </c>
      <c r="AB18" s="1">
        <v>-6.61707</v>
      </c>
      <c r="AC18" s="1">
        <v>1.02647</v>
      </c>
    </row>
    <row r="19" spans="1:29" x14ac:dyDescent="0.25">
      <c r="A19" s="254">
        <v>10</v>
      </c>
      <c r="B19" s="1">
        <v>0.42500599999999999</v>
      </c>
      <c r="C19" s="312"/>
      <c r="D19" s="1">
        <v>15.304500000000001</v>
      </c>
      <c r="E19" s="1">
        <v>7.4387400000000001</v>
      </c>
      <c r="G19" s="1">
        <v>15.2338</v>
      </c>
      <c r="H19" s="1">
        <v>7.3341000000000003</v>
      </c>
      <c r="J19" s="1">
        <v>15.0139</v>
      </c>
      <c r="K19" s="1">
        <v>7.0946100000000003</v>
      </c>
      <c r="L19" s="317"/>
      <c r="M19" s="254">
        <v>10</v>
      </c>
      <c r="N19" s="1">
        <v>0.25000899999999998</v>
      </c>
      <c r="O19" s="3"/>
      <c r="P19" s="1">
        <v>-3.6753999999999998</v>
      </c>
      <c r="Q19" s="1">
        <v>0.78127599999999997</v>
      </c>
      <c r="R19" s="1"/>
      <c r="S19" s="254">
        <v>10</v>
      </c>
      <c r="T19" s="1">
        <v>0.30001100000000003</v>
      </c>
      <c r="U19" s="3"/>
      <c r="V19" s="1">
        <v>-0.29016799999999998</v>
      </c>
      <c r="W19" s="1">
        <v>1.08971</v>
      </c>
      <c r="X19" s="1"/>
      <c r="Y19" s="254">
        <v>10</v>
      </c>
      <c r="Z19" s="1">
        <v>0.40001300000000001</v>
      </c>
      <c r="AB19" s="1">
        <v>-7.0149999999999997</v>
      </c>
      <c r="AC19" s="1">
        <v>1.18296</v>
      </c>
    </row>
    <row r="20" spans="1:29" x14ac:dyDescent="0.25">
      <c r="A20" s="254">
        <v>11</v>
      </c>
      <c r="B20" s="1">
        <v>0.47500599999999998</v>
      </c>
      <c r="C20" s="312"/>
      <c r="D20" s="1">
        <v>15.5085</v>
      </c>
      <c r="E20" s="1">
        <v>6.99566</v>
      </c>
      <c r="G20" s="1">
        <v>15.4397</v>
      </c>
      <c r="H20" s="1">
        <v>6.9012399999999996</v>
      </c>
      <c r="J20" s="1">
        <v>15.2036</v>
      </c>
      <c r="K20" s="1">
        <v>6.6472300000000004</v>
      </c>
      <c r="L20" s="317"/>
      <c r="M20" s="254">
        <v>11</v>
      </c>
      <c r="N20" s="1">
        <v>0.30001100000000003</v>
      </c>
      <c r="O20" s="3"/>
      <c r="P20" s="1">
        <v>-3.6753999999999998</v>
      </c>
      <c r="Q20" s="1">
        <v>0.78127599999999997</v>
      </c>
      <c r="R20" s="1"/>
      <c r="S20" s="254">
        <v>11</v>
      </c>
      <c r="T20" s="1">
        <v>0.35001100000000002</v>
      </c>
      <c r="U20" s="3"/>
      <c r="V20" s="1">
        <v>-0.29212500000000002</v>
      </c>
      <c r="W20" s="1">
        <v>1.2296499999999999</v>
      </c>
      <c r="X20" s="1"/>
      <c r="Y20" s="254">
        <v>11</v>
      </c>
      <c r="Z20" s="1">
        <v>0.40001500000000001</v>
      </c>
      <c r="AB20" s="1">
        <v>-4.38436</v>
      </c>
      <c r="AC20" s="1">
        <v>1.52295</v>
      </c>
    </row>
    <row r="21" spans="1:29" x14ac:dyDescent="0.25">
      <c r="A21" s="254">
        <v>12</v>
      </c>
      <c r="B21" s="1">
        <v>0.525007</v>
      </c>
      <c r="C21" s="312"/>
      <c r="D21" s="1">
        <v>15.807399999999999</v>
      </c>
      <c r="E21" s="1">
        <v>6.8373699999999999</v>
      </c>
      <c r="G21" s="1">
        <v>15.741400000000001</v>
      </c>
      <c r="H21" s="1">
        <v>6.7570399999999999</v>
      </c>
      <c r="J21" s="1">
        <v>15.4925</v>
      </c>
      <c r="K21" s="1">
        <v>6.5008900000000001</v>
      </c>
      <c r="L21" s="317"/>
      <c r="M21" s="254">
        <v>12</v>
      </c>
      <c r="N21" s="1">
        <v>0.30001100000000003</v>
      </c>
      <c r="O21" s="3"/>
      <c r="P21" s="1">
        <v>-6.0181399999999998</v>
      </c>
      <c r="Q21" s="1">
        <v>1.01902</v>
      </c>
      <c r="R21" s="1"/>
      <c r="S21" s="254">
        <v>12</v>
      </c>
      <c r="T21" s="1">
        <v>0.40001300000000001</v>
      </c>
      <c r="U21" s="3"/>
      <c r="V21" s="1">
        <v>-0.29492800000000002</v>
      </c>
      <c r="W21" s="1">
        <v>1.51284</v>
      </c>
      <c r="X21" s="1"/>
      <c r="Y21" s="254">
        <v>12</v>
      </c>
      <c r="Z21" s="1">
        <v>0.450015</v>
      </c>
      <c r="AB21" s="1">
        <v>-4.54176</v>
      </c>
      <c r="AC21" s="1">
        <v>1.69411</v>
      </c>
    </row>
    <row r="22" spans="1:29" x14ac:dyDescent="0.25">
      <c r="A22" s="254">
        <v>13</v>
      </c>
      <c r="B22" s="1">
        <v>0.57500799999999996</v>
      </c>
      <c r="C22" s="312"/>
      <c r="D22" s="1">
        <v>16.2011</v>
      </c>
      <c r="E22" s="1">
        <v>7.0008600000000003</v>
      </c>
      <c r="G22" s="1">
        <v>16.141100000000002</v>
      </c>
      <c r="H22" s="1">
        <v>6.9439099999999998</v>
      </c>
      <c r="J22" s="1">
        <v>15.878299999999999</v>
      </c>
      <c r="K22" s="1">
        <v>6.6939099999999998</v>
      </c>
      <c r="L22" s="317"/>
      <c r="M22" s="254">
        <v>13</v>
      </c>
      <c r="N22" s="1">
        <v>0.35001100000000002</v>
      </c>
      <c r="O22" s="3"/>
      <c r="P22" s="1">
        <v>-6.0181399999999998</v>
      </c>
      <c r="Q22" s="1">
        <v>1.01902</v>
      </c>
      <c r="R22" s="1"/>
      <c r="S22" s="254">
        <v>13</v>
      </c>
      <c r="T22" s="1">
        <v>0.450015</v>
      </c>
      <c r="U22" s="3"/>
      <c r="V22" s="1">
        <v>-0.29859599999999997</v>
      </c>
      <c r="W22" s="1">
        <v>1.79938</v>
      </c>
      <c r="X22" s="1"/>
      <c r="Y22" s="254">
        <v>13</v>
      </c>
      <c r="Z22" s="1">
        <v>0.50001700000000004</v>
      </c>
      <c r="AB22" s="1">
        <v>-4.8093399999999997</v>
      </c>
      <c r="AC22" s="1">
        <v>2.0429900000000001</v>
      </c>
    </row>
    <row r="23" spans="1:29" x14ac:dyDescent="0.25">
      <c r="A23" s="254">
        <v>14</v>
      </c>
      <c r="B23" s="1">
        <v>0.62500900000000004</v>
      </c>
      <c r="C23" s="312"/>
      <c r="D23" s="1">
        <v>16.705200000000001</v>
      </c>
      <c r="E23" s="1">
        <v>7.5042799999999996</v>
      </c>
      <c r="G23" s="1">
        <v>16.654</v>
      </c>
      <c r="H23" s="1">
        <v>7.4817299999999998</v>
      </c>
      <c r="J23" s="1">
        <v>16.369199999999999</v>
      </c>
      <c r="K23" s="1">
        <v>7.2396900000000004</v>
      </c>
      <c r="L23" s="317"/>
      <c r="M23" s="254">
        <v>14</v>
      </c>
      <c r="N23" s="1">
        <v>0.35001300000000002</v>
      </c>
      <c r="O23" s="3"/>
      <c r="P23" s="1">
        <v>-4.6800800000000002</v>
      </c>
      <c r="Q23" s="1">
        <v>1.2932699999999999</v>
      </c>
      <c r="R23" s="1"/>
      <c r="S23" s="254">
        <v>14</v>
      </c>
      <c r="T23" s="1">
        <v>0.50001700000000004</v>
      </c>
      <c r="U23" s="3"/>
      <c r="V23" s="1">
        <v>-0.30142000000000002</v>
      </c>
      <c r="W23" s="1">
        <v>1.9426600000000001</v>
      </c>
      <c r="X23" s="1"/>
      <c r="Y23" s="254">
        <v>14</v>
      </c>
      <c r="Z23" s="1">
        <v>0.55001900000000004</v>
      </c>
      <c r="AB23" s="1">
        <v>-4.9792100000000001</v>
      </c>
      <c r="AC23" s="1">
        <v>2.4013499999999999</v>
      </c>
    </row>
    <row r="24" spans="1:29" x14ac:dyDescent="0.25">
      <c r="A24" s="254">
        <v>15</v>
      </c>
      <c r="B24" s="1">
        <v>0.67501</v>
      </c>
      <c r="C24" s="312"/>
      <c r="D24" s="1">
        <v>17.350100000000001</v>
      </c>
      <c r="E24" s="1">
        <v>8.4664900000000003</v>
      </c>
      <c r="G24" s="1">
        <v>17.310400000000001</v>
      </c>
      <c r="H24" s="1">
        <v>8.4922500000000003</v>
      </c>
      <c r="J24" s="1">
        <v>16.985900000000001</v>
      </c>
      <c r="K24" s="1">
        <v>8.2463800000000003</v>
      </c>
      <c r="L24" s="317"/>
      <c r="M24" s="254">
        <v>16</v>
      </c>
      <c r="N24" s="1">
        <v>0.40001300000000001</v>
      </c>
      <c r="O24" s="3"/>
      <c r="P24" s="1">
        <v>-4.8675300000000004</v>
      </c>
      <c r="Q24" s="1">
        <v>1.43828</v>
      </c>
      <c r="R24" s="1"/>
      <c r="S24" s="254">
        <v>16</v>
      </c>
      <c r="T24" s="1">
        <v>0.50001899999999999</v>
      </c>
      <c r="U24" s="3"/>
      <c r="V24" s="1">
        <v>-4.9564899999999996</v>
      </c>
      <c r="W24" s="1">
        <v>2.23902</v>
      </c>
      <c r="X24" s="1"/>
      <c r="Y24" s="254">
        <v>16</v>
      </c>
      <c r="Z24" s="1">
        <v>0.60002</v>
      </c>
      <c r="AB24" s="1">
        <v>-5.0388999999999999</v>
      </c>
      <c r="AC24" s="1">
        <v>2.5819800000000002</v>
      </c>
    </row>
    <row r="25" spans="1:29" x14ac:dyDescent="0.25">
      <c r="A25" s="254">
        <v>16</v>
      </c>
      <c r="B25" s="1">
        <v>0.72501000000000004</v>
      </c>
      <c r="C25" s="312"/>
      <c r="D25" s="1">
        <v>18.1828</v>
      </c>
      <c r="E25" s="1">
        <v>9.8829700000000003</v>
      </c>
      <c r="G25" s="1">
        <v>18.1495</v>
      </c>
      <c r="H25" s="1">
        <v>9.9760299999999997</v>
      </c>
      <c r="J25" s="1">
        <v>17.7819</v>
      </c>
      <c r="K25" s="1">
        <v>9.7157</v>
      </c>
      <c r="L25" s="317"/>
      <c r="M25" s="254">
        <v>17</v>
      </c>
      <c r="N25" s="1">
        <v>0.450015</v>
      </c>
      <c r="O25" s="3"/>
      <c r="P25" s="1">
        <v>-5.0549900000000001</v>
      </c>
      <c r="Q25" s="1">
        <v>1.5832999999999999</v>
      </c>
      <c r="R25" s="1"/>
      <c r="S25" s="254">
        <v>17</v>
      </c>
      <c r="T25" s="1">
        <v>0.55001900000000004</v>
      </c>
      <c r="U25" s="3"/>
      <c r="V25" s="1">
        <v>-5.0561299999999996</v>
      </c>
      <c r="W25" s="1">
        <v>2.39255</v>
      </c>
      <c r="X25" s="1"/>
      <c r="Y25" s="254">
        <v>17</v>
      </c>
      <c r="Z25" s="1">
        <v>0.60002100000000003</v>
      </c>
      <c r="AB25" s="1">
        <v>-0.76880700000000002</v>
      </c>
      <c r="AC25" s="1">
        <v>2.9517199999999999</v>
      </c>
    </row>
    <row r="26" spans="1:29" x14ac:dyDescent="0.25">
      <c r="A26" s="254">
        <v>17</v>
      </c>
      <c r="B26" s="1">
        <v>0.77500999999999998</v>
      </c>
      <c r="C26" s="312"/>
      <c r="D26" s="1">
        <v>19.291399999999999</v>
      </c>
      <c r="E26" s="1">
        <v>12.103899999999999</v>
      </c>
      <c r="G26" s="1">
        <v>19.224599999999999</v>
      </c>
      <c r="H26" s="1">
        <v>12.220800000000001</v>
      </c>
      <c r="J26" s="1">
        <v>18.8413</v>
      </c>
      <c r="K26" s="1">
        <v>11.895</v>
      </c>
      <c r="L26" s="317"/>
      <c r="M26" s="254">
        <v>18</v>
      </c>
      <c r="N26" s="1">
        <v>0.450017</v>
      </c>
      <c r="O26" s="3"/>
      <c r="P26" s="1">
        <v>-7.4646800000000004</v>
      </c>
      <c r="Q26" s="1">
        <v>1.8976299999999999</v>
      </c>
      <c r="R26" s="1"/>
      <c r="S26" s="254">
        <v>18</v>
      </c>
      <c r="T26" s="1">
        <v>0.60002</v>
      </c>
      <c r="U26" s="3"/>
      <c r="V26" s="1">
        <v>-5.1557599999999999</v>
      </c>
      <c r="W26" s="1">
        <v>2.5460699999999998</v>
      </c>
      <c r="X26" s="1"/>
      <c r="Y26" s="254">
        <v>18</v>
      </c>
      <c r="Z26" s="1">
        <v>0.65002300000000002</v>
      </c>
      <c r="AB26" s="1">
        <v>-0.78254599999999996</v>
      </c>
      <c r="AC26" s="1">
        <v>3.1331799999999999</v>
      </c>
    </row>
    <row r="27" spans="1:29" x14ac:dyDescent="0.25">
      <c r="A27" s="254">
        <v>18</v>
      </c>
      <c r="B27" s="1">
        <v>0.82501100000000005</v>
      </c>
      <c r="C27" s="312"/>
      <c r="D27" s="330">
        <v>20.008600000000001</v>
      </c>
      <c r="E27" s="330">
        <v>15.1876</v>
      </c>
      <c r="G27" s="330">
        <v>19.906400000000001</v>
      </c>
      <c r="H27" s="330">
        <v>15.245900000000001</v>
      </c>
      <c r="J27" s="330">
        <v>19.524999999999999</v>
      </c>
      <c r="K27" s="330">
        <v>14.878</v>
      </c>
      <c r="L27" s="317"/>
      <c r="M27" s="254">
        <v>19</v>
      </c>
      <c r="N27" s="1">
        <v>0.50001700000000004</v>
      </c>
      <c r="O27" s="3"/>
      <c r="P27" s="1">
        <v>-7.4646800000000004</v>
      </c>
      <c r="Q27" s="1">
        <v>1.8976299999999999</v>
      </c>
      <c r="R27" s="1"/>
      <c r="S27" s="254">
        <v>19</v>
      </c>
      <c r="T27" s="1">
        <v>0.60002100000000003</v>
      </c>
      <c r="U27" s="3"/>
      <c r="V27" s="1">
        <v>-7.5705600000000004</v>
      </c>
      <c r="W27" s="1">
        <v>2.8825699999999999</v>
      </c>
      <c r="X27" s="1"/>
      <c r="Y27" s="254">
        <v>19</v>
      </c>
      <c r="Z27" s="1">
        <v>0.70002500000000001</v>
      </c>
      <c r="AB27" s="1">
        <v>-0.81125000000000003</v>
      </c>
      <c r="AC27" s="1">
        <v>3.4995400000000001</v>
      </c>
    </row>
    <row r="28" spans="1:29" x14ac:dyDescent="0.25">
      <c r="A28" s="254">
        <v>19</v>
      </c>
      <c r="B28" s="1">
        <v>0.87501200000000001</v>
      </c>
      <c r="C28" s="312"/>
      <c r="D28" s="1">
        <v>19.511500000000002</v>
      </c>
      <c r="E28" s="1">
        <v>14.728</v>
      </c>
      <c r="G28" s="1">
        <v>19.424700000000001</v>
      </c>
      <c r="H28" s="1">
        <v>14.860099999999999</v>
      </c>
      <c r="J28" s="1">
        <v>19.029800000000002</v>
      </c>
      <c r="K28" s="1">
        <v>14.6943</v>
      </c>
      <c r="L28" s="317"/>
      <c r="M28" s="254">
        <v>20</v>
      </c>
      <c r="N28" s="1">
        <v>0.50001899999999999</v>
      </c>
      <c r="O28" s="3"/>
      <c r="P28" s="1">
        <v>-5.3642099999999999</v>
      </c>
      <c r="Q28" s="1">
        <v>2.24078</v>
      </c>
      <c r="R28" s="1"/>
      <c r="S28" s="254">
        <v>20</v>
      </c>
      <c r="T28" s="1">
        <v>0.65002300000000002</v>
      </c>
      <c r="U28" s="3"/>
      <c r="V28" s="1">
        <v>-7.5711199999999996</v>
      </c>
      <c r="W28" s="1">
        <v>3.0702099999999999</v>
      </c>
      <c r="X28" s="1"/>
      <c r="Y28" s="254">
        <v>20</v>
      </c>
      <c r="Z28" s="1">
        <v>0.75002500000000005</v>
      </c>
      <c r="AB28" s="1">
        <v>-0.84229500000000002</v>
      </c>
      <c r="AC28" s="1">
        <v>3.8679199999999998</v>
      </c>
    </row>
    <row r="29" spans="1:29" x14ac:dyDescent="0.25">
      <c r="A29" s="254">
        <v>20</v>
      </c>
      <c r="B29" s="1">
        <v>0.97501199999999999</v>
      </c>
      <c r="C29" s="312"/>
      <c r="D29" s="1">
        <v>18.965599999999998</v>
      </c>
      <c r="E29" s="1">
        <v>9.0815099999999997</v>
      </c>
      <c r="G29" s="1">
        <v>18.853400000000001</v>
      </c>
      <c r="H29" s="1">
        <v>9.3345099999999999</v>
      </c>
      <c r="J29" s="1">
        <v>18.401900000000001</v>
      </c>
      <c r="K29" s="1">
        <v>9.4224200000000007</v>
      </c>
      <c r="L29" s="317"/>
      <c r="M29" s="254">
        <v>21</v>
      </c>
      <c r="N29" s="1">
        <v>0.55001900000000004</v>
      </c>
      <c r="O29" s="3"/>
      <c r="P29" s="1">
        <v>-5.3642099999999999</v>
      </c>
      <c r="Q29" s="1">
        <v>2.24078</v>
      </c>
      <c r="R29" s="1"/>
      <c r="S29" s="254">
        <v>21</v>
      </c>
      <c r="T29" s="1">
        <v>0.70002500000000001</v>
      </c>
      <c r="U29" s="3"/>
      <c r="V29" s="1">
        <v>-7.5716700000000001</v>
      </c>
      <c r="W29" s="1">
        <v>3.2578399999999998</v>
      </c>
      <c r="X29" s="1"/>
      <c r="Y29" s="254">
        <v>21</v>
      </c>
      <c r="Z29" s="1">
        <v>0.80002700000000004</v>
      </c>
      <c r="AB29" s="1">
        <v>-0.87628700000000004</v>
      </c>
      <c r="AC29" s="1">
        <v>4.2395300000000002</v>
      </c>
    </row>
    <row r="30" spans="1:29" x14ac:dyDescent="0.25">
      <c r="A30" s="254">
        <v>21</v>
      </c>
      <c r="B30" s="1">
        <v>1.08274</v>
      </c>
      <c r="C30" s="312"/>
      <c r="D30" s="1">
        <v>18.826499999999999</v>
      </c>
      <c r="E30" s="1">
        <v>4.0636000000000001</v>
      </c>
      <c r="G30" s="1">
        <v>18.7501</v>
      </c>
      <c r="H30" s="1">
        <v>4.1102100000000004</v>
      </c>
      <c r="J30" s="1">
        <v>18.254899999999999</v>
      </c>
      <c r="K30" s="1">
        <v>4.1584300000000001</v>
      </c>
      <c r="L30" s="317"/>
      <c r="M30" s="254">
        <v>22</v>
      </c>
      <c r="N30" s="1">
        <v>0.55001999999999995</v>
      </c>
      <c r="O30" s="3"/>
      <c r="P30" s="1">
        <v>-6.8760699999999994E-2</v>
      </c>
      <c r="Q30" s="1">
        <v>2.5804499999999999</v>
      </c>
      <c r="R30" s="1"/>
      <c r="S30" s="254">
        <v>22</v>
      </c>
      <c r="T30" s="1">
        <v>0.70002500000000001</v>
      </c>
      <c r="U30" s="3"/>
      <c r="V30" s="1">
        <v>-5.2963699999999996</v>
      </c>
      <c r="W30" s="1">
        <v>3.6470600000000002</v>
      </c>
      <c r="X30" s="1"/>
      <c r="Y30" s="254">
        <v>22</v>
      </c>
      <c r="Z30" s="1">
        <v>0.85002900000000003</v>
      </c>
      <c r="AB30" s="1">
        <v>-0.91297399999999995</v>
      </c>
      <c r="AC30" s="1">
        <v>4.6146700000000003</v>
      </c>
    </row>
    <row r="31" spans="1:29" x14ac:dyDescent="0.25">
      <c r="A31" s="254">
        <v>22</v>
      </c>
      <c r="B31" s="1">
        <v>1.19878</v>
      </c>
      <c r="C31" s="312"/>
      <c r="D31" s="1">
        <v>18.082799999999999</v>
      </c>
      <c r="E31" s="1">
        <v>1.52718</v>
      </c>
      <c r="G31" s="1">
        <v>18.162800000000001</v>
      </c>
      <c r="H31" s="1">
        <v>1.3929800000000001</v>
      </c>
      <c r="J31" s="1">
        <v>17.757200000000001</v>
      </c>
      <c r="K31" s="1">
        <v>1.2432000000000001</v>
      </c>
      <c r="L31" s="317"/>
      <c r="M31" s="254">
        <v>23</v>
      </c>
      <c r="N31" s="1">
        <v>0.60002</v>
      </c>
      <c r="O31" s="3"/>
      <c r="P31" s="1">
        <v>-7.2838600000000003E-2</v>
      </c>
      <c r="Q31" s="1">
        <v>2.7506200000000001</v>
      </c>
      <c r="R31" s="1"/>
      <c r="S31" s="254">
        <v>23</v>
      </c>
      <c r="T31" s="1">
        <v>0.75002500000000005</v>
      </c>
      <c r="U31" s="3"/>
      <c r="V31" s="1">
        <v>-5.2611699999999999</v>
      </c>
      <c r="W31" s="1">
        <v>3.8372000000000002</v>
      </c>
      <c r="X31" s="1"/>
      <c r="Y31" s="254">
        <v>23</v>
      </c>
      <c r="Z31" s="1">
        <v>0.90003200000000005</v>
      </c>
      <c r="AB31" s="1">
        <v>-0.95312300000000005</v>
      </c>
      <c r="AC31" s="1">
        <v>4.9943099999999996</v>
      </c>
    </row>
    <row r="32" spans="1:29" x14ac:dyDescent="0.25">
      <c r="A32" s="254">
        <v>23</v>
      </c>
      <c r="B32" s="1">
        <v>1.32378</v>
      </c>
      <c r="C32" s="312"/>
      <c r="D32" s="1">
        <v>17.069099999999999</v>
      </c>
      <c r="E32" s="1">
        <v>-0.19267100000000001</v>
      </c>
      <c r="G32" s="1">
        <v>17.238</v>
      </c>
      <c r="H32" s="1">
        <v>-0.28623100000000001</v>
      </c>
      <c r="J32" s="1">
        <v>17.011800000000001</v>
      </c>
      <c r="K32" s="1">
        <v>-0.53692099999999998</v>
      </c>
      <c r="L32" s="317"/>
      <c r="M32" s="254">
        <v>24</v>
      </c>
      <c r="N32" s="1">
        <v>0.65002300000000002</v>
      </c>
      <c r="O32" s="3"/>
      <c r="P32" s="1">
        <v>-7.6916499999999999E-2</v>
      </c>
      <c r="Q32" s="1">
        <v>2.9207800000000002</v>
      </c>
      <c r="R32" s="1"/>
      <c r="S32" s="254">
        <v>24</v>
      </c>
      <c r="T32" s="1">
        <v>0.80002700000000004</v>
      </c>
      <c r="U32" s="3"/>
      <c r="V32" s="1">
        <v>-5.1485099999999999</v>
      </c>
      <c r="W32" s="1">
        <v>4.2220800000000001</v>
      </c>
      <c r="X32" s="1"/>
      <c r="Y32" s="254">
        <v>24</v>
      </c>
      <c r="Z32" s="1">
        <v>0.95003400000000005</v>
      </c>
      <c r="AB32" s="1">
        <v>-0.99636100000000005</v>
      </c>
      <c r="AC32" s="1">
        <v>5.3785699999999999</v>
      </c>
    </row>
    <row r="33" spans="1:29" x14ac:dyDescent="0.25">
      <c r="A33" s="254">
        <v>24</v>
      </c>
      <c r="B33" s="1">
        <v>1.4584299999999999</v>
      </c>
      <c r="C33" s="312"/>
      <c r="D33" s="1">
        <v>16.108599999999999</v>
      </c>
      <c r="E33" s="1">
        <v>-1.3902399999999999</v>
      </c>
      <c r="G33" s="1">
        <v>16.306899999999999</v>
      </c>
      <c r="H33" s="1">
        <v>-1.4270400000000001</v>
      </c>
      <c r="J33" s="1">
        <v>16.226700000000001</v>
      </c>
      <c r="K33" s="1">
        <v>-1.6655500000000001</v>
      </c>
      <c r="L33" s="317"/>
      <c r="M33" s="254">
        <v>25</v>
      </c>
      <c r="N33" s="1">
        <v>0.65002400000000005</v>
      </c>
      <c r="O33" s="3"/>
      <c r="P33" s="1">
        <v>-5.4340200000000003</v>
      </c>
      <c r="Q33" s="1">
        <v>3.2595200000000002</v>
      </c>
      <c r="R33" s="1"/>
      <c r="S33" s="254">
        <v>25</v>
      </c>
      <c r="T33" s="1">
        <v>0.85002900000000003</v>
      </c>
      <c r="U33" s="3"/>
      <c r="V33" s="1">
        <v>-4.9459999999999997</v>
      </c>
      <c r="W33" s="1">
        <v>4.6104599999999998</v>
      </c>
      <c r="X33" s="1"/>
      <c r="Y33" s="254">
        <v>25</v>
      </c>
      <c r="Z33" s="1">
        <v>1.00004</v>
      </c>
      <c r="AB33" s="1">
        <v>-1.0182199999999999</v>
      </c>
      <c r="AC33" s="1">
        <v>5.5701799999999997</v>
      </c>
    </row>
    <row r="34" spans="1:29" x14ac:dyDescent="0.25">
      <c r="A34" s="254">
        <v>25</v>
      </c>
      <c r="B34" s="1">
        <v>1.60348</v>
      </c>
      <c r="C34" s="312"/>
      <c r="D34" s="1">
        <v>15.1244</v>
      </c>
      <c r="E34" s="1">
        <v>-2.34178</v>
      </c>
      <c r="G34" s="1">
        <v>15.3432</v>
      </c>
      <c r="H34" s="1">
        <v>-2.28714</v>
      </c>
      <c r="J34" s="1">
        <v>15.378299999999999</v>
      </c>
      <c r="K34" s="1">
        <v>-2.44821</v>
      </c>
      <c r="L34" s="317"/>
      <c r="M34" s="254">
        <v>26</v>
      </c>
      <c r="N34" s="1">
        <v>0.70002500000000001</v>
      </c>
      <c r="O34" s="3"/>
      <c r="P34" s="1">
        <v>-5.4340200000000003</v>
      </c>
      <c r="Q34" s="1">
        <v>3.2595200000000002</v>
      </c>
      <c r="R34" s="1"/>
      <c r="S34" s="254">
        <v>26</v>
      </c>
      <c r="T34" s="1">
        <v>0.90003200000000005</v>
      </c>
      <c r="U34" s="3"/>
      <c r="V34" s="1">
        <v>-4.8209499999999998</v>
      </c>
      <c r="W34" s="1">
        <v>4.8041099999999997</v>
      </c>
      <c r="X34" s="1"/>
      <c r="Y34" s="254">
        <v>26</v>
      </c>
      <c r="Z34" s="1">
        <v>1.00004</v>
      </c>
      <c r="AB34" s="1">
        <v>-4.1465300000000003</v>
      </c>
      <c r="AC34" s="1">
        <v>5.9739000000000004</v>
      </c>
    </row>
    <row r="35" spans="1:29" x14ac:dyDescent="0.25">
      <c r="A35" s="254">
        <v>26</v>
      </c>
      <c r="B35" s="1">
        <v>1.75972</v>
      </c>
      <c r="C35" s="312"/>
      <c r="D35" s="1">
        <v>14.114599999999999</v>
      </c>
      <c r="E35" s="1">
        <v>-3.0610400000000002</v>
      </c>
      <c r="G35" s="1">
        <v>14.3725</v>
      </c>
      <c r="H35" s="1">
        <v>-2.9598200000000001</v>
      </c>
      <c r="J35" s="1">
        <v>14.532400000000001</v>
      </c>
      <c r="K35" s="1">
        <v>-3.0019499999999999</v>
      </c>
      <c r="L35" s="317"/>
      <c r="M35" s="254">
        <v>27</v>
      </c>
      <c r="N35" s="1">
        <v>0.70002500000000001</v>
      </c>
      <c r="O35" s="3"/>
      <c r="P35" s="1">
        <v>-7.6917499999999999</v>
      </c>
      <c r="Q35" s="1">
        <v>3.6309900000000002</v>
      </c>
      <c r="R35" s="1"/>
      <c r="S35" s="254">
        <v>27</v>
      </c>
      <c r="T35" s="1">
        <v>0.900034</v>
      </c>
      <c r="U35" s="3"/>
      <c r="V35" s="1">
        <v>-6.2749800000000002</v>
      </c>
      <c r="W35" s="1">
        <v>5.2183799999999998</v>
      </c>
      <c r="X35" s="1"/>
      <c r="Y35" s="254">
        <v>27</v>
      </c>
      <c r="Z35" s="1">
        <v>1.0500400000000001</v>
      </c>
      <c r="AB35" s="1">
        <v>-3.84043</v>
      </c>
      <c r="AC35" s="1">
        <v>6.1866500000000002</v>
      </c>
    </row>
    <row r="36" spans="1:29" x14ac:dyDescent="0.25">
      <c r="A36" s="254">
        <v>27</v>
      </c>
      <c r="B36" s="1">
        <v>1.92804</v>
      </c>
      <c r="C36" s="312"/>
      <c r="D36" s="1">
        <v>12.936299999999999</v>
      </c>
      <c r="E36" s="1">
        <v>-3.53593</v>
      </c>
      <c r="G36" s="1">
        <v>13.2232</v>
      </c>
      <c r="H36" s="1">
        <v>-3.4251299999999998</v>
      </c>
      <c r="J36" s="1">
        <v>13.5046</v>
      </c>
      <c r="K36" s="1">
        <v>-3.3492000000000002</v>
      </c>
      <c r="L36" s="317"/>
      <c r="M36" s="254">
        <v>28</v>
      </c>
      <c r="N36" s="1">
        <v>0.75002500000000005</v>
      </c>
      <c r="O36" s="3"/>
      <c r="P36" s="1">
        <v>-7.6917499999999999</v>
      </c>
      <c r="Q36" s="1">
        <v>3.6309900000000002</v>
      </c>
      <c r="R36" s="1"/>
      <c r="S36" s="254">
        <v>28</v>
      </c>
      <c r="T36" s="1">
        <v>0.95003400000000005</v>
      </c>
      <c r="U36" s="3"/>
      <c r="V36" s="1">
        <v>-5.68736</v>
      </c>
      <c r="W36" s="1">
        <v>5.4458000000000002</v>
      </c>
      <c r="X36" s="1"/>
      <c r="Y36" s="254">
        <v>28</v>
      </c>
      <c r="Z36" s="1">
        <v>1.1000399999999999</v>
      </c>
      <c r="AB36" s="1">
        <v>-3.1302699999999999</v>
      </c>
      <c r="AC36" s="1">
        <v>6.6226099999999999</v>
      </c>
    </row>
    <row r="37" spans="1:29" x14ac:dyDescent="0.25">
      <c r="A37" s="254">
        <v>28</v>
      </c>
      <c r="B37" s="1">
        <v>2.1093500000000001</v>
      </c>
      <c r="C37" s="312"/>
      <c r="D37" s="1">
        <v>11.6889</v>
      </c>
      <c r="E37" s="1">
        <v>-3.79331</v>
      </c>
      <c r="G37" s="1">
        <v>11.951700000000001</v>
      </c>
      <c r="H37" s="1">
        <v>-3.6858599999999999</v>
      </c>
      <c r="J37" s="1">
        <v>12.318099999999999</v>
      </c>
      <c r="K37" s="1">
        <v>-3.5081099999999998</v>
      </c>
      <c r="L37" s="317"/>
      <c r="M37" s="254">
        <v>29</v>
      </c>
      <c r="N37" s="1">
        <v>0.75002599999999997</v>
      </c>
      <c r="O37" s="3"/>
      <c r="P37" s="1">
        <v>-5.2718299999999996</v>
      </c>
      <c r="Q37" s="1">
        <v>4.02163</v>
      </c>
      <c r="R37" s="1"/>
      <c r="S37" s="254">
        <v>29</v>
      </c>
      <c r="T37" s="1">
        <v>1.00004</v>
      </c>
      <c r="U37" s="3"/>
      <c r="V37" s="1">
        <v>-5.0997399999999997</v>
      </c>
      <c r="W37" s="1">
        <v>5.6732300000000002</v>
      </c>
      <c r="X37" s="1"/>
      <c r="Y37" s="254">
        <v>29</v>
      </c>
      <c r="Z37" s="1">
        <v>1.15004</v>
      </c>
      <c r="AB37" s="1">
        <v>-2.2126399999999999</v>
      </c>
      <c r="AC37" s="1">
        <v>7.0714699999999997</v>
      </c>
    </row>
    <row r="38" spans="1:29" x14ac:dyDescent="0.25">
      <c r="A38" s="254">
        <v>29</v>
      </c>
      <c r="B38" s="1">
        <v>2.3046600000000002</v>
      </c>
      <c r="C38" s="312"/>
      <c r="D38" s="1">
        <v>10.5175</v>
      </c>
      <c r="E38" s="1">
        <v>-3.8938999999999999</v>
      </c>
      <c r="G38" s="1">
        <v>10.7515</v>
      </c>
      <c r="H38" s="1">
        <v>-3.8085599999999999</v>
      </c>
      <c r="J38" s="1">
        <v>11.1709</v>
      </c>
      <c r="K38" s="1">
        <v>-3.5579999999999998</v>
      </c>
      <c r="L38" s="317"/>
      <c r="M38" s="254">
        <v>30</v>
      </c>
      <c r="N38" s="1">
        <v>0.80002700000000004</v>
      </c>
      <c r="O38" s="3"/>
      <c r="P38" s="1">
        <v>-5.1960699999999997</v>
      </c>
      <c r="Q38" s="1">
        <v>4.2163899999999996</v>
      </c>
      <c r="R38" s="1"/>
      <c r="S38" s="254">
        <v>30</v>
      </c>
      <c r="T38" s="1">
        <v>1.00004</v>
      </c>
      <c r="U38" s="3"/>
      <c r="V38" s="1">
        <v>-2.8754499999999998</v>
      </c>
      <c r="W38" s="1">
        <v>6.1349200000000002</v>
      </c>
      <c r="X38" s="1"/>
      <c r="Y38" s="254">
        <v>30</v>
      </c>
      <c r="Z38" s="1">
        <v>1.20004</v>
      </c>
      <c r="AB38" s="1">
        <v>-1.6990700000000001</v>
      </c>
      <c r="AC38" s="1">
        <v>7.29711</v>
      </c>
    </row>
    <row r="39" spans="1:29" x14ac:dyDescent="0.25">
      <c r="A39" s="254">
        <v>30</v>
      </c>
      <c r="B39" s="1">
        <v>2.51505</v>
      </c>
      <c r="C39" s="312"/>
      <c r="D39" s="1">
        <v>9.4404800000000009</v>
      </c>
      <c r="E39" s="1">
        <v>-3.85195</v>
      </c>
      <c r="G39" s="1">
        <v>9.6454000000000004</v>
      </c>
      <c r="H39" s="1">
        <v>-3.78992</v>
      </c>
      <c r="J39" s="1">
        <v>10.0999</v>
      </c>
      <c r="K39" s="1">
        <v>-3.5049999999999999</v>
      </c>
      <c r="L39" s="317"/>
      <c r="M39" s="254">
        <v>31</v>
      </c>
      <c r="N39" s="1">
        <v>0.85002900000000003</v>
      </c>
      <c r="O39" s="3"/>
      <c r="P39" s="1">
        <v>-5.1203099999999999</v>
      </c>
      <c r="Q39" s="1">
        <v>4.4111500000000001</v>
      </c>
      <c r="R39" s="1"/>
      <c r="S39" s="254">
        <v>31</v>
      </c>
      <c r="T39" s="1">
        <v>1.0500400000000001</v>
      </c>
      <c r="U39" s="3"/>
      <c r="V39" s="1">
        <v>-2.5374300000000001</v>
      </c>
      <c r="W39" s="1">
        <v>6.3617100000000004</v>
      </c>
      <c r="X39" s="1"/>
      <c r="Y39" s="254">
        <v>31</v>
      </c>
      <c r="Z39" s="1">
        <v>1.2000500000000001</v>
      </c>
      <c r="AB39" s="1">
        <v>-3.4197099999999998</v>
      </c>
      <c r="AC39" s="1">
        <v>7.7940899999999997</v>
      </c>
    </row>
    <row r="40" spans="1:29" x14ac:dyDescent="0.25">
      <c r="A40" s="254">
        <v>31</v>
      </c>
      <c r="B40" s="1">
        <v>2.7416800000000001</v>
      </c>
      <c r="C40" s="312"/>
      <c r="D40" s="1">
        <v>8.4500299999999999</v>
      </c>
      <c r="E40" s="1">
        <v>-3.6908300000000001</v>
      </c>
      <c r="G40" s="1">
        <v>8.6216200000000001</v>
      </c>
      <c r="H40" s="1">
        <v>-3.6511300000000002</v>
      </c>
      <c r="J40" s="1">
        <v>9.0911799999999996</v>
      </c>
      <c r="K40" s="1">
        <v>-3.36198</v>
      </c>
      <c r="L40" s="317"/>
      <c r="M40" s="254">
        <v>32</v>
      </c>
      <c r="N40" s="1">
        <v>0.85003099999999998</v>
      </c>
      <c r="O40" s="3"/>
      <c r="P40" s="1">
        <v>-6.7969299999999997</v>
      </c>
      <c r="Q40" s="1">
        <v>4.8209200000000001</v>
      </c>
      <c r="R40" s="1"/>
      <c r="S40" s="254">
        <v>32</v>
      </c>
      <c r="T40" s="1">
        <v>1.1000399999999999</v>
      </c>
      <c r="U40" s="3"/>
      <c r="V40" s="1">
        <v>-2.1994199999999999</v>
      </c>
      <c r="W40" s="1">
        <v>6.5884999999999998</v>
      </c>
      <c r="X40" s="1"/>
      <c r="Y40" s="254">
        <v>32</v>
      </c>
      <c r="Z40" s="1">
        <v>1.2500500000000001</v>
      </c>
      <c r="AB40" s="1">
        <v>-2.1090399999999998</v>
      </c>
      <c r="AC40" s="1">
        <v>8.0901599999999991</v>
      </c>
    </row>
    <row r="41" spans="1:29" x14ac:dyDescent="0.25">
      <c r="A41" s="254">
        <v>32</v>
      </c>
      <c r="B41" s="1">
        <v>2.9858199999999999</v>
      </c>
      <c r="C41" s="312"/>
      <c r="D41" s="1">
        <v>7.55396</v>
      </c>
      <c r="E41" s="1">
        <v>-3.43764</v>
      </c>
      <c r="G41" s="1">
        <v>7.6925999999999997</v>
      </c>
      <c r="H41" s="1">
        <v>-3.4149600000000002</v>
      </c>
      <c r="J41" s="1">
        <v>8.1585300000000007</v>
      </c>
      <c r="K41" s="1">
        <v>-3.1454399999999998</v>
      </c>
      <c r="L41" s="317"/>
      <c r="M41" s="254">
        <v>33</v>
      </c>
      <c r="N41" s="1">
        <v>0.90003200000000005</v>
      </c>
      <c r="O41" s="3"/>
      <c r="P41" s="1">
        <v>-6.7969200000000001</v>
      </c>
      <c r="Q41" s="1">
        <v>4.8209200000000001</v>
      </c>
      <c r="R41" s="1"/>
      <c r="S41" s="254">
        <v>33</v>
      </c>
      <c r="T41" s="1">
        <v>1.1000399999999999</v>
      </c>
      <c r="U41" s="3"/>
      <c r="V41" s="1">
        <v>-0.53048200000000001</v>
      </c>
      <c r="W41" s="1">
        <v>7.05328</v>
      </c>
      <c r="X41" s="1"/>
      <c r="Y41" s="254">
        <v>33</v>
      </c>
      <c r="Z41" s="1">
        <v>1.3000499999999999</v>
      </c>
      <c r="AB41" s="1">
        <v>0.85941800000000002</v>
      </c>
      <c r="AC41" s="1">
        <v>8.7080400000000004</v>
      </c>
    </row>
    <row r="42" spans="1:29" x14ac:dyDescent="0.25">
      <c r="A42" s="254">
        <v>33</v>
      </c>
      <c r="B42" s="1">
        <v>3.2488000000000001</v>
      </c>
      <c r="C42" s="312"/>
      <c r="D42" s="1">
        <v>6.7473299999999998</v>
      </c>
      <c r="E42" s="1">
        <v>-3.1169500000000001</v>
      </c>
      <c r="G42" s="1">
        <v>6.8553899999999999</v>
      </c>
      <c r="H42" s="1">
        <v>-3.1087600000000002</v>
      </c>
      <c r="J42" s="1">
        <v>7.3005800000000001</v>
      </c>
      <c r="K42" s="1">
        <v>-2.8733300000000002</v>
      </c>
      <c r="L42" s="317"/>
      <c r="M42" s="254">
        <v>34</v>
      </c>
      <c r="N42" s="1">
        <v>0.900034</v>
      </c>
      <c r="O42" s="3"/>
      <c r="P42" s="1">
        <v>-4.3072999999999997</v>
      </c>
      <c r="Q42" s="1">
        <v>5.2539899999999999</v>
      </c>
      <c r="R42" s="1"/>
      <c r="S42" s="254">
        <v>34</v>
      </c>
      <c r="T42" s="1">
        <v>1.15004</v>
      </c>
      <c r="U42" s="3"/>
      <c r="V42" s="1">
        <v>-0.54083800000000004</v>
      </c>
      <c r="W42" s="1">
        <v>7.2860399999999998</v>
      </c>
      <c r="X42" s="1"/>
      <c r="Y42" s="254">
        <v>34</v>
      </c>
      <c r="Z42" s="1">
        <v>1.35005</v>
      </c>
      <c r="AB42" s="1">
        <v>4.5606400000000002</v>
      </c>
      <c r="AC42" s="1">
        <v>9.4141100000000009</v>
      </c>
    </row>
    <row r="43" spans="1:29" x14ac:dyDescent="0.25">
      <c r="A43" s="254">
        <v>34</v>
      </c>
      <c r="B43" s="1">
        <v>3.5320999999999998</v>
      </c>
      <c r="C43" s="312"/>
      <c r="D43" s="1">
        <v>6.0310300000000003</v>
      </c>
      <c r="E43" s="1">
        <v>-2.7554799999999999</v>
      </c>
      <c r="G43" s="1">
        <v>6.1125100000000003</v>
      </c>
      <c r="H43" s="1">
        <v>-2.7579099999999999</v>
      </c>
      <c r="J43" s="1">
        <v>6.5236000000000001</v>
      </c>
      <c r="K43" s="1">
        <v>-2.56575</v>
      </c>
      <c r="L43" s="317"/>
      <c r="M43" s="254">
        <v>35</v>
      </c>
      <c r="N43" s="1">
        <v>0.95003400000000005</v>
      </c>
      <c r="O43" s="3"/>
      <c r="P43" s="1">
        <v>-4.3072999999999997</v>
      </c>
      <c r="Q43" s="1">
        <v>5.2539899999999999</v>
      </c>
      <c r="R43" s="1"/>
      <c r="S43" s="254">
        <v>35</v>
      </c>
      <c r="T43" s="1">
        <v>1.20004</v>
      </c>
      <c r="U43" s="3"/>
      <c r="V43" s="1">
        <v>-0.56294299999999997</v>
      </c>
      <c r="W43" s="1">
        <v>7.76152</v>
      </c>
      <c r="X43" s="1"/>
      <c r="Y43" s="254">
        <v>35</v>
      </c>
      <c r="Z43" s="1">
        <v>1.40005</v>
      </c>
      <c r="AB43" s="1">
        <v>6.6040599999999996</v>
      </c>
      <c r="AC43" s="1">
        <v>9.7983600000000006</v>
      </c>
    </row>
    <row r="44" spans="1:29" x14ac:dyDescent="0.25">
      <c r="A44" s="254">
        <v>35</v>
      </c>
      <c r="B44" s="1">
        <v>3.8372600000000001</v>
      </c>
      <c r="C44" s="312"/>
      <c r="D44" s="1">
        <v>5.4009799999999997</v>
      </c>
      <c r="E44" s="1">
        <v>-2.3761000000000001</v>
      </c>
      <c r="G44" s="1">
        <v>5.4600900000000001</v>
      </c>
      <c r="H44" s="1">
        <v>-2.3871699999999998</v>
      </c>
      <c r="J44" s="1">
        <v>5.8273400000000004</v>
      </c>
      <c r="K44" s="1">
        <v>-2.2418</v>
      </c>
      <c r="L44" s="317"/>
      <c r="M44" s="254">
        <v>36</v>
      </c>
      <c r="N44" s="1">
        <v>0.95003599999999999</v>
      </c>
      <c r="O44" s="3"/>
      <c r="P44" s="1">
        <v>-9.9335300000000001E-2</v>
      </c>
      <c r="Q44" s="1">
        <v>5.6679599999999999</v>
      </c>
      <c r="R44" s="1"/>
      <c r="S44" s="254">
        <v>36</v>
      </c>
      <c r="T44" s="1">
        <v>1.2500500000000001</v>
      </c>
      <c r="U44" s="3"/>
      <c r="V44" s="1">
        <v>-0.58709900000000004</v>
      </c>
      <c r="W44" s="1">
        <v>8.2579100000000007</v>
      </c>
      <c r="X44" s="1"/>
      <c r="Y44" s="254">
        <v>36</v>
      </c>
      <c r="Z44" s="1">
        <v>1.40005</v>
      </c>
      <c r="AB44" s="1">
        <v>4.53125</v>
      </c>
      <c r="AC44" s="1">
        <v>10.6355</v>
      </c>
    </row>
    <row r="45" spans="1:29" x14ac:dyDescent="0.25">
      <c r="A45" s="254">
        <v>36</v>
      </c>
      <c r="B45" s="1">
        <v>4.1659899999999999</v>
      </c>
      <c r="C45" s="312"/>
      <c r="D45" s="1">
        <v>4.8544099999999997</v>
      </c>
      <c r="E45" s="1">
        <v>-2.00088</v>
      </c>
      <c r="G45" s="1">
        <v>4.89534</v>
      </c>
      <c r="H45" s="1">
        <v>-2.0175999999999998</v>
      </c>
      <c r="J45" s="1">
        <v>5.2126799999999998</v>
      </c>
      <c r="K45" s="1">
        <v>-1.9192499999999999</v>
      </c>
      <c r="L45" s="317"/>
      <c r="M45" s="254">
        <v>37</v>
      </c>
      <c r="N45" s="1">
        <v>1.00004</v>
      </c>
      <c r="O45" s="3"/>
      <c r="P45" s="1">
        <v>-0.10499600000000001</v>
      </c>
      <c r="Q45" s="1">
        <v>5.8739800000000004</v>
      </c>
      <c r="R45" s="1"/>
      <c r="S45" s="254">
        <v>37</v>
      </c>
      <c r="T45" s="1">
        <v>1.3000499999999999</v>
      </c>
      <c r="U45" s="3"/>
      <c r="V45" s="1">
        <v>-0.59950599999999998</v>
      </c>
      <c r="W45" s="1">
        <v>8.5115700000000007</v>
      </c>
      <c r="X45" s="1"/>
      <c r="Y45" s="254">
        <v>37</v>
      </c>
      <c r="Z45" s="1">
        <v>1.4500500000000001</v>
      </c>
      <c r="AB45" s="1">
        <v>5.3414200000000003</v>
      </c>
      <c r="AC45" s="1">
        <v>11.1006</v>
      </c>
    </row>
    <row r="46" spans="1:29" x14ac:dyDescent="0.25">
      <c r="A46" s="254">
        <v>37</v>
      </c>
      <c r="B46" s="1">
        <v>4.5201099999999999</v>
      </c>
      <c r="C46" s="312"/>
      <c r="D46" s="1">
        <v>4.3861400000000001</v>
      </c>
      <c r="E46" s="1">
        <v>-1.64635</v>
      </c>
      <c r="G46" s="1">
        <v>4.4125699999999997</v>
      </c>
      <c r="H46" s="1">
        <v>-1.66686</v>
      </c>
      <c r="J46" s="1">
        <v>4.6771500000000001</v>
      </c>
      <c r="K46" s="1">
        <v>-1.6121700000000001</v>
      </c>
      <c r="L46" s="317"/>
      <c r="M46" s="254">
        <v>38</v>
      </c>
      <c r="N46" s="1">
        <v>1.0500400000000001</v>
      </c>
      <c r="O46" s="3"/>
      <c r="P46" s="1">
        <v>-0.110656</v>
      </c>
      <c r="Q46" s="1">
        <v>6.0799899999999996</v>
      </c>
      <c r="R46" s="1"/>
      <c r="S46" s="254">
        <v>38</v>
      </c>
      <c r="T46" s="1">
        <v>1.3000499999999999</v>
      </c>
      <c r="U46" s="3"/>
      <c r="V46" s="1">
        <v>8.7138999999999994E-2</v>
      </c>
      <c r="W46" s="1">
        <v>9.0659200000000002</v>
      </c>
      <c r="X46" s="1"/>
      <c r="Y46" s="254">
        <v>38</v>
      </c>
      <c r="Z46" s="1">
        <v>1.5000500000000001</v>
      </c>
      <c r="AB46" s="1">
        <v>7.2175799999999999</v>
      </c>
      <c r="AC46" s="1">
        <v>12.09</v>
      </c>
    </row>
    <row r="47" spans="1:29" x14ac:dyDescent="0.25">
      <c r="A47" s="254">
        <v>38</v>
      </c>
      <c r="B47" s="1">
        <v>4.9015599999999999</v>
      </c>
      <c r="C47" s="312"/>
      <c r="D47" s="1">
        <v>3.9908899999999998</v>
      </c>
      <c r="E47" s="1">
        <v>-1.32609</v>
      </c>
      <c r="G47" s="1">
        <v>4.0059899999999997</v>
      </c>
      <c r="H47" s="1">
        <v>-1.34792</v>
      </c>
      <c r="J47" s="1">
        <v>4.2176799999999997</v>
      </c>
      <c r="K47" s="1">
        <v>-1.33125</v>
      </c>
      <c r="L47" s="317"/>
      <c r="M47" s="254">
        <v>39</v>
      </c>
      <c r="N47" s="1">
        <v>1.0500400000000001</v>
      </c>
      <c r="O47" s="3"/>
      <c r="P47" s="1">
        <v>-3.4699200000000001</v>
      </c>
      <c r="Q47" s="1">
        <v>6.4902199999999999</v>
      </c>
      <c r="R47" s="1"/>
      <c r="S47" s="254">
        <v>39</v>
      </c>
      <c r="T47" s="1">
        <v>1.35005</v>
      </c>
      <c r="U47" s="3"/>
      <c r="V47" s="1">
        <v>0.91571800000000003</v>
      </c>
      <c r="W47" s="1">
        <v>9.3857499999999998</v>
      </c>
      <c r="X47" s="1"/>
      <c r="Y47" s="254">
        <v>39</v>
      </c>
      <c r="Z47" s="1">
        <v>1.5500499999999999</v>
      </c>
      <c r="AB47" s="1">
        <v>9.7586200000000005</v>
      </c>
      <c r="AC47" s="1">
        <v>13.229699999999999</v>
      </c>
    </row>
    <row r="48" spans="1:29" x14ac:dyDescent="0.25">
      <c r="A48" s="254">
        <v>39</v>
      </c>
      <c r="B48" s="1">
        <v>5.3124700000000002</v>
      </c>
      <c r="C48" s="312"/>
      <c r="D48" s="1">
        <v>3.6620699999999999</v>
      </c>
      <c r="E48" s="1">
        <v>-1.04769</v>
      </c>
      <c r="G48" s="1">
        <v>3.6684199999999998</v>
      </c>
      <c r="H48" s="1">
        <v>-1.06928</v>
      </c>
      <c r="J48" s="1">
        <v>3.8293200000000001</v>
      </c>
      <c r="K48" s="1">
        <v>-1.0828100000000001</v>
      </c>
      <c r="L48" s="317"/>
      <c r="M48" s="254">
        <v>40</v>
      </c>
      <c r="N48" s="1">
        <v>1.1000399999999999</v>
      </c>
      <c r="O48" s="3"/>
      <c r="P48" s="1">
        <v>-3.4699200000000001</v>
      </c>
      <c r="Q48" s="1">
        <v>6.4902199999999999</v>
      </c>
      <c r="R48" s="1"/>
      <c r="S48" s="254">
        <v>40</v>
      </c>
      <c r="T48" s="1">
        <v>1.40005</v>
      </c>
      <c r="U48" s="3"/>
      <c r="V48" s="1">
        <v>1.7443</v>
      </c>
      <c r="W48" s="1">
        <v>9.7055799999999994</v>
      </c>
      <c r="X48" s="1"/>
      <c r="Y48" s="254">
        <v>40</v>
      </c>
      <c r="Z48" s="1">
        <v>1.60006</v>
      </c>
      <c r="AB48" s="1">
        <v>11.233700000000001</v>
      </c>
      <c r="AC48" s="1">
        <v>13.845000000000001</v>
      </c>
    </row>
    <row r="49" spans="1:29" x14ac:dyDescent="0.25">
      <c r="A49" s="254">
        <v>40</v>
      </c>
      <c r="B49" s="1">
        <v>5.7551100000000002</v>
      </c>
      <c r="C49" s="312"/>
      <c r="D49" s="1">
        <v>3.3928400000000001</v>
      </c>
      <c r="E49" s="1">
        <v>-0.81534899999999999</v>
      </c>
      <c r="G49" s="1">
        <v>3.3925100000000001</v>
      </c>
      <c r="H49" s="1">
        <v>-0.83501300000000001</v>
      </c>
      <c r="J49" s="1">
        <v>3.5063800000000001</v>
      </c>
      <c r="K49" s="1">
        <v>-0.87007000000000001</v>
      </c>
      <c r="L49" s="317"/>
      <c r="M49" s="254">
        <v>41</v>
      </c>
      <c r="N49" s="1">
        <v>1.1000399999999999</v>
      </c>
      <c r="O49" s="3"/>
      <c r="P49" s="1">
        <v>-3.9589599999999998</v>
      </c>
      <c r="Q49" s="1">
        <v>6.9547800000000004</v>
      </c>
      <c r="R49" s="1"/>
      <c r="S49" s="254">
        <v>41</v>
      </c>
      <c r="T49" s="1">
        <v>1.40005</v>
      </c>
      <c r="U49" s="3"/>
      <c r="V49" s="1">
        <v>3.91073</v>
      </c>
      <c r="W49" s="1">
        <v>10.4701</v>
      </c>
      <c r="X49" s="1"/>
      <c r="Y49" s="254">
        <v>41</v>
      </c>
      <c r="Z49" s="1">
        <v>1.60006</v>
      </c>
      <c r="AB49" s="1">
        <v>17.6126</v>
      </c>
      <c r="AC49" s="1">
        <v>13.7399</v>
      </c>
    </row>
    <row r="50" spans="1:29" x14ac:dyDescent="0.25">
      <c r="A50" s="254">
        <v>41</v>
      </c>
      <c r="B50" s="1">
        <v>6.2319300000000002</v>
      </c>
      <c r="C50" s="312"/>
      <c r="D50" s="1">
        <v>3.17577</v>
      </c>
      <c r="E50" s="1">
        <v>-0.62837699999999996</v>
      </c>
      <c r="G50" s="1">
        <v>3.17041</v>
      </c>
      <c r="H50" s="1">
        <v>-0.64529499999999995</v>
      </c>
      <c r="J50" s="1">
        <v>3.2422300000000002</v>
      </c>
      <c r="K50" s="1">
        <v>-0.69297200000000003</v>
      </c>
      <c r="L50" s="317"/>
      <c r="M50" s="254">
        <v>42</v>
      </c>
      <c r="N50" s="1">
        <v>1.15004</v>
      </c>
      <c r="O50" s="3"/>
      <c r="P50" s="1">
        <v>-3.9589599999999998</v>
      </c>
      <c r="Q50" s="1">
        <v>6.9547800000000004</v>
      </c>
      <c r="R50" s="1"/>
      <c r="S50" s="254">
        <v>42</v>
      </c>
      <c r="T50" s="1">
        <v>1.4500500000000001</v>
      </c>
      <c r="U50" s="3"/>
      <c r="V50" s="1">
        <v>6.64846</v>
      </c>
      <c r="W50" s="1">
        <v>11.0098</v>
      </c>
      <c r="X50" s="1"/>
      <c r="Y50" s="254">
        <v>42</v>
      </c>
      <c r="Z50" s="1">
        <v>1.6500600000000001</v>
      </c>
      <c r="AB50" s="1">
        <v>18.059999999999999</v>
      </c>
      <c r="AC50" s="1">
        <v>14.1069</v>
      </c>
    </row>
    <row r="51" spans="1:29" x14ac:dyDescent="0.25">
      <c r="A51" s="254">
        <v>42</v>
      </c>
      <c r="B51" s="1">
        <v>6.7455600000000002</v>
      </c>
      <c r="C51" s="312"/>
      <c r="D51" s="1">
        <v>3.00353</v>
      </c>
      <c r="E51" s="1">
        <v>-0.48385600000000001</v>
      </c>
      <c r="G51" s="1">
        <v>2.9944299999999999</v>
      </c>
      <c r="H51" s="1">
        <v>-0.49734699999999998</v>
      </c>
      <c r="J51" s="1">
        <v>3.0298500000000002</v>
      </c>
      <c r="K51" s="1">
        <v>-0.54969299999999999</v>
      </c>
      <c r="L51" s="317"/>
      <c r="M51" s="254">
        <v>43</v>
      </c>
      <c r="N51" s="1">
        <v>1.15004</v>
      </c>
      <c r="O51" s="3"/>
      <c r="P51" s="1">
        <v>-1.94241</v>
      </c>
      <c r="Q51" s="1">
        <v>7.4603799999999998</v>
      </c>
      <c r="R51" s="1"/>
      <c r="S51" s="254">
        <v>43</v>
      </c>
      <c r="T51" s="1">
        <v>1.5000500000000001</v>
      </c>
      <c r="U51" s="3"/>
      <c r="V51" s="1">
        <v>9.3862000000000005</v>
      </c>
      <c r="W51" s="1">
        <v>11.5495</v>
      </c>
      <c r="X51" s="1"/>
      <c r="Y51" s="254">
        <v>43</v>
      </c>
      <c r="Z51" s="1">
        <v>1.7000599999999999</v>
      </c>
      <c r="AB51" s="1">
        <v>19.936800000000002</v>
      </c>
      <c r="AC51" s="1">
        <v>14.7545</v>
      </c>
    </row>
    <row r="52" spans="1:29" x14ac:dyDescent="0.25">
      <c r="A52" s="254">
        <v>43</v>
      </c>
      <c r="B52" s="1">
        <v>7.2988600000000003</v>
      </c>
      <c r="C52" s="312"/>
      <c r="D52" s="1">
        <v>2.8688799999999999</v>
      </c>
      <c r="E52" s="1">
        <v>-0.37608999999999998</v>
      </c>
      <c r="G52" s="1">
        <v>2.85704</v>
      </c>
      <c r="H52" s="1">
        <v>-0.38619399999999998</v>
      </c>
      <c r="J52" s="1">
        <v>2.8620100000000002</v>
      </c>
      <c r="K52" s="1">
        <v>-0.43673299999999998</v>
      </c>
      <c r="L52" s="317"/>
      <c r="M52" s="254">
        <v>44</v>
      </c>
      <c r="N52" s="1">
        <v>1.20004</v>
      </c>
      <c r="O52" s="3"/>
      <c r="P52" s="1">
        <v>-1.47275</v>
      </c>
      <c r="Q52" s="1">
        <v>7.7130000000000001</v>
      </c>
      <c r="R52" s="1"/>
      <c r="S52" s="254">
        <v>44</v>
      </c>
      <c r="T52" s="1">
        <v>1.5000500000000001</v>
      </c>
      <c r="U52" s="3"/>
      <c r="V52" s="1">
        <v>8.1677999999999997</v>
      </c>
      <c r="W52" s="1">
        <v>12.7613</v>
      </c>
      <c r="X52" s="1"/>
      <c r="Y52" s="254">
        <v>44</v>
      </c>
      <c r="Z52" s="1">
        <v>1.7500599999999999</v>
      </c>
      <c r="AB52" s="1">
        <v>19.681699999999999</v>
      </c>
      <c r="AC52" s="1">
        <v>15.4016</v>
      </c>
    </row>
    <row r="53" spans="1:29" x14ac:dyDescent="0.25">
      <c r="A53" s="254">
        <v>44</v>
      </c>
      <c r="B53" s="1">
        <v>7.8948700000000001</v>
      </c>
      <c r="C53" s="312"/>
      <c r="D53" s="1">
        <v>2.7651300000000001</v>
      </c>
      <c r="E53" s="1">
        <v>-0.29896400000000001</v>
      </c>
      <c r="G53" s="1">
        <v>2.7513299999999998</v>
      </c>
      <c r="H53" s="1">
        <v>-0.30582999999999999</v>
      </c>
      <c r="J53" s="1">
        <v>2.73169</v>
      </c>
      <c r="K53" s="1">
        <v>-0.35011100000000001</v>
      </c>
      <c r="L53" s="317"/>
      <c r="M53" s="254">
        <v>45</v>
      </c>
      <c r="N53" s="1">
        <v>1.2500500000000001</v>
      </c>
      <c r="O53" s="3"/>
      <c r="P53" s="1">
        <v>-1.00309</v>
      </c>
      <c r="Q53" s="1">
        <v>7.9656099999999999</v>
      </c>
      <c r="R53" s="1"/>
      <c r="S53" s="254">
        <v>45</v>
      </c>
      <c r="T53" s="1">
        <v>1.5500499999999999</v>
      </c>
      <c r="U53" s="3"/>
      <c r="V53" s="1">
        <v>9.7204700000000006</v>
      </c>
      <c r="W53" s="1">
        <v>13.403499999999999</v>
      </c>
      <c r="X53" s="1"/>
      <c r="Y53" s="254">
        <v>45</v>
      </c>
      <c r="Z53" s="1">
        <v>1.7500599999999999</v>
      </c>
      <c r="AB53" s="1">
        <v>15.307600000000001</v>
      </c>
      <c r="AC53" s="1">
        <v>12.608700000000001</v>
      </c>
    </row>
    <row r="54" spans="1:29" x14ac:dyDescent="0.25">
      <c r="A54" s="254">
        <v>45</v>
      </c>
      <c r="B54" s="1">
        <v>8.5369100000000007</v>
      </c>
      <c r="C54" s="312"/>
      <c r="D54" s="1">
        <v>2.6862200000000001</v>
      </c>
      <c r="E54" s="1">
        <v>-0.245645</v>
      </c>
      <c r="G54" s="1">
        <v>2.6710699999999998</v>
      </c>
      <c r="H54" s="1">
        <v>-0.24984300000000001</v>
      </c>
      <c r="J54" s="1">
        <v>2.63225</v>
      </c>
      <c r="K54" s="1">
        <v>-0.28537200000000001</v>
      </c>
      <c r="L54" s="317"/>
      <c r="M54" s="254">
        <v>46</v>
      </c>
      <c r="N54" s="1">
        <v>1.2500500000000001</v>
      </c>
      <c r="O54" s="3"/>
      <c r="P54" s="1">
        <v>0.48277900000000001</v>
      </c>
      <c r="Q54" s="1">
        <v>8.5518900000000002</v>
      </c>
      <c r="R54" s="1"/>
      <c r="S54" s="254">
        <v>46</v>
      </c>
      <c r="T54" s="1">
        <v>1.60006</v>
      </c>
      <c r="U54" s="3"/>
      <c r="V54" s="1">
        <v>11.273099999999999</v>
      </c>
      <c r="W54" s="1">
        <v>14.0457</v>
      </c>
      <c r="X54" s="1"/>
      <c r="Y54" s="254">
        <v>46</v>
      </c>
      <c r="Z54" s="1">
        <v>1.8000700000000001</v>
      </c>
      <c r="AB54" s="1">
        <v>12.5382</v>
      </c>
      <c r="AC54" s="1">
        <v>10.853</v>
      </c>
    </row>
    <row r="55" spans="1:29" x14ac:dyDescent="0.25">
      <c r="A55" s="254">
        <v>46</v>
      </c>
      <c r="B55" s="1">
        <v>9.2285299999999992</v>
      </c>
      <c r="C55" s="312"/>
      <c r="D55" s="1">
        <v>2.6269900000000002</v>
      </c>
      <c r="E55" s="1">
        <v>-0.21029100000000001</v>
      </c>
      <c r="G55" s="1">
        <v>2.6109599999999999</v>
      </c>
      <c r="H55" s="1">
        <v>-0.21232000000000001</v>
      </c>
      <c r="J55" s="1">
        <v>2.5577800000000002</v>
      </c>
      <c r="K55" s="1">
        <v>-0.23840600000000001</v>
      </c>
      <c r="L55" s="317"/>
      <c r="M55" s="254">
        <v>47</v>
      </c>
      <c r="N55" s="1">
        <v>1.3000499999999999</v>
      </c>
      <c r="O55" s="3"/>
      <c r="P55" s="1">
        <v>0.48277900000000001</v>
      </c>
      <c r="Q55" s="1">
        <v>8.5518900000000002</v>
      </c>
      <c r="R55" s="1"/>
      <c r="S55" s="254">
        <v>47</v>
      </c>
      <c r="T55" s="1">
        <v>1.60006</v>
      </c>
      <c r="U55" s="3"/>
      <c r="V55" s="1">
        <v>17.953399999999998</v>
      </c>
      <c r="W55" s="1">
        <v>13.9192</v>
      </c>
      <c r="X55" s="1"/>
      <c r="Y55" s="254">
        <v>47</v>
      </c>
      <c r="Z55" s="1">
        <v>1.8500700000000001</v>
      </c>
      <c r="AB55" s="1">
        <v>9.3263499999999997</v>
      </c>
      <c r="AC55" s="1">
        <v>7.8051500000000003</v>
      </c>
    </row>
    <row r="56" spans="1:29" x14ac:dyDescent="0.25">
      <c r="A56" s="254">
        <v>47</v>
      </c>
      <c r="B56" s="1">
        <v>9.9735399999999998</v>
      </c>
      <c r="C56" s="312"/>
      <c r="D56" s="1">
        <v>2.5832700000000002</v>
      </c>
      <c r="E56" s="1">
        <v>-0.187558</v>
      </c>
      <c r="G56" s="1">
        <v>2.5666799999999999</v>
      </c>
      <c r="H56" s="1">
        <v>-0.18806</v>
      </c>
      <c r="J56" s="1">
        <v>2.5032199999999998</v>
      </c>
      <c r="K56" s="1">
        <v>-0.205314</v>
      </c>
      <c r="L56" s="317"/>
      <c r="M56" s="254">
        <v>48</v>
      </c>
      <c r="N56" s="1">
        <v>1.3000499999999999</v>
      </c>
      <c r="O56" s="3"/>
      <c r="P56" s="1">
        <v>1.9095</v>
      </c>
      <c r="Q56" s="1">
        <v>9.2258899999999997</v>
      </c>
      <c r="R56" s="1"/>
      <c r="S56" s="254">
        <v>48</v>
      </c>
      <c r="T56" s="1">
        <v>1.6500600000000001</v>
      </c>
      <c r="U56" s="3"/>
      <c r="V56" s="1">
        <v>18.420000000000002</v>
      </c>
      <c r="W56" s="1">
        <v>14.2791</v>
      </c>
      <c r="X56" s="1"/>
      <c r="Y56" s="254">
        <v>48</v>
      </c>
      <c r="Z56" s="1">
        <v>1.9000699999999999</v>
      </c>
      <c r="AB56" s="1">
        <v>9.8275299999999994</v>
      </c>
      <c r="AC56" s="1">
        <v>4.7641999999999998</v>
      </c>
    </row>
    <row r="57" spans="1:29" x14ac:dyDescent="0.25">
      <c r="A57" s="254">
        <v>48</v>
      </c>
      <c r="B57" s="1">
        <v>10.7761</v>
      </c>
      <c r="C57" s="312"/>
      <c r="D57" s="1">
        <v>2.55186</v>
      </c>
      <c r="E57" s="1">
        <v>-0.17360100000000001</v>
      </c>
      <c r="G57" s="1">
        <v>2.5349599999999999</v>
      </c>
      <c r="H57" s="1">
        <v>-0.173017</v>
      </c>
      <c r="J57" s="1">
        <v>2.4645000000000001</v>
      </c>
      <c r="K57" s="1">
        <v>-0.182925</v>
      </c>
      <c r="L57" s="317"/>
      <c r="M57" s="254">
        <v>49</v>
      </c>
      <c r="N57" s="1">
        <v>1.35005</v>
      </c>
      <c r="O57" s="3"/>
      <c r="P57" s="1">
        <v>1.9095</v>
      </c>
      <c r="Q57" s="1">
        <v>9.2258899999999997</v>
      </c>
      <c r="R57" s="1"/>
      <c r="S57" s="254">
        <v>49</v>
      </c>
      <c r="T57" s="1">
        <v>1.7000599999999999</v>
      </c>
      <c r="U57" s="3"/>
      <c r="V57" s="1">
        <v>20.372399999999999</v>
      </c>
      <c r="W57" s="1">
        <v>14.888500000000001</v>
      </c>
      <c r="X57" s="1"/>
      <c r="Y57" s="254">
        <v>49</v>
      </c>
      <c r="Z57" s="1">
        <v>1.95007</v>
      </c>
      <c r="AB57" s="1">
        <v>10.7712</v>
      </c>
      <c r="AC57" s="1">
        <v>3.0154000000000001</v>
      </c>
    </row>
    <row r="58" spans="1:29" x14ac:dyDescent="0.25">
      <c r="A58" s="254">
        <v>49</v>
      </c>
      <c r="B58" s="1">
        <v>11.640599999999999</v>
      </c>
      <c r="C58" s="312"/>
      <c r="D58" s="1">
        <v>2.5306299999999999</v>
      </c>
      <c r="E58" s="1">
        <v>-0.165358</v>
      </c>
      <c r="G58" s="1">
        <v>2.5135399999999999</v>
      </c>
      <c r="H58" s="1">
        <v>-0.16414500000000001</v>
      </c>
      <c r="J58" s="1">
        <v>2.4386299999999999</v>
      </c>
      <c r="K58" s="1">
        <v>-0.16860700000000001</v>
      </c>
      <c r="L58" s="317"/>
      <c r="M58" s="254">
        <v>50</v>
      </c>
      <c r="N58" s="1">
        <v>1.35005</v>
      </c>
      <c r="P58" s="1">
        <v>-0.28881899999999999</v>
      </c>
      <c r="Q58" s="1">
        <v>9.9344199999999994</v>
      </c>
      <c r="R58" s="1"/>
      <c r="S58" s="254">
        <v>50</v>
      </c>
      <c r="T58" s="1">
        <v>1.7500599999999999</v>
      </c>
      <c r="V58" s="1">
        <v>20.108699999999999</v>
      </c>
      <c r="W58" s="1">
        <v>15.6456</v>
      </c>
      <c r="X58" s="1"/>
      <c r="Y58" s="254">
        <v>50</v>
      </c>
      <c r="Z58" s="1">
        <v>1.95007</v>
      </c>
      <c r="AB58" s="1">
        <v>18.3111</v>
      </c>
      <c r="AC58" s="1">
        <v>-1.1310199999999999</v>
      </c>
    </row>
    <row r="59" spans="1:29" x14ac:dyDescent="0.25">
      <c r="A59" s="254">
        <v>50</v>
      </c>
      <c r="B59" s="1">
        <v>12.571899999999999</v>
      </c>
      <c r="C59" s="312"/>
      <c r="D59" s="1">
        <v>2.5183399999999998</v>
      </c>
      <c r="E59" s="1">
        <v>-0.16111200000000001</v>
      </c>
      <c r="G59" s="1">
        <v>2.50115</v>
      </c>
      <c r="H59" s="1">
        <v>-0.15952</v>
      </c>
      <c r="J59" s="1">
        <v>2.4237299999999999</v>
      </c>
      <c r="K59" s="1">
        <v>-0.160635</v>
      </c>
      <c r="M59" s="254">
        <v>51</v>
      </c>
      <c r="N59" s="1">
        <v>1.40005</v>
      </c>
      <c r="P59" s="1">
        <v>-0.30220900000000001</v>
      </c>
      <c r="Q59" s="1">
        <v>10.292</v>
      </c>
      <c r="R59" s="1"/>
      <c r="S59" s="254">
        <v>51</v>
      </c>
      <c r="T59" s="1">
        <v>1.7500599999999999</v>
      </c>
      <c r="V59" s="1">
        <v>15.445600000000001</v>
      </c>
      <c r="W59" s="1">
        <v>12.149699999999999</v>
      </c>
      <c r="X59" s="1"/>
      <c r="Y59" s="254">
        <v>51</v>
      </c>
      <c r="Z59" s="1">
        <v>2.00007</v>
      </c>
      <c r="AB59" s="1">
        <v>15.178599999999999</v>
      </c>
      <c r="AC59" s="1">
        <v>-1.9757400000000001</v>
      </c>
    </row>
    <row r="60" spans="1:29" x14ac:dyDescent="0.25">
      <c r="A60" s="254">
        <v>51</v>
      </c>
      <c r="B60" s="1">
        <v>13.574999999999999</v>
      </c>
      <c r="C60" s="312"/>
      <c r="D60" s="1">
        <v>2.5143300000000002</v>
      </c>
      <c r="E60" s="1">
        <v>-0.159746</v>
      </c>
      <c r="G60" s="1">
        <v>2.49709</v>
      </c>
      <c r="H60" s="1">
        <v>-0.15806700000000001</v>
      </c>
      <c r="J60" s="1">
        <v>2.4188200000000002</v>
      </c>
      <c r="K60" s="1">
        <v>-0.15803600000000001</v>
      </c>
      <c r="M60" s="254">
        <v>52</v>
      </c>
      <c r="N60" s="1">
        <v>1.4500500000000001</v>
      </c>
      <c r="P60" s="1">
        <v>-0.31559900000000002</v>
      </c>
      <c r="Q60" s="1">
        <v>10.6496</v>
      </c>
      <c r="R60" s="1"/>
      <c r="S60" s="254">
        <v>52</v>
      </c>
      <c r="T60" s="1">
        <v>1.8000700000000001</v>
      </c>
      <c r="V60" s="1">
        <v>13.8773</v>
      </c>
      <c r="W60" s="1">
        <v>9.4016400000000004</v>
      </c>
      <c r="X60" s="1"/>
      <c r="Y60" s="254">
        <v>52</v>
      </c>
      <c r="Z60" s="1">
        <v>2.0500699999999998</v>
      </c>
      <c r="AB60" s="1">
        <v>11.3346</v>
      </c>
      <c r="AC60" s="1">
        <v>-2.5710999999999999</v>
      </c>
    </row>
    <row r="61" spans="1:29" x14ac:dyDescent="0.25">
      <c r="A61" s="254">
        <v>52</v>
      </c>
      <c r="B61" s="1">
        <v>14.578200000000001</v>
      </c>
      <c r="C61" s="312"/>
      <c r="D61" s="1">
        <v>2.5183399999999998</v>
      </c>
      <c r="E61" s="1">
        <v>-0.161111</v>
      </c>
      <c r="G61" s="1">
        <v>2.5011299999999999</v>
      </c>
      <c r="H61" s="1">
        <v>-0.15951899999999999</v>
      </c>
      <c r="J61" s="1">
        <v>2.42361</v>
      </c>
      <c r="K61" s="1">
        <v>-0.16061800000000001</v>
      </c>
      <c r="M61" s="254">
        <v>53</v>
      </c>
      <c r="N61" s="1">
        <v>1.4500500000000001</v>
      </c>
      <c r="P61" s="1">
        <v>4.8546199999999997</v>
      </c>
      <c r="Q61" s="1">
        <v>11.452299999999999</v>
      </c>
      <c r="R61" s="1"/>
      <c r="S61" s="254">
        <v>53</v>
      </c>
      <c r="T61" s="1">
        <v>1.8500700000000001</v>
      </c>
      <c r="V61" s="1">
        <v>12.309100000000001</v>
      </c>
      <c r="W61" s="1">
        <v>6.6535900000000003</v>
      </c>
      <c r="X61" s="1"/>
      <c r="Y61" s="254">
        <v>53</v>
      </c>
      <c r="Z61" s="1">
        <v>2.1000800000000002</v>
      </c>
      <c r="AB61" s="1">
        <v>8.7515000000000001</v>
      </c>
      <c r="AC61" s="1">
        <v>-1.48326</v>
      </c>
    </row>
    <row r="62" spans="1:29" x14ac:dyDescent="0.25">
      <c r="A62" s="254">
        <v>53</v>
      </c>
      <c r="B62" s="1">
        <v>15.509499999999999</v>
      </c>
      <c r="C62" s="312"/>
      <c r="D62" s="1">
        <v>2.5306199999999999</v>
      </c>
      <c r="E62" s="1">
        <v>-0.165358</v>
      </c>
      <c r="G62" s="1">
        <v>2.5135200000000002</v>
      </c>
      <c r="H62" s="1">
        <v>-0.16414400000000001</v>
      </c>
      <c r="J62" s="1">
        <v>2.4384100000000002</v>
      </c>
      <c r="K62" s="1">
        <v>-0.168573</v>
      </c>
      <c r="M62" s="254">
        <v>54</v>
      </c>
      <c r="N62" s="1">
        <v>1.5000500000000001</v>
      </c>
      <c r="P62" s="1">
        <v>4.8546199999999997</v>
      </c>
      <c r="Q62" s="1">
        <v>11.452299999999999</v>
      </c>
      <c r="R62" s="1"/>
      <c r="S62" s="254">
        <v>54</v>
      </c>
      <c r="T62" s="1">
        <v>1.8500700000000001</v>
      </c>
      <c r="V62" s="1">
        <v>19.444900000000001</v>
      </c>
      <c r="W62" s="1">
        <v>1.7193000000000001</v>
      </c>
      <c r="X62" s="1"/>
      <c r="Y62" s="254">
        <v>54</v>
      </c>
      <c r="Z62" s="1">
        <v>2.15008</v>
      </c>
      <c r="AB62" s="1">
        <v>6.8800800000000004</v>
      </c>
      <c r="AC62" s="1">
        <v>-0.64478400000000002</v>
      </c>
    </row>
    <row r="63" spans="1:29" x14ac:dyDescent="0.25">
      <c r="A63" s="254">
        <v>54</v>
      </c>
      <c r="B63" s="1">
        <v>16.373999999999999</v>
      </c>
      <c r="C63" s="312"/>
      <c r="D63" s="1">
        <v>2.55185</v>
      </c>
      <c r="E63" s="1">
        <v>-0.17360100000000001</v>
      </c>
      <c r="G63" s="1">
        <v>2.5349300000000001</v>
      </c>
      <c r="H63" s="1">
        <v>-0.173015</v>
      </c>
      <c r="J63" s="1">
        <v>2.4641999999999999</v>
      </c>
      <c r="K63" s="1">
        <v>-0.182869</v>
      </c>
      <c r="M63" s="254">
        <v>55</v>
      </c>
      <c r="N63" s="1">
        <v>1.5000500000000001</v>
      </c>
      <c r="P63" s="1">
        <v>10.9017</v>
      </c>
      <c r="Q63" s="1">
        <v>12.4923</v>
      </c>
      <c r="R63" s="1"/>
      <c r="S63" s="254">
        <v>55</v>
      </c>
      <c r="T63" s="1">
        <v>1.9000699999999999</v>
      </c>
      <c r="V63" s="1">
        <v>14.3688</v>
      </c>
      <c r="W63" s="1">
        <v>1.3236699999999999</v>
      </c>
      <c r="X63" s="1"/>
      <c r="Y63" s="254">
        <v>55</v>
      </c>
      <c r="Z63" s="1">
        <v>2.15008</v>
      </c>
      <c r="AB63" s="1">
        <v>6.5041500000000001</v>
      </c>
      <c r="AC63" s="1">
        <v>1.92153</v>
      </c>
    </row>
    <row r="64" spans="1:29" x14ac:dyDescent="0.25">
      <c r="A64" s="254">
        <v>55</v>
      </c>
      <c r="B64" s="1">
        <v>17.176500000000001</v>
      </c>
      <c r="C64" s="312"/>
      <c r="D64" s="1">
        <v>2.58325</v>
      </c>
      <c r="E64" s="1">
        <v>-0.187557</v>
      </c>
      <c r="G64" s="1">
        <v>2.56664</v>
      </c>
      <c r="H64" s="1">
        <v>-0.188056</v>
      </c>
      <c r="J64" s="1">
        <v>2.50285</v>
      </c>
      <c r="K64" s="1">
        <v>-0.205231</v>
      </c>
      <c r="M64" s="254">
        <v>56</v>
      </c>
      <c r="N64" s="1">
        <v>1.5500499999999999</v>
      </c>
      <c r="P64" s="1">
        <v>10.9017</v>
      </c>
      <c r="Q64" s="1">
        <v>12.4923</v>
      </c>
      <c r="R64" s="1"/>
      <c r="S64" s="254">
        <v>56</v>
      </c>
      <c r="T64" s="1">
        <v>1.95007</v>
      </c>
      <c r="V64" s="1">
        <v>9.2927700000000009</v>
      </c>
      <c r="W64" s="1">
        <v>0.92804699999999996</v>
      </c>
      <c r="X64" s="1"/>
      <c r="Y64" s="254">
        <v>56</v>
      </c>
      <c r="Z64" s="1">
        <v>2.2000799999999998</v>
      </c>
      <c r="AA64" s="331"/>
      <c r="AB64" s="1">
        <v>6.7617399999999996</v>
      </c>
      <c r="AC64" s="1">
        <v>3.0168699999999999</v>
      </c>
    </row>
    <row r="65" spans="1:29" x14ac:dyDescent="0.25">
      <c r="A65" s="254">
        <v>56</v>
      </c>
      <c r="B65" s="1">
        <v>17.921500000000002</v>
      </c>
      <c r="C65" s="312"/>
      <c r="D65" s="1">
        <v>2.62697</v>
      </c>
      <c r="E65" s="1">
        <v>-0.21029</v>
      </c>
      <c r="G65" s="1">
        <v>2.6109100000000001</v>
      </c>
      <c r="H65" s="1">
        <v>-0.212313</v>
      </c>
      <c r="J65" s="1">
        <v>2.55735</v>
      </c>
      <c r="K65" s="1">
        <v>-0.238286</v>
      </c>
      <c r="M65" s="254">
        <v>57</v>
      </c>
      <c r="N65" s="1">
        <v>1.55006</v>
      </c>
      <c r="P65" s="1">
        <v>10.2826</v>
      </c>
      <c r="Q65" s="1">
        <v>12.670400000000001</v>
      </c>
      <c r="R65" s="1"/>
      <c r="S65" s="254">
        <v>57</v>
      </c>
      <c r="T65" s="1">
        <v>1.95007</v>
      </c>
      <c r="V65" s="1">
        <v>7.9982100000000003</v>
      </c>
      <c r="W65" s="1">
        <v>3.5238399999999999</v>
      </c>
      <c r="X65" s="1"/>
      <c r="Y65" s="254">
        <v>57</v>
      </c>
      <c r="Z65" s="1">
        <v>2.2500800000000001</v>
      </c>
      <c r="AB65" s="1">
        <v>6.6714099999999998</v>
      </c>
      <c r="AC65" s="1">
        <v>4.8101700000000003</v>
      </c>
    </row>
    <row r="66" spans="1:29" x14ac:dyDescent="0.25">
      <c r="A66" s="254">
        <v>57</v>
      </c>
      <c r="B66" s="1">
        <v>18.613099999999999</v>
      </c>
      <c r="C66" s="312"/>
      <c r="D66" s="1">
        <v>2.6861899999999999</v>
      </c>
      <c r="E66" s="1">
        <v>-0.245643</v>
      </c>
      <c r="G66" s="1">
        <v>2.6710099999999999</v>
      </c>
      <c r="H66" s="1">
        <v>-0.249833</v>
      </c>
      <c r="J66" s="1">
        <v>2.6317699999999999</v>
      </c>
      <c r="K66" s="1">
        <v>-0.28520400000000001</v>
      </c>
      <c r="M66" s="254">
        <v>58</v>
      </c>
      <c r="N66" s="1">
        <v>1.60006</v>
      </c>
      <c r="P66" s="1">
        <v>10.2826</v>
      </c>
      <c r="Q66" s="1">
        <v>12.670400000000001</v>
      </c>
      <c r="R66" s="1"/>
      <c r="S66" s="254">
        <v>58</v>
      </c>
      <c r="T66" s="1">
        <v>2.00007</v>
      </c>
      <c r="V66" s="1">
        <v>7.6792299999999996</v>
      </c>
      <c r="W66" s="1">
        <v>4.7097100000000003</v>
      </c>
      <c r="X66" s="1"/>
      <c r="Y66" s="254">
        <v>58</v>
      </c>
      <c r="Z66" s="1">
        <v>2.30009</v>
      </c>
      <c r="AB66" s="1">
        <v>5.82151</v>
      </c>
      <c r="AC66" s="1">
        <v>6.1177000000000001</v>
      </c>
    </row>
    <row r="67" spans="1:29" x14ac:dyDescent="0.25">
      <c r="A67" s="254">
        <v>58</v>
      </c>
      <c r="B67" s="1">
        <v>19.255199999999999</v>
      </c>
      <c r="C67" s="312"/>
      <c r="D67" s="1">
        <v>2.7650999999999999</v>
      </c>
      <c r="E67" s="1">
        <v>-0.29896</v>
      </c>
      <c r="G67" s="1">
        <v>2.7512599999999998</v>
      </c>
      <c r="H67" s="1">
        <v>-0.30581399999999997</v>
      </c>
      <c r="J67" s="1">
        <v>2.7311700000000001</v>
      </c>
      <c r="K67" s="1">
        <v>-0.349879</v>
      </c>
      <c r="M67" s="254">
        <v>59</v>
      </c>
      <c r="N67" s="1">
        <v>1.60006</v>
      </c>
      <c r="P67" s="1">
        <v>17.9664</v>
      </c>
      <c r="Q67" s="1">
        <v>13.7478</v>
      </c>
      <c r="R67" s="1"/>
      <c r="S67" s="254">
        <v>59</v>
      </c>
      <c r="T67" s="1">
        <v>2.0500699999999998</v>
      </c>
      <c r="V67" s="1">
        <v>7.3602400000000001</v>
      </c>
      <c r="W67" s="1">
        <v>5.8955900000000003</v>
      </c>
      <c r="X67" s="1"/>
      <c r="Y67" s="254">
        <v>59</v>
      </c>
      <c r="Z67" s="1">
        <v>2.3500899999999998</v>
      </c>
      <c r="AB67" s="1">
        <v>5.3195399999999999</v>
      </c>
      <c r="AC67" s="1">
        <v>6.7272800000000004</v>
      </c>
    </row>
    <row r="68" spans="1:29" x14ac:dyDescent="0.25">
      <c r="A68" s="254">
        <v>59</v>
      </c>
      <c r="B68" s="1">
        <v>19.851199999999999</v>
      </c>
      <c r="C68" s="312"/>
      <c r="D68" s="1">
        <v>2.8688500000000001</v>
      </c>
      <c r="E68" s="1">
        <v>-0.37608399999999997</v>
      </c>
      <c r="G68" s="1">
        <v>2.8569599999999999</v>
      </c>
      <c r="H68" s="1">
        <v>-0.38617099999999999</v>
      </c>
      <c r="J68" s="1">
        <v>2.8614600000000001</v>
      </c>
      <c r="K68" s="1">
        <v>-0.436417</v>
      </c>
      <c r="M68" s="254">
        <v>60</v>
      </c>
      <c r="N68" s="1">
        <v>1.6500600000000001</v>
      </c>
      <c r="P68" s="1">
        <v>18.474</v>
      </c>
      <c r="Q68" s="1">
        <v>14.1266</v>
      </c>
      <c r="R68" s="1"/>
      <c r="S68" s="254">
        <v>60</v>
      </c>
      <c r="T68" s="1">
        <v>2.0500799999999999</v>
      </c>
      <c r="V68" s="1">
        <v>9.9742899999999995E-2</v>
      </c>
      <c r="W68" s="1">
        <v>7.3359699999999997</v>
      </c>
      <c r="X68" s="1"/>
      <c r="Y68" s="254">
        <v>60</v>
      </c>
      <c r="Z68" s="1">
        <v>2.3500899999999998</v>
      </c>
      <c r="AB68" s="1">
        <v>-1.10032</v>
      </c>
      <c r="AC68" s="1">
        <v>7.9769300000000003</v>
      </c>
    </row>
    <row r="69" spans="1:29" x14ac:dyDescent="0.25">
      <c r="A69" s="254">
        <v>60</v>
      </c>
      <c r="B69" s="1">
        <v>20.404499999999999</v>
      </c>
      <c r="C69" s="312"/>
      <c r="D69" s="1">
        <v>3.0034900000000002</v>
      </c>
      <c r="E69" s="1">
        <v>-0.483846</v>
      </c>
      <c r="G69" s="1">
        <v>2.9943399999999998</v>
      </c>
      <c r="H69" s="1">
        <v>-0.49731199999999998</v>
      </c>
      <c r="J69" s="1">
        <v>3.0292699999999999</v>
      </c>
      <c r="K69" s="1">
        <v>-0.54927300000000001</v>
      </c>
      <c r="M69" s="254">
        <v>61</v>
      </c>
      <c r="N69" s="1">
        <v>1.7000599999999999</v>
      </c>
      <c r="P69" s="1">
        <v>20.494399999999999</v>
      </c>
      <c r="Q69" s="1">
        <v>14.764699999999999</v>
      </c>
      <c r="R69" s="1"/>
      <c r="S69" s="254">
        <v>61</v>
      </c>
      <c r="T69" s="1">
        <v>2.1000800000000002</v>
      </c>
      <c r="V69" s="1">
        <v>-0.124456</v>
      </c>
      <c r="W69" s="1">
        <v>7.74857</v>
      </c>
      <c r="X69" s="1"/>
      <c r="Y69" s="254">
        <v>61</v>
      </c>
      <c r="Z69" s="1">
        <v>2.4000900000000001</v>
      </c>
      <c r="AB69" s="1">
        <v>-1.13819</v>
      </c>
      <c r="AC69" s="1">
        <v>8.5139200000000006</v>
      </c>
    </row>
    <row r="70" spans="1:29" x14ac:dyDescent="0.25">
      <c r="A70" s="254">
        <v>61</v>
      </c>
      <c r="B70" s="1">
        <v>20.918099999999999</v>
      </c>
      <c r="C70" s="312"/>
      <c r="D70" s="1">
        <v>3.1757200000000001</v>
      </c>
      <c r="E70" s="1">
        <v>-0.62836199999999998</v>
      </c>
      <c r="G70" s="1">
        <v>3.1703199999999998</v>
      </c>
      <c r="H70" s="1">
        <v>-0.64524400000000004</v>
      </c>
      <c r="J70" s="1">
        <v>3.2416100000000001</v>
      </c>
      <c r="K70" s="1">
        <v>-0.69242300000000001</v>
      </c>
      <c r="M70" s="254">
        <v>62</v>
      </c>
      <c r="N70" s="1">
        <v>1.7500599999999999</v>
      </c>
      <c r="P70" s="1">
        <v>20.3507</v>
      </c>
      <c r="Q70" s="1">
        <v>15.415800000000001</v>
      </c>
      <c r="R70" s="1"/>
      <c r="S70" s="254">
        <v>62</v>
      </c>
      <c r="T70" s="1">
        <v>2.15008</v>
      </c>
      <c r="V70" s="1">
        <v>-0.45413999999999999</v>
      </c>
      <c r="W70" s="1">
        <v>8.2118599999999997</v>
      </c>
      <c r="X70" s="1"/>
      <c r="Y70" s="254">
        <v>62</v>
      </c>
      <c r="Z70" s="1">
        <v>2.4500899999999999</v>
      </c>
      <c r="AB70" s="1">
        <v>-1.1745000000000001</v>
      </c>
      <c r="AC70" s="1">
        <v>9.5459200000000006</v>
      </c>
    </row>
    <row r="71" spans="1:29" x14ac:dyDescent="0.25">
      <c r="A71" s="254">
        <v>62</v>
      </c>
      <c r="B71" s="1">
        <v>21.3949</v>
      </c>
      <c r="C71" s="312"/>
      <c r="D71" s="1">
        <v>3.3927800000000001</v>
      </c>
      <c r="E71" s="1">
        <v>-0.81532800000000005</v>
      </c>
      <c r="G71" s="1">
        <v>3.3924099999999999</v>
      </c>
      <c r="H71" s="1">
        <v>-0.83494199999999996</v>
      </c>
      <c r="J71" s="1">
        <v>3.5057100000000001</v>
      </c>
      <c r="K71" s="1">
        <v>-0.86936899999999995</v>
      </c>
      <c r="M71" s="254">
        <v>63</v>
      </c>
      <c r="N71" s="1">
        <v>1.7500599999999999</v>
      </c>
      <c r="P71" s="1">
        <v>17.718499999999999</v>
      </c>
      <c r="Q71" s="1">
        <v>10.889900000000001</v>
      </c>
      <c r="R71" s="1"/>
      <c r="S71" s="254">
        <v>63</v>
      </c>
      <c r="T71" s="1">
        <v>2.2000799999999998</v>
      </c>
      <c r="V71" s="1">
        <v>-0.71102900000000002</v>
      </c>
      <c r="W71" s="1">
        <v>8.0517299999999992</v>
      </c>
      <c r="X71" s="1"/>
      <c r="Y71" s="254">
        <v>63</v>
      </c>
      <c r="Z71" s="1">
        <v>2.5000900000000001</v>
      </c>
      <c r="AB71" s="1">
        <v>-1.1597200000000001</v>
      </c>
      <c r="AC71" s="1">
        <v>10.463800000000001</v>
      </c>
    </row>
    <row r="72" spans="1:29" x14ac:dyDescent="0.25">
      <c r="A72" s="254">
        <v>63</v>
      </c>
      <c r="B72" s="1">
        <v>21.837599999999998</v>
      </c>
      <c r="C72" s="312"/>
      <c r="D72" s="1">
        <v>3.6619999999999999</v>
      </c>
      <c r="E72" s="1">
        <v>-1.04766</v>
      </c>
      <c r="G72" s="1">
        <v>3.6682999999999999</v>
      </c>
      <c r="H72" s="1">
        <v>-1.0691900000000001</v>
      </c>
      <c r="J72" s="1">
        <v>3.8285900000000002</v>
      </c>
      <c r="K72" s="1">
        <v>-1.0819399999999999</v>
      </c>
      <c r="M72" s="254">
        <v>64</v>
      </c>
      <c r="N72" s="1">
        <v>1.8000700000000001</v>
      </c>
      <c r="P72" s="1">
        <v>17.718499999999999</v>
      </c>
      <c r="Q72" s="1">
        <v>10.889900000000001</v>
      </c>
      <c r="R72" s="1"/>
      <c r="S72" s="254">
        <v>64</v>
      </c>
      <c r="T72" s="1">
        <v>2.2500800000000001</v>
      </c>
      <c r="V72" s="1">
        <v>-0.86243400000000003</v>
      </c>
      <c r="W72" s="1">
        <v>7.8409199999999997</v>
      </c>
      <c r="X72" s="1"/>
      <c r="Y72" s="254">
        <v>64</v>
      </c>
      <c r="Z72" s="1">
        <v>2.55009</v>
      </c>
      <c r="AB72" s="1">
        <v>-1.07812</v>
      </c>
      <c r="AC72" s="1">
        <v>10.3969</v>
      </c>
    </row>
    <row r="73" spans="1:29" x14ac:dyDescent="0.25">
      <c r="A73" s="254">
        <v>64</v>
      </c>
      <c r="B73" s="1">
        <v>22.2485</v>
      </c>
      <c r="C73" s="312"/>
      <c r="D73" s="1">
        <v>3.9908100000000002</v>
      </c>
      <c r="E73" s="1">
        <v>-1.32605</v>
      </c>
      <c r="G73" s="1">
        <v>4.0058499999999997</v>
      </c>
      <c r="H73" s="1">
        <v>-1.34779</v>
      </c>
      <c r="J73" s="1">
        <v>4.2168599999999996</v>
      </c>
      <c r="K73" s="1">
        <v>-1.3301799999999999</v>
      </c>
      <c r="M73" s="254">
        <v>65</v>
      </c>
      <c r="N73" s="1">
        <v>1.8000700000000001</v>
      </c>
      <c r="P73" s="1">
        <v>16.799900000000001</v>
      </c>
      <c r="Q73" s="1">
        <v>5.8808800000000003</v>
      </c>
      <c r="R73" s="1"/>
      <c r="S73" s="254">
        <v>65</v>
      </c>
      <c r="T73" s="1">
        <v>2.2500800000000001</v>
      </c>
      <c r="V73" s="1">
        <v>8.1991099999999992</v>
      </c>
      <c r="W73" s="1">
        <v>6.9138200000000003</v>
      </c>
      <c r="X73" s="1"/>
      <c r="Y73" s="254">
        <v>65</v>
      </c>
      <c r="Z73" s="1">
        <v>2.6000899999999998</v>
      </c>
      <c r="AB73" s="1">
        <v>-0.89959299999999998</v>
      </c>
      <c r="AC73" s="1">
        <v>8.3278400000000001</v>
      </c>
    </row>
    <row r="74" spans="1:29" x14ac:dyDescent="0.25">
      <c r="A74" s="254">
        <v>65</v>
      </c>
      <c r="B74" s="1">
        <v>22.629899999999999</v>
      </c>
      <c r="C74" s="312"/>
      <c r="D74" s="1">
        <v>4.3860400000000004</v>
      </c>
      <c r="E74" s="1">
        <v>-1.6463000000000001</v>
      </c>
      <c r="G74" s="1">
        <v>4.41242</v>
      </c>
      <c r="H74" s="1">
        <v>-1.6667000000000001</v>
      </c>
      <c r="J74" s="1">
        <v>4.6762199999999998</v>
      </c>
      <c r="K74" s="1">
        <v>-1.6108899999999999</v>
      </c>
      <c r="M74" s="254">
        <v>66</v>
      </c>
      <c r="N74" s="1">
        <v>1.8500700000000001</v>
      </c>
      <c r="P74" s="1">
        <v>16.799900000000001</v>
      </c>
      <c r="Q74" s="1">
        <v>5.8808800000000003</v>
      </c>
      <c r="R74" s="1"/>
      <c r="S74" s="254">
        <v>66</v>
      </c>
      <c r="T74" s="1">
        <v>2.30009</v>
      </c>
      <c r="V74" s="1">
        <v>8.2858499999999999</v>
      </c>
      <c r="W74" s="1">
        <v>6.1793800000000001</v>
      </c>
      <c r="X74" s="1"/>
      <c r="Y74" s="254">
        <v>66</v>
      </c>
      <c r="Z74" s="1">
        <v>2.6501000000000001</v>
      </c>
      <c r="AB74" s="1">
        <v>-0.653505</v>
      </c>
      <c r="AC74" s="1">
        <v>5.7212500000000004</v>
      </c>
    </row>
    <row r="75" spans="1:29" x14ac:dyDescent="0.25">
      <c r="A75" s="254">
        <v>66</v>
      </c>
      <c r="B75" s="1">
        <v>22.984100000000002</v>
      </c>
      <c r="C75" s="312"/>
      <c r="D75" s="1">
        <v>4.8543000000000003</v>
      </c>
      <c r="E75" s="1">
        <v>-2.00081</v>
      </c>
      <c r="G75" s="1">
        <v>4.8951700000000002</v>
      </c>
      <c r="H75" s="1">
        <v>-2.0173999999999999</v>
      </c>
      <c r="J75" s="1">
        <v>5.2116199999999999</v>
      </c>
      <c r="K75" s="1">
        <v>-1.91778</v>
      </c>
      <c r="M75" s="254">
        <v>67</v>
      </c>
      <c r="N75" s="1">
        <v>1.8500700000000001</v>
      </c>
      <c r="P75" s="1">
        <v>7.6505999999999998</v>
      </c>
      <c r="Q75" s="1">
        <v>6.2404999999999999</v>
      </c>
      <c r="R75" s="1"/>
      <c r="S75" s="254">
        <v>67</v>
      </c>
      <c r="T75" s="1">
        <v>2.3500899999999998</v>
      </c>
      <c r="V75" s="1">
        <v>8.3725799999999992</v>
      </c>
      <c r="W75" s="1">
        <v>5.4449399999999999</v>
      </c>
      <c r="X75" s="1"/>
      <c r="Y75" s="254">
        <v>67</v>
      </c>
      <c r="Z75" s="1">
        <v>2.7000999999999999</v>
      </c>
      <c r="AB75" s="1">
        <v>-0.280221</v>
      </c>
      <c r="AC75" s="1">
        <v>3.9393199999999999</v>
      </c>
    </row>
    <row r="76" spans="1:29" x14ac:dyDescent="0.25">
      <c r="A76" s="254">
        <v>67</v>
      </c>
      <c r="B76" s="1">
        <v>23.312799999999999</v>
      </c>
      <c r="C76" s="312"/>
      <c r="D76" s="1">
        <v>5.4008500000000002</v>
      </c>
      <c r="E76" s="1">
        <v>-2.3760300000000001</v>
      </c>
      <c r="G76" s="1">
        <v>5.4598899999999997</v>
      </c>
      <c r="H76" s="1">
        <v>-2.3869400000000001</v>
      </c>
      <c r="J76" s="1">
        <v>5.8261000000000003</v>
      </c>
      <c r="K76" s="1">
        <v>-2.2401399999999998</v>
      </c>
      <c r="M76" s="254">
        <v>68</v>
      </c>
      <c r="N76" s="1">
        <v>1.9000699999999999</v>
      </c>
      <c r="P76" s="1">
        <v>7.6505999999999998</v>
      </c>
      <c r="Q76" s="1">
        <v>6.2404999999999999</v>
      </c>
      <c r="R76" s="1"/>
      <c r="S76" s="254">
        <v>68</v>
      </c>
      <c r="T76" s="1">
        <v>2.3500899999999998</v>
      </c>
      <c r="V76" s="1">
        <v>10.222300000000001</v>
      </c>
      <c r="W76" s="1">
        <v>3.9115600000000001</v>
      </c>
      <c r="X76" s="1"/>
      <c r="Y76" s="254">
        <v>68</v>
      </c>
      <c r="Z76" s="1">
        <v>2.7501000000000002</v>
      </c>
      <c r="AB76" s="1">
        <v>-4.2888900000000001E-2</v>
      </c>
      <c r="AC76" s="1">
        <v>3.18466</v>
      </c>
    </row>
    <row r="77" spans="1:29" x14ac:dyDescent="0.25">
      <c r="A77" s="254">
        <v>68</v>
      </c>
      <c r="B77" s="1">
        <v>23.617999999999999</v>
      </c>
      <c r="C77" s="312"/>
      <c r="D77" s="1">
        <v>6.0308799999999998</v>
      </c>
      <c r="E77" s="1">
        <v>-2.7553899999999998</v>
      </c>
      <c r="G77" s="1">
        <v>6.1122699999999996</v>
      </c>
      <c r="H77" s="1">
        <v>-2.7576499999999999</v>
      </c>
      <c r="J77" s="1">
        <v>6.5221499999999999</v>
      </c>
      <c r="K77" s="1">
        <v>-2.5639500000000002</v>
      </c>
      <c r="M77" s="254">
        <v>69</v>
      </c>
      <c r="N77" s="1">
        <v>1.9000699999999999</v>
      </c>
      <c r="P77" s="1">
        <v>-5.0992700000000002E-2</v>
      </c>
      <c r="Q77" s="1">
        <v>8.1749100000000006</v>
      </c>
      <c r="R77" s="1"/>
      <c r="S77" s="254">
        <v>69</v>
      </c>
      <c r="T77" s="1">
        <v>2.4000900000000001</v>
      </c>
      <c r="V77" s="1">
        <v>7.7385400000000004</v>
      </c>
      <c r="W77" s="1">
        <v>3.9390399999999999</v>
      </c>
      <c r="X77" s="1"/>
      <c r="Y77" s="254">
        <v>69</v>
      </c>
      <c r="Z77" s="1">
        <v>2.7501000000000002</v>
      </c>
      <c r="AB77" s="1">
        <v>0.85200399999999998</v>
      </c>
      <c r="AC77" s="1">
        <v>2.0248499999999998</v>
      </c>
    </row>
    <row r="78" spans="1:29" x14ac:dyDescent="0.25">
      <c r="A78" s="254">
        <v>69</v>
      </c>
      <c r="B78" s="1">
        <v>23.901199999999999</v>
      </c>
      <c r="C78" s="312"/>
      <c r="D78" s="1">
        <v>6.74716</v>
      </c>
      <c r="E78" s="1">
        <v>-3.1168499999999999</v>
      </c>
      <c r="G78" s="1">
        <v>6.8551099999999998</v>
      </c>
      <c r="H78" s="1">
        <v>-3.1084700000000001</v>
      </c>
      <c r="J78" s="1">
        <v>7.2988799999999996</v>
      </c>
      <c r="K78" s="1">
        <v>-2.8714499999999998</v>
      </c>
      <c r="M78" s="254">
        <v>70</v>
      </c>
      <c r="N78" s="1">
        <v>1.95007</v>
      </c>
      <c r="P78" s="1">
        <v>-0.41092099999999998</v>
      </c>
      <c r="Q78" s="1">
        <v>8.0485900000000008</v>
      </c>
      <c r="R78" s="1"/>
      <c r="S78" s="254">
        <v>70</v>
      </c>
      <c r="T78" s="1">
        <v>2.4500899999999999</v>
      </c>
      <c r="V78" s="1">
        <v>5.2547899999999998</v>
      </c>
      <c r="W78" s="1">
        <v>3.96652</v>
      </c>
      <c r="X78" s="1"/>
      <c r="Y78" s="254">
        <v>70</v>
      </c>
      <c r="Z78" s="1">
        <v>2.8001</v>
      </c>
      <c r="AB78" s="1">
        <v>1.0559000000000001</v>
      </c>
      <c r="AC78" s="1">
        <v>1.5107699999999999</v>
      </c>
    </row>
    <row r="79" spans="1:29" x14ac:dyDescent="0.25">
      <c r="A79" s="254">
        <v>70</v>
      </c>
      <c r="B79" s="1">
        <v>24.164200000000001</v>
      </c>
      <c r="C79" s="312"/>
      <c r="D79" s="1">
        <v>7.5537700000000001</v>
      </c>
      <c r="E79" s="1">
        <v>-3.4375300000000002</v>
      </c>
      <c r="G79" s="1">
        <v>7.6922800000000002</v>
      </c>
      <c r="H79" s="1">
        <v>-3.4146700000000001</v>
      </c>
      <c r="J79" s="1">
        <v>8.1565399999999997</v>
      </c>
      <c r="K79" s="1">
        <v>-3.14358</v>
      </c>
      <c r="M79" s="254">
        <v>71</v>
      </c>
      <c r="N79" s="1">
        <v>2.00007</v>
      </c>
      <c r="P79" s="1">
        <v>-0.77084900000000001</v>
      </c>
      <c r="Q79" s="1">
        <v>7.9222599999999996</v>
      </c>
      <c r="R79" s="1"/>
      <c r="S79" s="254">
        <v>71</v>
      </c>
      <c r="T79" s="1">
        <v>2.4500899999999999</v>
      </c>
      <c r="V79" s="1">
        <v>2.5567700000000002</v>
      </c>
      <c r="W79" s="1">
        <v>5.5862699999999998</v>
      </c>
      <c r="X79" s="1"/>
      <c r="Y79" s="254">
        <v>71</v>
      </c>
      <c r="Z79" s="1">
        <v>2.8500999999999999</v>
      </c>
      <c r="AB79" s="1">
        <v>1.4051199999999999</v>
      </c>
      <c r="AC79" s="1">
        <v>0.48999500000000001</v>
      </c>
    </row>
    <row r="80" spans="1:29" x14ac:dyDescent="0.25">
      <c r="A80" s="254">
        <v>71</v>
      </c>
      <c r="B80" s="1">
        <v>24.4084</v>
      </c>
      <c r="C80" s="312"/>
      <c r="D80" s="1">
        <v>8.4498099999999994</v>
      </c>
      <c r="E80" s="1">
        <v>-3.6907199999999998</v>
      </c>
      <c r="G80" s="1">
        <v>8.6212400000000002</v>
      </c>
      <c r="H80" s="1">
        <v>-3.65083</v>
      </c>
      <c r="J80" s="1">
        <v>9.0888500000000008</v>
      </c>
      <c r="K80" s="1">
        <v>-3.3602599999999998</v>
      </c>
      <c r="M80" s="254">
        <v>72</v>
      </c>
      <c r="N80" s="1">
        <v>2.00007</v>
      </c>
      <c r="P80" s="1">
        <v>12.495799999999999</v>
      </c>
      <c r="Q80" s="1">
        <v>5.9434800000000001</v>
      </c>
      <c r="R80" s="1"/>
      <c r="S80" s="254">
        <v>72</v>
      </c>
      <c r="T80" s="1">
        <v>2.5000900000000001</v>
      </c>
      <c r="V80" s="1">
        <v>2.8191899999999999</v>
      </c>
      <c r="W80" s="1">
        <v>6.4037199999999999</v>
      </c>
      <c r="X80" s="1"/>
      <c r="Y80" s="254">
        <v>72</v>
      </c>
      <c r="Z80" s="1">
        <v>2.9001000000000001</v>
      </c>
      <c r="AB80" s="1">
        <v>2.1684100000000002</v>
      </c>
      <c r="AC80" s="1">
        <v>-0.68854400000000004</v>
      </c>
    </row>
    <row r="81" spans="1:29" x14ac:dyDescent="0.25">
      <c r="A81" s="254">
        <v>72</v>
      </c>
      <c r="B81" s="1">
        <v>24.635000000000002</v>
      </c>
      <c r="C81" s="312"/>
      <c r="D81" s="1">
        <v>9.4402399999999993</v>
      </c>
      <c r="E81" s="1">
        <v>-3.8518500000000002</v>
      </c>
      <c r="G81" s="1">
        <v>9.6449599999999993</v>
      </c>
      <c r="H81" s="1">
        <v>-3.7896399999999999</v>
      </c>
      <c r="J81" s="1">
        <v>10.097200000000001</v>
      </c>
      <c r="K81" s="1">
        <v>-3.50359</v>
      </c>
      <c r="M81" s="254">
        <v>73</v>
      </c>
      <c r="N81" s="1">
        <v>2.0500699999999998</v>
      </c>
      <c r="P81" s="1">
        <v>12.495799999999999</v>
      </c>
      <c r="Q81" s="1">
        <v>5.9434800000000001</v>
      </c>
      <c r="R81" s="1"/>
      <c r="S81" s="254">
        <v>73</v>
      </c>
      <c r="T81" s="1">
        <v>2.55009</v>
      </c>
      <c r="V81" s="1">
        <v>2.6692200000000001</v>
      </c>
      <c r="W81" s="1">
        <v>6.6382099999999999</v>
      </c>
      <c r="X81" s="1"/>
      <c r="Y81" s="254">
        <v>73</v>
      </c>
      <c r="Z81" s="1">
        <v>2.9500999999999999</v>
      </c>
      <c r="AB81" s="1">
        <v>2.7863899999999999</v>
      </c>
      <c r="AC81" s="1">
        <v>-1.36039</v>
      </c>
    </row>
    <row r="82" spans="1:29" x14ac:dyDescent="0.25">
      <c r="A82" s="254">
        <v>73</v>
      </c>
      <c r="B82" s="1">
        <v>24.845400000000001</v>
      </c>
      <c r="C82" s="312"/>
      <c r="D82" s="1">
        <v>10.517300000000001</v>
      </c>
      <c r="E82" s="1">
        <v>-3.8938000000000001</v>
      </c>
      <c r="G82" s="1">
        <v>10.750999999999999</v>
      </c>
      <c r="H82" s="1">
        <v>-3.8083200000000001</v>
      </c>
      <c r="J82" s="1">
        <v>11.1677</v>
      </c>
      <c r="K82" s="1">
        <v>-3.55707</v>
      </c>
      <c r="M82" s="254">
        <v>74</v>
      </c>
      <c r="N82" s="1">
        <v>2.0500799999999999</v>
      </c>
      <c r="P82" s="1">
        <v>12.994400000000001</v>
      </c>
      <c r="Q82" s="1">
        <v>4.0239399999999996</v>
      </c>
      <c r="R82" s="1"/>
      <c r="S82" s="254">
        <v>74</v>
      </c>
      <c r="T82" s="1">
        <v>2.6000899999999998</v>
      </c>
      <c r="V82" s="1">
        <v>2.4504999999999999</v>
      </c>
      <c r="W82" s="1">
        <v>4.4331199999999997</v>
      </c>
      <c r="X82" s="1"/>
      <c r="Y82" s="254">
        <v>74</v>
      </c>
      <c r="Z82" s="1">
        <v>2.9500999999999999</v>
      </c>
      <c r="AB82" s="1">
        <v>1.38344</v>
      </c>
      <c r="AC82" s="1">
        <v>-2.85161</v>
      </c>
    </row>
    <row r="83" spans="1:29" x14ac:dyDescent="0.25">
      <c r="A83" s="254">
        <v>74</v>
      </c>
      <c r="B83" s="1">
        <v>25.040700000000001</v>
      </c>
      <c r="C83" s="312"/>
      <c r="D83" s="1">
        <v>11.688599999999999</v>
      </c>
      <c r="E83" s="1">
        <v>-3.7932299999999999</v>
      </c>
      <c r="G83" s="1">
        <v>11.9511</v>
      </c>
      <c r="H83" s="1">
        <v>-3.6856900000000001</v>
      </c>
      <c r="J83" s="1">
        <v>12.314399999999999</v>
      </c>
      <c r="K83" s="1">
        <v>-3.50786</v>
      </c>
      <c r="M83" s="254">
        <v>75</v>
      </c>
      <c r="N83" s="1">
        <v>2.1000800000000002</v>
      </c>
      <c r="P83" s="1">
        <v>12.994400000000001</v>
      </c>
      <c r="Q83" s="1">
        <v>4.0239399999999996</v>
      </c>
      <c r="R83" s="1"/>
      <c r="S83" s="254">
        <v>75</v>
      </c>
      <c r="T83" s="1">
        <v>2.6501000000000001</v>
      </c>
      <c r="V83" s="1">
        <v>2.6441599999999998</v>
      </c>
      <c r="W83" s="1">
        <v>2.8109799999999998</v>
      </c>
      <c r="X83" s="1"/>
      <c r="Y83" s="254">
        <v>75</v>
      </c>
      <c r="Z83" s="1">
        <v>3.0001000000000002</v>
      </c>
      <c r="AB83" s="1">
        <v>0.73643099999999995</v>
      </c>
      <c r="AC83" s="1">
        <v>-3.2046999999999999</v>
      </c>
    </row>
    <row r="84" spans="1:29" x14ac:dyDescent="0.25">
      <c r="A84" s="254">
        <v>75</v>
      </c>
      <c r="B84" s="1">
        <v>25.222000000000001</v>
      </c>
      <c r="C84" s="312"/>
      <c r="D84" s="1">
        <v>12.9359</v>
      </c>
      <c r="E84" s="1">
        <v>-3.5358800000000001</v>
      </c>
      <c r="G84" s="1">
        <v>13.2225</v>
      </c>
      <c r="H84" s="1">
        <v>-3.4250600000000002</v>
      </c>
      <c r="J84" s="1">
        <v>13.5006</v>
      </c>
      <c r="K84" s="1">
        <v>-3.3498999999999999</v>
      </c>
      <c r="M84" s="254">
        <v>76</v>
      </c>
      <c r="N84" s="1">
        <v>2.1000800000000002</v>
      </c>
      <c r="P84" s="1">
        <v>6.6525299999999996</v>
      </c>
      <c r="Q84" s="1">
        <v>4.2115400000000003</v>
      </c>
      <c r="R84" s="1"/>
      <c r="S84" s="254">
        <v>76</v>
      </c>
      <c r="T84" s="1">
        <v>2.6501000000000001</v>
      </c>
      <c r="V84" s="1">
        <v>2.15665</v>
      </c>
      <c r="W84" s="1">
        <v>0.29975400000000002</v>
      </c>
      <c r="X84" s="1"/>
      <c r="Y84" s="254">
        <v>76</v>
      </c>
      <c r="Z84" s="1">
        <v>3.0501100000000001</v>
      </c>
      <c r="AB84" s="1">
        <v>-6.6879999999999995E-2</v>
      </c>
      <c r="AC84" s="1">
        <v>-3.5276700000000001</v>
      </c>
    </row>
    <row r="85" spans="1:29" x14ac:dyDescent="0.25">
      <c r="A85" s="254">
        <v>76</v>
      </c>
      <c r="B85" s="1">
        <v>25.3903</v>
      </c>
      <c r="C85" s="312"/>
      <c r="D85" s="1">
        <v>14.1143</v>
      </c>
      <c r="E85" s="1">
        <v>-3.0610400000000002</v>
      </c>
      <c r="G85" s="1">
        <v>14.3718</v>
      </c>
      <c r="H85" s="1">
        <v>-2.9599099999999998</v>
      </c>
      <c r="J85" s="1">
        <v>14.528600000000001</v>
      </c>
      <c r="K85" s="1">
        <v>-3.0038999999999998</v>
      </c>
      <c r="M85" s="254">
        <v>77</v>
      </c>
      <c r="N85" s="1">
        <v>2.15008</v>
      </c>
      <c r="P85" s="1">
        <v>7.7533599999999998</v>
      </c>
      <c r="Q85" s="1">
        <v>4.2982699999999996</v>
      </c>
      <c r="R85" s="1"/>
      <c r="S85" s="254">
        <v>77</v>
      </c>
      <c r="T85" s="1">
        <v>2.7000999999999999</v>
      </c>
      <c r="V85" s="1">
        <v>0.92139199999999999</v>
      </c>
      <c r="W85" s="1">
        <v>-0.14194499999999999</v>
      </c>
      <c r="X85" s="1"/>
      <c r="Y85" s="254">
        <v>77</v>
      </c>
      <c r="Z85" s="1">
        <v>3.1001099999999999</v>
      </c>
      <c r="AB85" s="1">
        <v>-0.73889000000000005</v>
      </c>
      <c r="AC85" s="1">
        <v>-3.14642</v>
      </c>
    </row>
    <row r="86" spans="1:29" x14ac:dyDescent="0.25">
      <c r="A86" s="254">
        <v>77</v>
      </c>
      <c r="B86" s="1">
        <v>25.546600000000002</v>
      </c>
      <c r="C86" s="312"/>
      <c r="D86" s="1">
        <v>15.1241</v>
      </c>
      <c r="E86" s="1">
        <v>-2.34185</v>
      </c>
      <c r="G86" s="1">
        <v>15.342599999999999</v>
      </c>
      <c r="H86" s="1">
        <v>-2.2874300000000001</v>
      </c>
      <c r="J86" s="1">
        <v>15.3743</v>
      </c>
      <c r="K86" s="1">
        <v>-2.4514499999999999</v>
      </c>
      <c r="M86" s="254">
        <v>78</v>
      </c>
      <c r="N86" s="1">
        <v>2.2000799999999998</v>
      </c>
      <c r="P86" s="1">
        <v>8.8541799999999995</v>
      </c>
      <c r="Q86" s="1">
        <v>4.3849900000000002</v>
      </c>
      <c r="R86" s="1"/>
      <c r="S86" s="254">
        <v>78</v>
      </c>
      <c r="T86" s="1">
        <v>2.7501000000000002</v>
      </c>
      <c r="V86" s="1">
        <v>-0.31386799999999998</v>
      </c>
      <c r="W86" s="1">
        <v>-0.58364400000000005</v>
      </c>
      <c r="X86" s="1"/>
      <c r="Y86" s="254">
        <v>78</v>
      </c>
      <c r="Z86" s="1">
        <v>3.1501100000000002</v>
      </c>
      <c r="AB86" s="1">
        <v>-1.2545999999999999</v>
      </c>
      <c r="AC86" s="1">
        <v>-2.7952900000000001</v>
      </c>
    </row>
    <row r="87" spans="1:29" x14ac:dyDescent="0.25">
      <c r="A87" s="254">
        <v>78</v>
      </c>
      <c r="B87" s="1">
        <v>25.691600000000001</v>
      </c>
      <c r="C87" s="312"/>
      <c r="D87" s="1">
        <v>16.1083</v>
      </c>
      <c r="E87" s="1">
        <v>-1.39036</v>
      </c>
      <c r="G87" s="1">
        <v>16.3062</v>
      </c>
      <c r="H87" s="1">
        <v>-1.4275500000000001</v>
      </c>
      <c r="J87" s="1">
        <v>16.222100000000001</v>
      </c>
      <c r="K87" s="1">
        <v>-1.67011</v>
      </c>
      <c r="M87" s="254">
        <v>79</v>
      </c>
      <c r="N87" s="1">
        <v>2.2000799999999998</v>
      </c>
      <c r="P87" s="1">
        <v>9.4458699999999993</v>
      </c>
      <c r="Q87" s="1">
        <v>4.0551399999999997</v>
      </c>
      <c r="R87" s="1"/>
      <c r="S87" s="254">
        <v>79</v>
      </c>
      <c r="T87" s="1">
        <v>2.7501000000000002</v>
      </c>
      <c r="V87" s="1">
        <v>-1.1830700000000001</v>
      </c>
      <c r="W87" s="1">
        <v>-0.10019400000000001</v>
      </c>
      <c r="X87" s="1"/>
      <c r="Y87" s="254">
        <v>79</v>
      </c>
      <c r="Z87" s="1">
        <v>3.1501100000000002</v>
      </c>
      <c r="AB87" s="1">
        <v>-2.6366399999999999</v>
      </c>
      <c r="AC87" s="1">
        <v>-1.5420499999999999</v>
      </c>
    </row>
    <row r="88" spans="1:29" x14ac:dyDescent="0.25">
      <c r="A88" s="254">
        <v>79</v>
      </c>
      <c r="B88" s="1">
        <v>25.8263</v>
      </c>
      <c r="C88" s="312"/>
      <c r="D88" s="1">
        <v>17.0688</v>
      </c>
      <c r="E88" s="1">
        <v>-0.19287799999999999</v>
      </c>
      <c r="G88" s="1">
        <v>17.237200000000001</v>
      </c>
      <c r="H88" s="1">
        <v>-0.28699599999999997</v>
      </c>
      <c r="J88" s="1">
        <v>17.006599999999999</v>
      </c>
      <c r="K88" s="1">
        <v>-0.54289200000000004</v>
      </c>
      <c r="M88" s="254">
        <v>80</v>
      </c>
      <c r="N88" s="1">
        <v>2.2500800000000001</v>
      </c>
      <c r="P88" s="1">
        <v>9.4458699999999993</v>
      </c>
      <c r="Q88" s="1">
        <v>4.0551399999999997</v>
      </c>
      <c r="R88" s="1"/>
      <c r="S88" s="254">
        <v>80</v>
      </c>
      <c r="T88" s="1">
        <v>2.8001</v>
      </c>
      <c r="V88" s="1">
        <v>-0.402223</v>
      </c>
      <c r="W88" s="1">
        <v>5.38241E-2</v>
      </c>
      <c r="X88" s="1"/>
      <c r="Y88" s="254">
        <v>80</v>
      </c>
      <c r="Z88" s="1">
        <v>3.20011</v>
      </c>
      <c r="AB88" s="1">
        <v>-1.98454</v>
      </c>
      <c r="AC88" s="1">
        <v>-1.0738399999999999</v>
      </c>
    </row>
    <row r="89" spans="1:29" x14ac:dyDescent="0.25">
      <c r="A89" s="254">
        <v>80</v>
      </c>
      <c r="B89" s="1">
        <v>25.9513</v>
      </c>
      <c r="C89" s="312"/>
      <c r="D89" s="1">
        <v>18.0824</v>
      </c>
      <c r="E89" s="1">
        <v>1.52685</v>
      </c>
      <c r="G89" s="1">
        <v>18.161999999999999</v>
      </c>
      <c r="H89" s="1">
        <v>1.39192</v>
      </c>
      <c r="J89" s="1">
        <v>17.751300000000001</v>
      </c>
      <c r="K89" s="1">
        <v>1.2356400000000001</v>
      </c>
      <c r="M89" s="254">
        <v>81</v>
      </c>
      <c r="N89" s="1">
        <v>2.2500800000000001</v>
      </c>
      <c r="P89" s="1">
        <v>4.2998200000000004</v>
      </c>
      <c r="Q89" s="1">
        <v>5.0584600000000002</v>
      </c>
      <c r="R89" s="1"/>
      <c r="S89" s="254">
        <v>81</v>
      </c>
      <c r="T89" s="1">
        <v>2.8500999999999999</v>
      </c>
      <c r="V89" s="1">
        <v>0.37862099999999999</v>
      </c>
      <c r="W89" s="1">
        <v>0.207842</v>
      </c>
      <c r="X89" s="1"/>
      <c r="Y89" s="254">
        <v>81</v>
      </c>
      <c r="Z89" s="1">
        <v>3.2501099999999998</v>
      </c>
      <c r="AB89" s="1">
        <v>-1.0434399999999999</v>
      </c>
      <c r="AC89" s="1">
        <v>-0.40013900000000002</v>
      </c>
    </row>
    <row r="90" spans="1:29" x14ac:dyDescent="0.25">
      <c r="A90" s="254">
        <v>81</v>
      </c>
      <c r="B90" s="1">
        <v>26.067299999999999</v>
      </c>
      <c r="C90" s="312"/>
      <c r="D90" s="1">
        <v>18.8262</v>
      </c>
      <c r="E90" s="1">
        <v>4.0631599999999999</v>
      </c>
      <c r="G90" s="1">
        <v>18.749199999999998</v>
      </c>
      <c r="H90" s="1">
        <v>4.1089200000000003</v>
      </c>
      <c r="J90" s="1">
        <v>18.248899999999999</v>
      </c>
      <c r="K90" s="1">
        <v>4.1491400000000001</v>
      </c>
      <c r="M90" s="254">
        <v>82</v>
      </c>
      <c r="N90" s="1">
        <v>2.30009</v>
      </c>
      <c r="P90" s="1">
        <v>4.2998200000000004</v>
      </c>
      <c r="Q90" s="1">
        <v>5.0584600000000002</v>
      </c>
      <c r="R90" s="1"/>
      <c r="S90" s="254">
        <v>82</v>
      </c>
      <c r="T90" s="1">
        <v>2.8500999999999999</v>
      </c>
      <c r="V90" s="1">
        <v>-0.81540800000000002</v>
      </c>
      <c r="W90" s="1">
        <v>4.8151199999999998E-2</v>
      </c>
      <c r="X90" s="1"/>
      <c r="Y90" s="254">
        <v>82</v>
      </c>
      <c r="Z90" s="1">
        <v>3.3001100000000001</v>
      </c>
      <c r="AB90" s="1">
        <v>-0.47961300000000001</v>
      </c>
      <c r="AC90" s="1">
        <v>-0.111639</v>
      </c>
    </row>
    <row r="91" spans="1:29" x14ac:dyDescent="0.25">
      <c r="A91" s="254">
        <v>82</v>
      </c>
      <c r="B91" s="1">
        <v>26.175000000000001</v>
      </c>
      <c r="C91" s="312"/>
      <c r="D91" s="1">
        <v>18.965199999999999</v>
      </c>
      <c r="E91" s="1">
        <v>9.0809499999999996</v>
      </c>
      <c r="G91" s="1">
        <v>18.852399999999999</v>
      </c>
      <c r="H91" s="1">
        <v>9.3331</v>
      </c>
      <c r="J91" s="1">
        <v>18.396000000000001</v>
      </c>
      <c r="K91" s="1">
        <v>9.4116400000000002</v>
      </c>
      <c r="M91" s="254">
        <v>83</v>
      </c>
      <c r="N91" s="1">
        <v>2.30009</v>
      </c>
      <c r="P91" s="1">
        <v>-0.117606</v>
      </c>
      <c r="Q91" s="1">
        <v>6.3437200000000002</v>
      </c>
      <c r="R91" s="1"/>
      <c r="S91" s="254">
        <v>83</v>
      </c>
      <c r="T91" s="1">
        <v>2.9001000000000001</v>
      </c>
      <c r="V91" s="1">
        <v>-0.63725200000000004</v>
      </c>
      <c r="W91" s="1">
        <v>-4.2265499999999998E-2</v>
      </c>
      <c r="X91" s="1"/>
      <c r="Y91" s="254">
        <v>83</v>
      </c>
      <c r="Z91" s="1">
        <v>3.3501099999999999</v>
      </c>
      <c r="AB91" s="1">
        <v>-0.20479</v>
      </c>
      <c r="AC91" s="1">
        <v>-2.86346E-2</v>
      </c>
    </row>
    <row r="92" spans="1:29" x14ac:dyDescent="0.25">
      <c r="A92" s="254">
        <v>83</v>
      </c>
      <c r="B92" s="1">
        <v>26.274999999999999</v>
      </c>
      <c r="C92" s="312"/>
      <c r="D92" s="1">
        <v>19.511099999999999</v>
      </c>
      <c r="E92" s="1">
        <v>14.7273</v>
      </c>
      <c r="G92" s="1">
        <v>19.4238</v>
      </c>
      <c r="H92" s="1">
        <v>14.858499999999999</v>
      </c>
      <c r="J92" s="1">
        <v>19.023499999999999</v>
      </c>
      <c r="K92" s="1">
        <v>14.6829</v>
      </c>
      <c r="M92" s="254">
        <v>84</v>
      </c>
      <c r="N92" s="1">
        <v>2.3500899999999998</v>
      </c>
      <c r="P92" s="1">
        <v>-0.12526200000000001</v>
      </c>
      <c r="Q92" s="1">
        <v>6.5327299999999999</v>
      </c>
      <c r="R92" s="1"/>
      <c r="S92" s="254">
        <v>84</v>
      </c>
      <c r="T92" s="1">
        <v>2.9500999999999999</v>
      </c>
      <c r="V92" s="1">
        <v>-0.32777000000000001</v>
      </c>
      <c r="W92" s="1">
        <v>-0.17410800000000001</v>
      </c>
      <c r="X92" s="1"/>
      <c r="AB92" s="1"/>
      <c r="AC92" s="1"/>
    </row>
    <row r="93" spans="1:29" x14ac:dyDescent="0.25">
      <c r="A93" s="254">
        <v>84</v>
      </c>
      <c r="B93" s="1">
        <v>26.324999999999999</v>
      </c>
      <c r="C93" s="312"/>
      <c r="D93" s="330">
        <v>20.008199999999999</v>
      </c>
      <c r="E93" s="330">
        <v>15.186999999999999</v>
      </c>
      <c r="G93" s="330">
        <v>19.9055</v>
      </c>
      <c r="H93" s="330">
        <v>15.2445</v>
      </c>
      <c r="J93" s="330">
        <v>19.5184</v>
      </c>
      <c r="K93" s="330">
        <v>14.868</v>
      </c>
      <c r="M93" s="254">
        <v>85</v>
      </c>
      <c r="N93" s="1">
        <v>2.4000900000000001</v>
      </c>
      <c r="P93" s="1">
        <v>-0.13291800000000001</v>
      </c>
      <c r="Q93" s="1">
        <v>6.7217399999999996</v>
      </c>
      <c r="R93" s="1"/>
      <c r="S93" s="254">
        <v>85</v>
      </c>
      <c r="T93" s="1">
        <v>3.0001000000000002</v>
      </c>
      <c r="V93" s="1">
        <v>-2.2213199999999999E-2</v>
      </c>
      <c r="W93" s="1">
        <v>-0.20845900000000001</v>
      </c>
      <c r="X93" s="1"/>
      <c r="AB93" s="1"/>
      <c r="AC93" s="1"/>
    </row>
    <row r="94" spans="1:29" x14ac:dyDescent="0.25">
      <c r="A94" s="254">
        <v>85</v>
      </c>
      <c r="B94" s="1">
        <v>26.375</v>
      </c>
      <c r="C94" s="312"/>
      <c r="D94" s="1">
        <v>19.291</v>
      </c>
      <c r="E94" s="1">
        <v>12.103400000000001</v>
      </c>
      <c r="G94" s="1">
        <v>19.223700000000001</v>
      </c>
      <c r="H94" s="1">
        <v>12.2197</v>
      </c>
      <c r="J94" s="1">
        <v>18.834800000000001</v>
      </c>
      <c r="K94" s="1">
        <v>11.8874</v>
      </c>
      <c r="M94" s="254">
        <v>86</v>
      </c>
      <c r="N94" s="1">
        <v>2.4000900000000001</v>
      </c>
      <c r="P94" s="1">
        <v>6.9608299999999996</v>
      </c>
      <c r="Q94" s="1">
        <v>6.2458999999999998</v>
      </c>
      <c r="R94" s="1"/>
      <c r="S94" s="254">
        <v>86</v>
      </c>
      <c r="T94" s="1">
        <v>3.0501100000000001</v>
      </c>
      <c r="V94" s="1">
        <v>0.15201899999999999</v>
      </c>
      <c r="W94" s="1">
        <v>-0.20138300000000001</v>
      </c>
      <c r="X94" s="1"/>
      <c r="AB94" s="1"/>
      <c r="AC94" s="1"/>
    </row>
    <row r="95" spans="1:29" x14ac:dyDescent="0.25">
      <c r="A95" s="254">
        <v>86</v>
      </c>
      <c r="B95" s="1">
        <v>26.425000000000001</v>
      </c>
      <c r="C95" s="312"/>
      <c r="D95" s="1">
        <v>18.182400000000001</v>
      </c>
      <c r="E95" s="1">
        <v>9.8824699999999996</v>
      </c>
      <c r="G95" s="1">
        <v>18.148599999999998</v>
      </c>
      <c r="H95" s="1">
        <v>9.9750300000000003</v>
      </c>
      <c r="J95" s="1">
        <v>17.775300000000001</v>
      </c>
      <c r="K95" s="1">
        <v>9.7094000000000005</v>
      </c>
      <c r="M95" s="254">
        <v>87</v>
      </c>
      <c r="N95" s="1">
        <v>2.4500899999999999</v>
      </c>
      <c r="P95" s="1">
        <v>6.9608299999999996</v>
      </c>
      <c r="Q95" s="1">
        <v>6.2458999999999998</v>
      </c>
      <c r="R95" s="1"/>
      <c r="S95" s="254">
        <v>87</v>
      </c>
      <c r="T95" s="1">
        <v>3.0501100000000001</v>
      </c>
      <c r="V95" s="1">
        <v>0.18685399999999999</v>
      </c>
      <c r="W95" s="1">
        <v>-0.19827700000000001</v>
      </c>
      <c r="X95" s="1"/>
      <c r="AB95" s="1"/>
      <c r="AC95" s="1"/>
    </row>
    <row r="96" spans="1:29" x14ac:dyDescent="0.25">
      <c r="A96" s="254">
        <v>87</v>
      </c>
      <c r="B96" s="1">
        <v>26.475000000000001</v>
      </c>
      <c r="C96" s="312"/>
      <c r="D96" s="1">
        <v>17.349699999999999</v>
      </c>
      <c r="E96" s="1">
        <v>8.4659999999999993</v>
      </c>
      <c r="G96" s="1">
        <v>17.3094</v>
      </c>
      <c r="H96" s="1">
        <v>8.4912600000000005</v>
      </c>
      <c r="J96" s="1">
        <v>16.979500000000002</v>
      </c>
      <c r="K96" s="1">
        <v>8.2404799999999998</v>
      </c>
      <c r="M96" s="254">
        <v>88</v>
      </c>
      <c r="N96" s="1">
        <v>2.4500899999999999</v>
      </c>
      <c r="P96" s="1">
        <v>6.4978699999999998</v>
      </c>
      <c r="Q96" s="1">
        <v>5.8541499999999997</v>
      </c>
      <c r="R96" s="1"/>
      <c r="S96" s="254">
        <v>88</v>
      </c>
      <c r="T96" s="1">
        <v>3.1001099999999999</v>
      </c>
      <c r="V96" s="1">
        <v>1.0265500000000001</v>
      </c>
      <c r="W96" s="1">
        <v>-0.446546</v>
      </c>
      <c r="X96" s="1"/>
      <c r="AB96" s="1"/>
      <c r="AC96" s="1"/>
    </row>
    <row r="97" spans="1:29" x14ac:dyDescent="0.25">
      <c r="A97" s="254">
        <v>88</v>
      </c>
      <c r="B97" s="1">
        <v>26.524999999999999</v>
      </c>
      <c r="C97" s="312"/>
      <c r="D97" s="1">
        <v>16.704799999999999</v>
      </c>
      <c r="E97" s="1">
        <v>7.5038099999999996</v>
      </c>
      <c r="G97" s="1">
        <v>16.653099999999998</v>
      </c>
      <c r="H97" s="1">
        <v>7.4808000000000003</v>
      </c>
      <c r="J97" s="1">
        <v>16.363099999999999</v>
      </c>
      <c r="K97" s="1">
        <v>7.2343299999999999</v>
      </c>
      <c r="M97" s="254">
        <v>89</v>
      </c>
      <c r="N97" s="1">
        <v>2.5000900000000001</v>
      </c>
      <c r="P97" s="1">
        <v>6.4978699999999998</v>
      </c>
      <c r="Q97" s="1">
        <v>5.8541499999999997</v>
      </c>
      <c r="R97" s="1"/>
      <c r="S97" s="254">
        <v>89</v>
      </c>
      <c r="T97" s="1">
        <v>3.1501100000000002</v>
      </c>
      <c r="V97" s="1">
        <v>1.8662399999999999</v>
      </c>
      <c r="W97" s="1">
        <v>-0.69481400000000004</v>
      </c>
      <c r="X97" s="1"/>
      <c r="AB97" s="1"/>
      <c r="AC97" s="1"/>
    </row>
    <row r="98" spans="1:29" x14ac:dyDescent="0.25">
      <c r="A98" s="254">
        <v>89</v>
      </c>
      <c r="B98" s="1">
        <v>26.574999999999999</v>
      </c>
      <c r="C98" s="312"/>
      <c r="D98" s="1">
        <v>16.200700000000001</v>
      </c>
      <c r="E98" s="1">
        <v>7.0004099999999996</v>
      </c>
      <c r="G98" s="1">
        <v>16.1402</v>
      </c>
      <c r="H98" s="1">
        <v>6.9430199999999997</v>
      </c>
      <c r="J98" s="1">
        <v>15.8725</v>
      </c>
      <c r="K98" s="1">
        <v>6.6889799999999999</v>
      </c>
      <c r="M98" s="254">
        <v>90</v>
      </c>
      <c r="N98" s="1">
        <v>2.5000900000000001</v>
      </c>
      <c r="P98" s="1">
        <v>2.4070100000000001</v>
      </c>
      <c r="Q98" s="1">
        <v>6.8421399999999997</v>
      </c>
      <c r="R98" s="1"/>
      <c r="S98" s="254">
        <v>90</v>
      </c>
      <c r="T98" s="1">
        <v>3.1501100000000002</v>
      </c>
      <c r="V98" s="1">
        <v>0.79054599999999997</v>
      </c>
      <c r="W98" s="1">
        <v>-1.52704</v>
      </c>
      <c r="X98" s="1"/>
      <c r="AB98" s="1"/>
      <c r="AC98" s="1"/>
    </row>
    <row r="99" spans="1:29" x14ac:dyDescent="0.25">
      <c r="A99" s="254">
        <v>90</v>
      </c>
      <c r="B99" s="1">
        <v>26.625</v>
      </c>
      <c r="C99" s="312"/>
      <c r="D99" s="1">
        <v>15.807</v>
      </c>
      <c r="E99" s="1">
        <v>6.8369499999999999</v>
      </c>
      <c r="G99" s="1">
        <v>15.740500000000001</v>
      </c>
      <c r="H99" s="1">
        <v>6.7561999999999998</v>
      </c>
      <c r="J99" s="1">
        <v>15.487</v>
      </c>
      <c r="K99" s="1">
        <v>6.4963199999999999</v>
      </c>
      <c r="M99" s="254">
        <v>91</v>
      </c>
      <c r="N99" s="1">
        <v>2.55009</v>
      </c>
      <c r="P99" s="1">
        <v>3.0026600000000001</v>
      </c>
      <c r="Q99" s="1">
        <v>6.3123199999999997</v>
      </c>
      <c r="R99" s="1"/>
      <c r="S99" s="254">
        <v>91</v>
      </c>
      <c r="T99" s="1">
        <v>3.20011</v>
      </c>
      <c r="V99" s="1">
        <v>-6.2989500000000004E-2</v>
      </c>
      <c r="W99" s="1">
        <v>-1.4980199999999999</v>
      </c>
      <c r="X99" s="1"/>
      <c r="AB99" s="1"/>
      <c r="AC99" s="1"/>
    </row>
    <row r="100" spans="1:29" x14ac:dyDescent="0.25">
      <c r="A100" s="254">
        <v>91</v>
      </c>
      <c r="B100" s="1">
        <v>26.675000000000001</v>
      </c>
      <c r="C100" s="312"/>
      <c r="D100" s="1">
        <v>15.508100000000001</v>
      </c>
      <c r="E100" s="1">
        <v>6.9952500000000004</v>
      </c>
      <c r="G100" s="1">
        <v>15.4389</v>
      </c>
      <c r="H100" s="1">
        <v>6.9004399999999997</v>
      </c>
      <c r="J100" s="1">
        <v>15.1983</v>
      </c>
      <c r="K100" s="1">
        <v>6.6429200000000002</v>
      </c>
      <c r="M100" s="254">
        <v>92</v>
      </c>
      <c r="N100" s="1">
        <v>2.6000899999999998</v>
      </c>
      <c r="P100" s="1">
        <v>3.5983100000000001</v>
      </c>
      <c r="Q100" s="1">
        <v>5.7824999999999998</v>
      </c>
      <c r="R100" s="1"/>
      <c r="S100" s="254">
        <v>92</v>
      </c>
      <c r="T100" s="1">
        <v>3.2501099999999998</v>
      </c>
      <c r="V100" s="1">
        <v>-0.91652500000000003</v>
      </c>
      <c r="W100" s="1">
        <v>-1.4690099999999999</v>
      </c>
      <c r="X100" s="1"/>
      <c r="AB100" s="1"/>
      <c r="AC100" s="1"/>
    </row>
    <row r="101" spans="1:29" x14ac:dyDescent="0.25">
      <c r="A101" s="254">
        <v>92</v>
      </c>
      <c r="B101" s="1">
        <v>26.725000000000001</v>
      </c>
      <c r="C101" s="312"/>
      <c r="D101" s="1">
        <v>15.3041</v>
      </c>
      <c r="E101" s="1">
        <v>7.4383400000000002</v>
      </c>
      <c r="G101" s="1">
        <v>15.233000000000001</v>
      </c>
      <c r="H101" s="1">
        <v>7.3333199999999996</v>
      </c>
      <c r="J101" s="1">
        <v>15.008900000000001</v>
      </c>
      <c r="K101" s="1">
        <v>7.0904699999999998</v>
      </c>
      <c r="M101" s="254">
        <v>93</v>
      </c>
      <c r="N101" s="1">
        <v>2.6000899999999998</v>
      </c>
      <c r="P101" s="1">
        <v>1.7683899999999999</v>
      </c>
      <c r="Q101" s="1">
        <v>2.8536000000000001</v>
      </c>
      <c r="R101" s="1"/>
      <c r="S101" s="254">
        <v>93</v>
      </c>
      <c r="T101" s="1">
        <v>3.2501099999999998</v>
      </c>
      <c r="V101" s="1">
        <v>-1.86696</v>
      </c>
      <c r="W101" s="1">
        <v>-0.579264</v>
      </c>
      <c r="X101" s="1"/>
      <c r="AB101" s="1"/>
      <c r="AC101" s="1"/>
    </row>
    <row r="102" spans="1:29" x14ac:dyDescent="0.25">
      <c r="A102" s="254">
        <v>93</v>
      </c>
      <c r="B102" s="1">
        <v>26.774999999999999</v>
      </c>
      <c r="C102" s="312"/>
      <c r="D102" s="1">
        <v>15.201700000000001</v>
      </c>
      <c r="E102" s="1">
        <v>8.1544799999999995</v>
      </c>
      <c r="G102" s="1">
        <v>15.128299999999999</v>
      </c>
      <c r="H102" s="1">
        <v>8.0436700000000005</v>
      </c>
      <c r="J102" s="1">
        <v>14.9253</v>
      </c>
      <c r="K102" s="1">
        <v>7.8242099999999999</v>
      </c>
      <c r="M102" s="254">
        <v>94</v>
      </c>
      <c r="N102" s="1">
        <v>2.6501000000000001</v>
      </c>
      <c r="P102" s="1">
        <v>1.7683899999999999</v>
      </c>
      <c r="Q102" s="1">
        <v>2.8536000000000001</v>
      </c>
      <c r="R102" s="1"/>
      <c r="S102" s="254">
        <v>94</v>
      </c>
      <c r="T102" s="1">
        <v>3.3001100000000001</v>
      </c>
      <c r="V102" s="1">
        <v>-1.1078699999999999</v>
      </c>
      <c r="W102" s="1">
        <v>-0.31895099999999998</v>
      </c>
      <c r="X102" s="1"/>
      <c r="AB102" s="1"/>
      <c r="AC102" s="1"/>
    </row>
    <row r="103" spans="1:29" x14ac:dyDescent="0.25">
      <c r="A103" s="254">
        <v>94</v>
      </c>
      <c r="B103" s="1">
        <v>26.825099999999999</v>
      </c>
      <c r="C103" s="312"/>
      <c r="D103" s="1">
        <v>15.211499999999999</v>
      </c>
      <c r="E103" s="1">
        <v>9.1088699999999996</v>
      </c>
      <c r="G103" s="1">
        <v>15.135999999999999</v>
      </c>
      <c r="H103" s="1">
        <v>8.9961500000000001</v>
      </c>
      <c r="J103" s="1">
        <v>14.957800000000001</v>
      </c>
      <c r="K103" s="1">
        <v>8.8049700000000009</v>
      </c>
      <c r="M103" s="254">
        <v>95</v>
      </c>
      <c r="N103" s="1">
        <v>2.6501000000000001</v>
      </c>
      <c r="P103" s="1">
        <v>-0.183668</v>
      </c>
      <c r="Q103" s="1">
        <v>1.84718</v>
      </c>
      <c r="R103" s="1"/>
      <c r="S103" s="254">
        <v>95</v>
      </c>
      <c r="T103" s="1">
        <v>3.3501099999999999</v>
      </c>
      <c r="V103" s="1">
        <v>-0.34878100000000001</v>
      </c>
      <c r="W103" s="1">
        <v>-5.86372E-2</v>
      </c>
      <c r="X103" s="1"/>
      <c r="AB103" s="1"/>
      <c r="AC103" s="1"/>
    </row>
    <row r="104" spans="1:29" x14ac:dyDescent="0.25">
      <c r="A104" s="254">
        <v>95</v>
      </c>
      <c r="B104" s="1">
        <v>26.8751</v>
      </c>
      <c r="C104" s="312"/>
      <c r="D104" s="1">
        <v>15.345499999999999</v>
      </c>
      <c r="E104" s="1">
        <v>10.2509</v>
      </c>
      <c r="G104" s="1">
        <v>15.269</v>
      </c>
      <c r="H104" s="1">
        <v>10.1425</v>
      </c>
      <c r="J104" s="1">
        <v>15.1181</v>
      </c>
      <c r="K104" s="1">
        <v>9.9805600000000005</v>
      </c>
      <c r="M104" s="254">
        <v>96</v>
      </c>
      <c r="N104" s="1">
        <v>2.7000999999999999</v>
      </c>
      <c r="P104" s="1">
        <v>-0.183668</v>
      </c>
      <c r="Q104" s="1">
        <v>1.84718</v>
      </c>
      <c r="R104" s="1"/>
      <c r="V104" s="1"/>
      <c r="W104" s="1"/>
      <c r="X104" s="1"/>
      <c r="AB104" s="1"/>
      <c r="AC104" s="1"/>
    </row>
    <row r="105" spans="1:29" x14ac:dyDescent="0.25">
      <c r="A105" s="254">
        <v>96</v>
      </c>
      <c r="B105" s="1">
        <v>26.9251</v>
      </c>
      <c r="C105" s="312"/>
      <c r="D105" s="1">
        <v>15.6098</v>
      </c>
      <c r="E105" s="1">
        <v>11.4916</v>
      </c>
      <c r="G105" s="1">
        <v>15.535600000000001</v>
      </c>
      <c r="H105" s="1">
        <v>11.3939</v>
      </c>
      <c r="J105" s="1">
        <v>15.4123</v>
      </c>
      <c r="K105" s="1">
        <v>11.2584</v>
      </c>
      <c r="M105" s="254">
        <v>97</v>
      </c>
      <c r="N105" s="1">
        <v>2.7000999999999999</v>
      </c>
      <c r="P105" s="1">
        <v>-0.35868100000000003</v>
      </c>
      <c r="Q105" s="1">
        <v>1.2614099999999999</v>
      </c>
      <c r="R105" s="1"/>
      <c r="V105" s="1"/>
      <c r="W105" s="1"/>
      <c r="X105" s="1"/>
      <c r="AB105" s="1"/>
      <c r="AC105" s="1"/>
    </row>
    <row r="106" spans="1:29" x14ac:dyDescent="0.25">
      <c r="A106" s="254">
        <v>97</v>
      </c>
      <c r="B106" s="1">
        <v>26.975100000000001</v>
      </c>
      <c r="C106" s="312"/>
      <c r="D106" s="1">
        <v>16.003699999999998</v>
      </c>
      <c r="E106" s="1">
        <v>12.7379</v>
      </c>
      <c r="G106" s="1">
        <v>15.936400000000001</v>
      </c>
      <c r="H106" s="1">
        <v>12.6578</v>
      </c>
      <c r="J106" s="1">
        <v>15.8392</v>
      </c>
      <c r="K106" s="1">
        <v>12.5435</v>
      </c>
      <c r="M106" s="254">
        <v>98</v>
      </c>
      <c r="N106" s="1">
        <v>2.7501000000000002</v>
      </c>
      <c r="P106" s="1">
        <v>-0.105225</v>
      </c>
      <c r="Q106" s="1">
        <v>0.90456499999999995</v>
      </c>
      <c r="R106" s="1"/>
      <c r="V106" s="1"/>
      <c r="W106" s="1"/>
      <c r="X106" s="1"/>
      <c r="AB106" s="1"/>
      <c r="AC106" s="1"/>
    </row>
    <row r="107" spans="1:29" x14ac:dyDescent="0.25">
      <c r="A107" s="254">
        <v>98</v>
      </c>
      <c r="B107" s="1">
        <v>27.025099999999998</v>
      </c>
      <c r="C107" s="312"/>
      <c r="D107" s="1">
        <v>16.514700000000001</v>
      </c>
      <c r="E107" s="1">
        <v>13.904299999999999</v>
      </c>
      <c r="G107" s="1">
        <v>16.4558</v>
      </c>
      <c r="H107" s="1">
        <v>13.8453</v>
      </c>
      <c r="J107" s="1">
        <v>16.382100000000001</v>
      </c>
      <c r="K107" s="1">
        <v>13.7475</v>
      </c>
      <c r="M107" s="254">
        <v>99</v>
      </c>
      <c r="N107" s="1">
        <v>2.8001</v>
      </c>
      <c r="P107" s="1">
        <v>0.148231</v>
      </c>
      <c r="Q107" s="1">
        <v>0.54772100000000001</v>
      </c>
      <c r="R107" s="1"/>
      <c r="V107" s="1"/>
      <c r="W107" s="1"/>
      <c r="X107" s="1"/>
      <c r="AB107" s="1"/>
      <c r="AC107" s="1"/>
    </row>
    <row r="108" spans="1:29" x14ac:dyDescent="0.25">
      <c r="A108" s="254">
        <v>99</v>
      </c>
      <c r="B108" s="1">
        <v>27.075099999999999</v>
      </c>
      <c r="C108" s="312"/>
      <c r="D108" s="1">
        <v>17.121700000000001</v>
      </c>
      <c r="E108" s="1">
        <v>15.0136</v>
      </c>
      <c r="G108" s="1">
        <v>17.067299999999999</v>
      </c>
      <c r="H108" s="1">
        <v>14.970700000000001</v>
      </c>
      <c r="J108" s="1">
        <v>17.0153</v>
      </c>
      <c r="K108" s="1">
        <v>14.894299999999999</v>
      </c>
      <c r="M108" s="254">
        <v>100</v>
      </c>
      <c r="N108" s="1">
        <v>2.8001</v>
      </c>
      <c r="P108" s="1">
        <v>1.4616</v>
      </c>
      <c r="Q108" s="1">
        <v>-0.33012399999999997</v>
      </c>
      <c r="R108" s="1"/>
      <c r="V108" s="1"/>
      <c r="W108" s="1"/>
      <c r="X108" s="1"/>
      <c r="AB108" s="1"/>
      <c r="AC108" s="1"/>
    </row>
    <row r="109" spans="1:29" x14ac:dyDescent="0.25">
      <c r="A109" s="254">
        <v>100</v>
      </c>
      <c r="B109" s="1">
        <v>27.1251</v>
      </c>
      <c r="C109" s="312"/>
      <c r="D109" s="1">
        <v>17.8324</v>
      </c>
      <c r="E109" s="1">
        <v>15.870900000000001</v>
      </c>
      <c r="G109" s="1">
        <v>17.779599999999999</v>
      </c>
      <c r="H109" s="1">
        <v>15.826499999999999</v>
      </c>
      <c r="J109" s="1">
        <v>17.753599999999999</v>
      </c>
      <c r="K109" s="1">
        <v>15.7766</v>
      </c>
      <c r="M109" s="254">
        <v>101</v>
      </c>
      <c r="N109" s="1">
        <v>2.8500999999999999</v>
      </c>
      <c r="P109" s="1">
        <v>1.4616</v>
      </c>
      <c r="Q109" s="1">
        <v>-0.33012399999999997</v>
      </c>
      <c r="R109" s="1"/>
      <c r="V109" s="1"/>
      <c r="W109" s="1"/>
      <c r="X109" s="1"/>
      <c r="AB109" s="1"/>
      <c r="AC109" s="1"/>
    </row>
    <row r="110" spans="1:29" x14ac:dyDescent="0.25">
      <c r="A110" s="254">
        <v>101</v>
      </c>
      <c r="B110" s="1">
        <v>27.150099999999998</v>
      </c>
      <c r="C110" s="312"/>
      <c r="D110" s="1">
        <v>18.343599999999999</v>
      </c>
      <c r="E110" s="1">
        <v>16.467300000000002</v>
      </c>
      <c r="G110" s="1">
        <v>18.295500000000001</v>
      </c>
      <c r="H110" s="1">
        <v>16.424399999999999</v>
      </c>
      <c r="J110" s="1">
        <v>18.285299999999999</v>
      </c>
      <c r="K110" s="1">
        <v>16.404</v>
      </c>
      <c r="M110" s="254">
        <v>102</v>
      </c>
      <c r="N110" s="1">
        <v>2.8500999999999999</v>
      </c>
      <c r="P110" s="1">
        <v>0.333088</v>
      </c>
      <c r="Q110" s="1">
        <v>-1.09202</v>
      </c>
      <c r="R110" s="1"/>
      <c r="V110" s="1"/>
      <c r="W110" s="1"/>
      <c r="X110" s="1"/>
      <c r="AB110" s="1"/>
      <c r="AC110" s="1"/>
    </row>
    <row r="111" spans="1:29" x14ac:dyDescent="0.25">
      <c r="M111" s="254">
        <v>103</v>
      </c>
      <c r="N111" s="1">
        <v>2.9001000000000001</v>
      </c>
      <c r="P111" s="1">
        <v>0.333088</v>
      </c>
      <c r="Q111" s="1">
        <v>-1.09202</v>
      </c>
      <c r="R111" s="1"/>
      <c r="V111" s="1"/>
      <c r="W111" s="1"/>
      <c r="X111" s="1"/>
      <c r="AB111" s="1"/>
      <c r="AC111" s="1"/>
    </row>
    <row r="112" spans="1:29" x14ac:dyDescent="0.25">
      <c r="M112" s="254">
        <v>104</v>
      </c>
      <c r="N112" s="1">
        <v>2.9001000000000001</v>
      </c>
      <c r="P112" s="1">
        <v>-1.25613</v>
      </c>
      <c r="Q112" s="1">
        <v>-0.91384399999999999</v>
      </c>
      <c r="R112" s="1"/>
      <c r="V112" s="1"/>
      <c r="W112" s="1"/>
      <c r="X112" s="1"/>
      <c r="AB112" s="1"/>
      <c r="AC112" s="1"/>
    </row>
    <row r="113" spans="3:29" x14ac:dyDescent="0.25">
      <c r="M113" s="254">
        <v>105</v>
      </c>
      <c r="N113" s="1">
        <v>2.9500999999999999</v>
      </c>
      <c r="P113" s="1">
        <v>-3.2384900000000001E-3</v>
      </c>
      <c r="Q113" s="1">
        <v>-0.94903499999999996</v>
      </c>
      <c r="R113" s="1"/>
      <c r="V113" s="1"/>
      <c r="W113" s="1"/>
      <c r="X113" s="1"/>
      <c r="AB113" s="1"/>
      <c r="AC113" s="1"/>
    </row>
    <row r="114" spans="3:29" x14ac:dyDescent="0.25">
      <c r="M114" s="254">
        <v>106</v>
      </c>
      <c r="N114" s="1">
        <v>3.0001000000000002</v>
      </c>
      <c r="P114" s="1">
        <v>1.2496499999999999</v>
      </c>
      <c r="Q114" s="1">
        <v>-0.98422699999999996</v>
      </c>
      <c r="R114" s="1"/>
      <c r="V114" s="1"/>
      <c r="W114" s="1"/>
      <c r="X114" s="1"/>
      <c r="AB114" s="1"/>
      <c r="AC114" s="1"/>
    </row>
    <row r="115" spans="3:29" x14ac:dyDescent="0.25">
      <c r="M115" s="254">
        <v>107</v>
      </c>
      <c r="N115" s="1">
        <v>3.0001099999999998</v>
      </c>
      <c r="P115" s="1">
        <v>-8.8369299999999998E-2</v>
      </c>
      <c r="Q115" s="1">
        <v>-1.3543400000000001</v>
      </c>
      <c r="R115" s="1"/>
      <c r="V115" s="1"/>
      <c r="W115" s="1"/>
      <c r="X115" s="1"/>
      <c r="AB115" s="1"/>
      <c r="AC115" s="1"/>
    </row>
    <row r="116" spans="3:29" x14ac:dyDescent="0.25">
      <c r="M116" s="254">
        <v>108</v>
      </c>
      <c r="N116" s="1">
        <v>3.0501100000000001</v>
      </c>
      <c r="P116" s="1">
        <v>-8.8369299999999998E-2</v>
      </c>
      <c r="Q116" s="1">
        <v>-1.3543400000000001</v>
      </c>
      <c r="R116" s="1"/>
      <c r="V116" s="1"/>
      <c r="W116" s="1"/>
      <c r="X116" s="1"/>
      <c r="AB116" s="1"/>
      <c r="AC116" s="1"/>
    </row>
    <row r="117" spans="3:29" x14ac:dyDescent="0.25">
      <c r="C117" s="254"/>
      <c r="M117" s="254">
        <v>109</v>
      </c>
      <c r="N117" s="1">
        <v>3.0501100000000001</v>
      </c>
      <c r="P117" s="1">
        <v>-1.1079600000000001</v>
      </c>
      <c r="Q117" s="1">
        <v>-0.90253300000000003</v>
      </c>
      <c r="R117" s="1"/>
      <c r="V117" s="1"/>
      <c r="W117" s="1"/>
      <c r="X117" s="1"/>
      <c r="AB117" s="1"/>
      <c r="AC117" s="1"/>
    </row>
    <row r="118" spans="3:29" x14ac:dyDescent="0.25">
      <c r="C118" s="254"/>
      <c r="M118" s="254">
        <v>110</v>
      </c>
      <c r="N118" s="1">
        <v>3.1001099999999999</v>
      </c>
      <c r="P118" s="1">
        <v>-1.1079600000000001</v>
      </c>
      <c r="Q118" s="1">
        <v>-0.90253300000000003</v>
      </c>
      <c r="R118" s="1"/>
      <c r="V118" s="1"/>
      <c r="W118" s="1"/>
      <c r="X118" s="1"/>
      <c r="AB118" s="1"/>
      <c r="AC118" s="1"/>
    </row>
    <row r="119" spans="3:29" x14ac:dyDescent="0.25">
      <c r="C119" s="254"/>
      <c r="M119" s="254">
        <v>111</v>
      </c>
      <c r="N119" s="1">
        <v>3.1001099999999999</v>
      </c>
      <c r="P119" s="1">
        <v>-0.30440200000000001</v>
      </c>
      <c r="Q119" s="1">
        <v>-0.458451</v>
      </c>
      <c r="R119" s="1"/>
      <c r="V119" s="1"/>
      <c r="W119" s="1"/>
      <c r="X119" s="1"/>
      <c r="AB119" s="1"/>
      <c r="AC119" s="1"/>
    </row>
    <row r="120" spans="3:29" x14ac:dyDescent="0.25">
      <c r="C120" s="254"/>
      <c r="M120" s="254">
        <v>112</v>
      </c>
      <c r="N120" s="1">
        <v>3.1501100000000002</v>
      </c>
      <c r="P120" s="1">
        <v>-8.1252099999999994E-2</v>
      </c>
      <c r="Q120" s="1">
        <v>-0.37268200000000001</v>
      </c>
      <c r="R120" s="1"/>
      <c r="V120" s="1"/>
      <c r="W120" s="1"/>
      <c r="X120" s="1"/>
      <c r="AB120" s="1"/>
      <c r="AC120" s="1"/>
    </row>
    <row r="121" spans="3:29" x14ac:dyDescent="0.25">
      <c r="C121" s="254"/>
      <c r="M121" s="254">
        <v>113</v>
      </c>
      <c r="N121" s="1">
        <v>3.20011</v>
      </c>
      <c r="P121" s="1">
        <v>0.141898</v>
      </c>
      <c r="Q121" s="1">
        <v>-0.28691299999999997</v>
      </c>
      <c r="R121" s="1"/>
      <c r="V121" s="1"/>
      <c r="W121" s="1"/>
      <c r="X121" s="1"/>
      <c r="AB121" s="1"/>
      <c r="AC121" s="1"/>
    </row>
    <row r="122" spans="3:29" x14ac:dyDescent="0.25">
      <c r="C122" s="254"/>
      <c r="M122" s="254">
        <v>114</v>
      </c>
      <c r="N122" s="1">
        <v>3.20011</v>
      </c>
      <c r="P122" s="1">
        <v>0.97402699999999998</v>
      </c>
      <c r="Q122" s="1">
        <v>-0.38874199999999998</v>
      </c>
      <c r="R122" s="1"/>
      <c r="V122" s="1"/>
      <c r="W122" s="1"/>
      <c r="X122" s="1"/>
      <c r="AB122" s="287"/>
      <c r="AC122" s="287"/>
    </row>
    <row r="123" spans="3:29" x14ac:dyDescent="0.25">
      <c r="C123" s="254"/>
      <c r="M123" s="254">
        <v>115</v>
      </c>
      <c r="N123" s="1">
        <v>3.2501099999999998</v>
      </c>
      <c r="P123" s="1">
        <v>0.97402699999999998</v>
      </c>
      <c r="Q123" s="1">
        <v>-0.38874199999999998</v>
      </c>
      <c r="R123" s="1"/>
      <c r="V123" s="1"/>
      <c r="W123" s="1"/>
      <c r="X123" s="1"/>
      <c r="AB123" s="287"/>
      <c r="AC123" s="287"/>
    </row>
    <row r="124" spans="3:29" x14ac:dyDescent="0.25">
      <c r="C124" s="254"/>
      <c r="M124" s="254">
        <v>116</v>
      </c>
      <c r="N124" s="1">
        <v>3.2501099999999998</v>
      </c>
      <c r="P124" s="1">
        <v>3.4093199999999997E-2</v>
      </c>
      <c r="Q124" s="1">
        <v>-0.64547600000000005</v>
      </c>
      <c r="R124" s="1"/>
      <c r="V124" s="1"/>
      <c r="W124" s="1"/>
      <c r="X124" s="1"/>
      <c r="AB124" s="287"/>
      <c r="AC124" s="287"/>
    </row>
    <row r="125" spans="3:29" x14ac:dyDescent="0.25">
      <c r="C125" s="254"/>
      <c r="M125" s="254">
        <v>117</v>
      </c>
      <c r="N125" s="1">
        <v>3.3001100000000001</v>
      </c>
      <c r="P125" s="1">
        <v>3.4093199999999997E-2</v>
      </c>
      <c r="Q125" s="1">
        <v>-0.64547600000000005</v>
      </c>
      <c r="R125" s="1"/>
      <c r="V125" s="1"/>
      <c r="W125" s="1"/>
      <c r="X125" s="1"/>
      <c r="AB125" s="287"/>
      <c r="AC125" s="287"/>
    </row>
    <row r="126" spans="3:29" x14ac:dyDescent="0.25">
      <c r="C126" s="254"/>
      <c r="M126" s="254">
        <v>118</v>
      </c>
      <c r="N126" s="1">
        <v>3.3001100000000001</v>
      </c>
      <c r="P126" s="1">
        <v>-1.21133</v>
      </c>
      <c r="Q126" s="1">
        <v>-0.32863399999999998</v>
      </c>
      <c r="R126" s="1"/>
      <c r="V126" s="1"/>
      <c r="W126" s="1"/>
      <c r="X126" s="1"/>
      <c r="AB126" s="1"/>
      <c r="AC126" s="1"/>
    </row>
    <row r="127" spans="3:29" x14ac:dyDescent="0.25">
      <c r="M127" s="254">
        <v>119</v>
      </c>
      <c r="N127" s="1">
        <v>3.3501099999999999</v>
      </c>
      <c r="P127" s="1">
        <v>-1.21133</v>
      </c>
      <c r="Q127" s="1">
        <v>-0.32863399999999998</v>
      </c>
      <c r="R127" s="1"/>
      <c r="V127" s="1"/>
      <c r="W127" s="1"/>
      <c r="X127" s="1"/>
      <c r="AB127" s="1"/>
      <c r="AC127" s="1"/>
    </row>
    <row r="128" spans="3:29" x14ac:dyDescent="0.25">
      <c r="P128" s="1"/>
      <c r="Q128" s="1"/>
      <c r="R128" s="1"/>
      <c r="V128" s="1"/>
      <c r="W128" s="1"/>
      <c r="X128" s="1"/>
      <c r="AB128" s="1"/>
      <c r="AC128" s="1"/>
    </row>
    <row r="129" spans="3:29" x14ac:dyDescent="0.25">
      <c r="C129" s="254"/>
      <c r="P129" s="1"/>
      <c r="Q129" s="1"/>
      <c r="R129" s="1"/>
      <c r="V129" s="1"/>
      <c r="W129" s="1"/>
      <c r="X129" s="1"/>
      <c r="AB129" s="1"/>
      <c r="AC129" s="1"/>
    </row>
    <row r="130" spans="3:29" x14ac:dyDescent="0.25">
      <c r="C130" s="254"/>
      <c r="P130" s="1"/>
      <c r="Q130" s="1"/>
      <c r="R130" s="1"/>
      <c r="V130" s="1"/>
      <c r="W130" s="1"/>
      <c r="X130" s="1"/>
      <c r="AB130" s="1"/>
      <c r="AC130" s="1"/>
    </row>
    <row r="131" spans="3:29" x14ac:dyDescent="0.25">
      <c r="C131" s="254"/>
      <c r="P131" s="1"/>
      <c r="Q131" s="1"/>
      <c r="R131" s="1"/>
      <c r="V131" s="1"/>
      <c r="W131" s="1"/>
      <c r="X131" s="1"/>
      <c r="AB131" s="1"/>
      <c r="AC131" s="1"/>
    </row>
    <row r="132" spans="3:29" x14ac:dyDescent="0.25">
      <c r="C132" s="254"/>
      <c r="P132" s="1"/>
      <c r="Q132" s="1"/>
      <c r="R132" s="1"/>
      <c r="V132" s="1"/>
      <c r="W132" s="1"/>
      <c r="X132" s="1"/>
      <c r="AB132" s="1"/>
      <c r="AC132" s="1"/>
    </row>
    <row r="133" spans="3:29" x14ac:dyDescent="0.25">
      <c r="C133" s="254"/>
      <c r="P133" s="1"/>
      <c r="Q133" s="1"/>
      <c r="R133" s="1"/>
      <c r="V133" s="1"/>
      <c r="W133" s="1"/>
      <c r="X133" s="1"/>
      <c r="AB133" s="1"/>
      <c r="AC133" s="1"/>
    </row>
    <row r="134" spans="3:29" x14ac:dyDescent="0.25">
      <c r="C134" s="254"/>
      <c r="P134" s="1"/>
      <c r="Q134" s="1"/>
      <c r="R134" s="1"/>
      <c r="V134" s="1"/>
      <c r="W134" s="1"/>
      <c r="X134" s="1"/>
      <c r="AB134" s="1"/>
      <c r="AC134" s="1"/>
    </row>
    <row r="135" spans="3:29" x14ac:dyDescent="0.25">
      <c r="C135" s="254"/>
      <c r="P135" s="1"/>
      <c r="Q135" s="1"/>
      <c r="R135" s="1"/>
      <c r="V135" s="1"/>
      <c r="W135" s="1"/>
      <c r="X135" s="1"/>
      <c r="AB135" s="1"/>
      <c r="AC135" s="1"/>
    </row>
    <row r="136" spans="3:29" x14ac:dyDescent="0.25">
      <c r="C136" s="254"/>
      <c r="P136" s="1"/>
      <c r="Q136" s="1"/>
      <c r="R136" s="1"/>
      <c r="V136" s="1"/>
      <c r="W136" s="1"/>
      <c r="X136" s="1"/>
      <c r="AB136" s="1"/>
      <c r="AC136" s="1"/>
    </row>
    <row r="137" spans="3:29" x14ac:dyDescent="0.25">
      <c r="C137" s="254"/>
      <c r="P137" s="1"/>
      <c r="Q137" s="1"/>
      <c r="R137" s="1"/>
      <c r="V137" s="1"/>
      <c r="W137" s="1"/>
      <c r="X137" s="1"/>
      <c r="AB137" s="1"/>
      <c r="AC137" s="1"/>
    </row>
    <row r="138" spans="3:29" x14ac:dyDescent="0.25">
      <c r="C138" s="254"/>
      <c r="P138" s="1"/>
      <c r="Q138" s="1"/>
      <c r="R138" s="1"/>
      <c r="V138" s="1"/>
      <c r="W138" s="1"/>
      <c r="X138" s="1"/>
      <c r="AB138" s="1"/>
      <c r="AC138" s="1"/>
    </row>
    <row r="139" spans="3:29" x14ac:dyDescent="0.25">
      <c r="P139" s="1"/>
      <c r="Q139" s="1"/>
      <c r="R139" s="1"/>
      <c r="V139" s="1"/>
      <c r="W139" s="1"/>
      <c r="X139" s="1"/>
      <c r="AB139" s="1"/>
      <c r="AC139" s="1"/>
    </row>
    <row r="140" spans="3:29" x14ac:dyDescent="0.25">
      <c r="P140" s="1"/>
      <c r="Q140" s="1"/>
      <c r="R140" s="1"/>
      <c r="V140" s="1"/>
      <c r="W140" s="1"/>
      <c r="X140" s="1"/>
      <c r="AB140" s="1"/>
      <c r="AC140" s="1"/>
    </row>
  </sheetData>
  <mergeCells count="8">
    <mergeCell ref="A5:K5"/>
    <mergeCell ref="M5:AC5"/>
    <mergeCell ref="D6:E6"/>
    <mergeCell ref="G6:H6"/>
    <mergeCell ref="J6:K6"/>
    <mergeCell ref="P6:Q6"/>
    <mergeCell ref="V6:W6"/>
    <mergeCell ref="AB6:AC6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Overview, failure analysis</vt:lpstr>
      <vt:lpstr>Load-disp, AE, Sentry</vt:lpstr>
      <vt:lpstr>Fracture surfaces</vt:lpstr>
      <vt:lpstr>Mesh convergence</vt:lpstr>
      <vt:lpstr>Num-exp validation</vt:lpstr>
      <vt:lpstr>Stress analysis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 Kupski - LR</dc:creator>
  <cp:lastModifiedBy>Julian Kupski - LR</cp:lastModifiedBy>
  <cp:lastPrinted>2019-06-06T13:46:32Z</cp:lastPrinted>
  <dcterms:created xsi:type="dcterms:W3CDTF">2017-03-08T09:41:48Z</dcterms:created>
  <dcterms:modified xsi:type="dcterms:W3CDTF">2019-12-03T13:59:54Z</dcterms:modified>
</cp:coreProperties>
</file>